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janis.ukass\Downloads\"/>
    </mc:Choice>
  </mc:AlternateContent>
  <xr:revisionPtr revIDLastSave="0" documentId="8_{20E27DB6-CBE7-425C-BB37-3B19FED38FDD}" xr6:coauthVersionLast="47" xr6:coauthVersionMax="47" xr10:uidLastSave="{00000000-0000-0000-0000-000000000000}"/>
  <bookViews>
    <workbookView xWindow="-38510" yWindow="-10910" windowWidth="38620" windowHeight="21220" xr2:uid="{2AE99DD0-03CA-4FD2-8B00-31F51A2B5F25}"/>
  </bookViews>
  <sheets>
    <sheet name="LV" sheetId="10" r:id="rId1"/>
  </sheets>
  <definedNames>
    <definedName name="_xlnm._FilterDatabase" localSheetId="0" hidden="1">LV!$A$2:$BG$3196</definedName>
    <definedName name="_msoanchor_1">#REF!</definedName>
    <definedName name="_msoanchor_2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837" i="10" l="1"/>
  <c r="R4" i="10"/>
  <c r="R5" i="10"/>
  <c r="R6" i="10"/>
  <c r="R7" i="10"/>
  <c r="R8" i="10"/>
  <c r="R9" i="10"/>
  <c r="R10" i="10"/>
  <c r="R11" i="10"/>
  <c r="R12" i="10"/>
  <c r="R13" i="10"/>
  <c r="R14" i="10"/>
  <c r="R15" i="10"/>
  <c r="R16" i="10"/>
  <c r="R17" i="10"/>
  <c r="R18" i="10"/>
  <c r="R19" i="10"/>
  <c r="R20" i="10"/>
  <c r="R21" i="10"/>
  <c r="R22" i="10"/>
  <c r="R23" i="10"/>
  <c r="R24" i="10"/>
  <c r="R25" i="10"/>
  <c r="R26" i="10"/>
  <c r="R27" i="10"/>
  <c r="R28" i="10"/>
  <c r="R29" i="10"/>
  <c r="R30" i="10"/>
  <c r="R31" i="10"/>
  <c r="R32" i="10"/>
  <c r="R33" i="10"/>
  <c r="R34" i="10"/>
  <c r="R35" i="10"/>
  <c r="R36" i="10"/>
  <c r="R37" i="10"/>
  <c r="R38" i="10"/>
  <c r="R39" i="10"/>
  <c r="R40" i="10"/>
  <c r="R41" i="10"/>
  <c r="R42" i="10"/>
  <c r="R43" i="10"/>
  <c r="R44" i="10"/>
  <c r="R45" i="10"/>
  <c r="R46" i="10"/>
  <c r="R47" i="10"/>
  <c r="R48" i="10"/>
  <c r="R49" i="10"/>
  <c r="R50" i="10"/>
  <c r="R51" i="10"/>
  <c r="R52" i="10"/>
  <c r="R53" i="10"/>
  <c r="R54" i="10"/>
  <c r="R55" i="10"/>
  <c r="R56" i="10"/>
  <c r="R57" i="10"/>
  <c r="R58" i="10"/>
  <c r="R59" i="10"/>
  <c r="R60" i="10"/>
  <c r="R61" i="10"/>
  <c r="R62" i="10"/>
  <c r="R63" i="10"/>
  <c r="R64" i="10"/>
  <c r="R65" i="10"/>
  <c r="R66" i="10"/>
  <c r="R67" i="10"/>
  <c r="R68" i="10"/>
  <c r="R69" i="10"/>
  <c r="R70" i="10"/>
  <c r="R71" i="10"/>
  <c r="R72" i="10"/>
  <c r="R73" i="10"/>
  <c r="R74" i="10"/>
  <c r="R75" i="10"/>
  <c r="R76" i="10"/>
  <c r="R77" i="10"/>
  <c r="R78" i="10"/>
  <c r="R79" i="10"/>
  <c r="R80" i="10"/>
  <c r="R81" i="10"/>
  <c r="R82" i="10"/>
  <c r="R83" i="10"/>
  <c r="R84" i="10"/>
  <c r="R85" i="10"/>
  <c r="R86" i="10"/>
  <c r="R87" i="10"/>
  <c r="R88" i="10"/>
  <c r="R89" i="10"/>
  <c r="R90" i="10"/>
  <c r="R91" i="10"/>
  <c r="R92" i="10"/>
  <c r="R93" i="10"/>
  <c r="R94" i="10"/>
  <c r="R95" i="10"/>
  <c r="R96" i="10"/>
  <c r="R97" i="10"/>
  <c r="R98" i="10"/>
  <c r="R99" i="10"/>
  <c r="R100" i="10"/>
  <c r="R101" i="10"/>
  <c r="R102" i="10"/>
  <c r="R103" i="10"/>
  <c r="R104" i="10"/>
  <c r="R105" i="10"/>
  <c r="R106" i="10"/>
  <c r="R107" i="10"/>
  <c r="R108" i="10"/>
  <c r="R109" i="10"/>
  <c r="R110" i="10"/>
  <c r="R111" i="10"/>
  <c r="R112" i="10"/>
  <c r="R113" i="10"/>
  <c r="R114" i="10"/>
  <c r="R115" i="10"/>
  <c r="R116" i="10"/>
  <c r="R117" i="10"/>
  <c r="R118" i="10"/>
  <c r="R119" i="10"/>
  <c r="R120" i="10"/>
  <c r="R121" i="10"/>
  <c r="R122" i="10"/>
  <c r="R123" i="10"/>
  <c r="R124" i="10"/>
  <c r="R125" i="10"/>
  <c r="R126" i="10"/>
  <c r="R127" i="10"/>
  <c r="R128" i="10"/>
  <c r="R129" i="10"/>
  <c r="R130" i="10"/>
  <c r="R131" i="10"/>
  <c r="R132" i="10"/>
  <c r="R133" i="10"/>
  <c r="R134" i="10"/>
  <c r="R135" i="10"/>
  <c r="R136" i="10"/>
  <c r="R137" i="10"/>
  <c r="R138" i="10"/>
  <c r="R139" i="10"/>
  <c r="R140" i="10"/>
  <c r="R141" i="10"/>
  <c r="R142" i="10"/>
  <c r="R143" i="10"/>
  <c r="R144" i="10"/>
  <c r="R145" i="10"/>
  <c r="R146" i="10"/>
  <c r="R147" i="10"/>
  <c r="R148" i="10"/>
  <c r="R149" i="10"/>
  <c r="R150" i="10"/>
  <c r="R151" i="10"/>
  <c r="R152" i="10"/>
  <c r="R153" i="10"/>
  <c r="R154" i="10"/>
  <c r="R155" i="10"/>
  <c r="R156" i="10"/>
  <c r="R157" i="10"/>
  <c r="R158" i="10"/>
  <c r="R159" i="10"/>
  <c r="R160" i="10"/>
  <c r="R161" i="10"/>
  <c r="R162" i="10"/>
  <c r="R163" i="10"/>
  <c r="R164" i="10"/>
  <c r="R165" i="10"/>
  <c r="R166" i="10"/>
  <c r="R167" i="10"/>
  <c r="R168" i="10"/>
  <c r="R169" i="10"/>
  <c r="R170" i="10"/>
  <c r="R171" i="10"/>
  <c r="R172" i="10"/>
  <c r="R173" i="10"/>
  <c r="R174" i="10"/>
  <c r="R175" i="10"/>
  <c r="R176" i="10"/>
  <c r="R177" i="10"/>
  <c r="R178" i="10"/>
  <c r="R179" i="10"/>
  <c r="R180" i="10"/>
  <c r="R181" i="10"/>
  <c r="R182" i="10"/>
  <c r="R183" i="10"/>
  <c r="R184" i="10"/>
  <c r="R185" i="10"/>
  <c r="R186" i="10"/>
  <c r="R187" i="10"/>
  <c r="R188" i="10"/>
  <c r="R189" i="10"/>
  <c r="R190" i="10"/>
  <c r="R191" i="10"/>
  <c r="R193" i="10"/>
  <c r="R194" i="10"/>
  <c r="R195" i="10"/>
  <c r="R196" i="10"/>
  <c r="R197" i="10"/>
  <c r="R198" i="10"/>
  <c r="R199" i="10"/>
  <c r="R200" i="10"/>
  <c r="R201" i="10"/>
  <c r="R202" i="10"/>
  <c r="R203" i="10"/>
  <c r="R204" i="10"/>
  <c r="R205" i="10"/>
  <c r="R206" i="10"/>
  <c r="R207" i="10"/>
  <c r="R208" i="10"/>
  <c r="R209" i="10"/>
  <c r="R210" i="10"/>
  <c r="R211" i="10"/>
  <c r="R212" i="10"/>
  <c r="R213" i="10"/>
  <c r="R214" i="10"/>
  <c r="R215" i="10"/>
  <c r="R216" i="10"/>
  <c r="R217" i="10"/>
  <c r="R218" i="10"/>
  <c r="R219" i="10"/>
  <c r="R220" i="10"/>
  <c r="R221" i="10"/>
  <c r="R222" i="10"/>
  <c r="R223" i="10"/>
  <c r="R224" i="10"/>
  <c r="R225" i="10"/>
  <c r="R226" i="10"/>
  <c r="R227" i="10"/>
  <c r="R228" i="10"/>
  <c r="R229" i="10"/>
  <c r="R230" i="10"/>
  <c r="R231" i="10"/>
  <c r="R232" i="10"/>
  <c r="R233" i="10"/>
  <c r="R234" i="10"/>
  <c r="R235" i="10"/>
  <c r="R236" i="10"/>
  <c r="R237" i="10"/>
  <c r="R238" i="10"/>
  <c r="R239" i="10"/>
  <c r="R240" i="10"/>
  <c r="R241" i="10"/>
  <c r="R242" i="10"/>
  <c r="R243" i="10"/>
  <c r="R244" i="10"/>
  <c r="R245" i="10"/>
  <c r="R246" i="10"/>
  <c r="R247" i="10"/>
  <c r="R248" i="10"/>
  <c r="R250" i="10"/>
  <c r="R251" i="10"/>
  <c r="R252" i="10"/>
  <c r="R253" i="10"/>
  <c r="R254" i="10"/>
  <c r="R255" i="10"/>
  <c r="R256" i="10"/>
  <c r="R257" i="10"/>
  <c r="R258" i="10"/>
  <c r="R259" i="10"/>
  <c r="R260" i="10"/>
  <c r="R261" i="10"/>
  <c r="R262" i="10"/>
  <c r="R263" i="10"/>
  <c r="R264" i="10"/>
  <c r="R265" i="10"/>
  <c r="R266" i="10"/>
  <c r="R267" i="10"/>
  <c r="R268" i="10"/>
  <c r="R269" i="10"/>
  <c r="R270" i="10"/>
  <c r="R271" i="10"/>
  <c r="R272" i="10"/>
  <c r="R273" i="10"/>
  <c r="R274" i="10"/>
  <c r="R275" i="10"/>
  <c r="R276" i="10"/>
  <c r="R277" i="10"/>
  <c r="R278" i="10"/>
  <c r="R279" i="10"/>
  <c r="R280" i="10"/>
  <c r="R281" i="10"/>
  <c r="R282" i="10"/>
  <c r="R283" i="10"/>
  <c r="R284" i="10"/>
  <c r="R285" i="10"/>
  <c r="R286" i="10"/>
  <c r="R287" i="10"/>
  <c r="R288" i="10"/>
  <c r="R289" i="10"/>
  <c r="R290" i="10"/>
  <c r="R291" i="10"/>
  <c r="R292" i="10"/>
  <c r="R293" i="10"/>
  <c r="R294" i="10"/>
  <c r="R295" i="10"/>
  <c r="R296" i="10"/>
  <c r="R297" i="10"/>
  <c r="R298" i="10"/>
  <c r="R300" i="10"/>
  <c r="R301" i="10"/>
  <c r="R302" i="10"/>
  <c r="R303" i="10"/>
  <c r="R304" i="10"/>
  <c r="R305" i="10"/>
  <c r="R306" i="10"/>
  <c r="R307" i="10"/>
  <c r="R308" i="10"/>
  <c r="R309" i="10"/>
  <c r="R310" i="10"/>
  <c r="R311" i="10"/>
  <c r="R312" i="10"/>
  <c r="R313" i="10"/>
  <c r="R314" i="10"/>
  <c r="R315" i="10"/>
  <c r="R316" i="10"/>
  <c r="R317" i="10"/>
  <c r="R318" i="10"/>
  <c r="R319" i="10"/>
  <c r="R320" i="10"/>
  <c r="R321" i="10"/>
  <c r="R322" i="10"/>
  <c r="R323" i="10"/>
  <c r="R324" i="10"/>
  <c r="R325" i="10"/>
  <c r="R326" i="10"/>
  <c r="R327" i="10"/>
  <c r="R328" i="10"/>
  <c r="R329" i="10"/>
  <c r="R330" i="10"/>
  <c r="R331" i="10"/>
  <c r="R332" i="10"/>
  <c r="R333" i="10"/>
  <c r="R334" i="10"/>
  <c r="R335" i="10"/>
  <c r="R336" i="10"/>
  <c r="R337" i="10"/>
  <c r="R338" i="10"/>
  <c r="R339" i="10"/>
  <c r="R340" i="10"/>
  <c r="R341" i="10"/>
  <c r="R342" i="10"/>
  <c r="R343" i="10"/>
  <c r="R344" i="10"/>
  <c r="R345" i="10"/>
  <c r="R346" i="10"/>
  <c r="R347" i="10"/>
  <c r="R348" i="10"/>
  <c r="R349" i="10"/>
  <c r="R350" i="10"/>
  <c r="R351" i="10"/>
  <c r="R352" i="10"/>
  <c r="R353" i="10"/>
  <c r="R354" i="10"/>
  <c r="R355" i="10"/>
  <c r="R356" i="10"/>
  <c r="R357" i="10"/>
  <c r="R358" i="10"/>
  <c r="R359" i="10"/>
  <c r="R360" i="10"/>
  <c r="R361" i="10"/>
  <c r="R362" i="10"/>
  <c r="R363" i="10"/>
  <c r="R364" i="10"/>
  <c r="R365" i="10"/>
  <c r="R366" i="10"/>
  <c r="R367" i="10"/>
  <c r="R368" i="10"/>
  <c r="R369" i="10"/>
  <c r="R370" i="10"/>
  <c r="R371" i="10"/>
  <c r="R372" i="10"/>
  <c r="R373" i="10"/>
  <c r="R374" i="10"/>
  <c r="R375" i="10"/>
  <c r="R376" i="10"/>
  <c r="R377" i="10"/>
  <c r="R378" i="10"/>
  <c r="R379" i="10"/>
  <c r="R380" i="10"/>
  <c r="R381" i="10"/>
  <c r="R382" i="10"/>
  <c r="R383" i="10"/>
  <c r="R384" i="10"/>
  <c r="R385" i="10"/>
  <c r="R386" i="10"/>
  <c r="R387" i="10"/>
  <c r="R388" i="10"/>
  <c r="R389" i="10"/>
  <c r="R390" i="10"/>
  <c r="R391" i="10"/>
  <c r="R392" i="10"/>
  <c r="R393" i="10"/>
  <c r="R394" i="10"/>
  <c r="R395" i="10"/>
  <c r="R396" i="10"/>
  <c r="R397" i="10"/>
  <c r="R398" i="10"/>
  <c r="R399" i="10"/>
  <c r="R400" i="10"/>
  <c r="R401" i="10"/>
  <c r="R402" i="10"/>
  <c r="R403" i="10"/>
  <c r="R404" i="10"/>
  <c r="R405" i="10"/>
  <c r="R406" i="10"/>
  <c r="R407" i="10"/>
  <c r="R408" i="10"/>
  <c r="R409" i="10"/>
  <c r="R410" i="10"/>
  <c r="R411" i="10"/>
  <c r="R412" i="10"/>
  <c r="R413" i="10"/>
  <c r="R414" i="10"/>
  <c r="R415" i="10"/>
  <c r="R416" i="10"/>
  <c r="R417" i="10"/>
  <c r="R418" i="10"/>
  <c r="R419" i="10"/>
  <c r="R420" i="10"/>
  <c r="R421" i="10"/>
  <c r="R422" i="10"/>
  <c r="R423" i="10"/>
  <c r="R424" i="10"/>
  <c r="R425" i="10"/>
  <c r="R426" i="10"/>
  <c r="R427" i="10"/>
  <c r="R428" i="10"/>
  <c r="R429" i="10"/>
  <c r="R430" i="10"/>
  <c r="R431" i="10"/>
  <c r="R432" i="10"/>
  <c r="R433" i="10"/>
  <c r="R434" i="10"/>
  <c r="R435" i="10"/>
  <c r="R436" i="10"/>
  <c r="R437" i="10"/>
  <c r="R438" i="10"/>
  <c r="R439" i="10"/>
  <c r="R440" i="10"/>
  <c r="R441" i="10"/>
  <c r="R442" i="10"/>
  <c r="R443" i="10"/>
  <c r="R444" i="10"/>
  <c r="R445" i="10"/>
  <c r="R446" i="10"/>
  <c r="R447" i="10"/>
  <c r="R448" i="10"/>
  <c r="R449" i="10"/>
  <c r="R450" i="10"/>
  <c r="R451" i="10"/>
  <c r="R452" i="10"/>
  <c r="R453" i="10"/>
  <c r="R454" i="10"/>
  <c r="R455" i="10"/>
  <c r="R456" i="10"/>
  <c r="R457" i="10"/>
  <c r="R458" i="10"/>
  <c r="R459" i="10"/>
  <c r="R460" i="10"/>
  <c r="R461" i="10"/>
  <c r="R462" i="10"/>
  <c r="R463" i="10"/>
  <c r="R464" i="10"/>
  <c r="R465" i="10"/>
  <c r="R466" i="10"/>
  <c r="R467" i="10"/>
  <c r="R468" i="10"/>
  <c r="R469" i="10"/>
  <c r="R470" i="10"/>
  <c r="R471" i="10"/>
  <c r="R472" i="10"/>
  <c r="R473" i="10"/>
  <c r="R474" i="10"/>
  <c r="R475" i="10"/>
  <c r="R476" i="10"/>
  <c r="R477" i="10"/>
  <c r="R478" i="10"/>
  <c r="R479" i="10"/>
  <c r="R480" i="10"/>
  <c r="R481" i="10"/>
  <c r="R482" i="10"/>
  <c r="R483" i="10"/>
  <c r="R484" i="10"/>
  <c r="R485" i="10"/>
  <c r="R486" i="10"/>
  <c r="R487" i="10"/>
  <c r="R488" i="10"/>
  <c r="R489" i="10"/>
  <c r="R490" i="10"/>
  <c r="R491" i="10"/>
  <c r="R492" i="10"/>
  <c r="R493" i="10"/>
  <c r="R494" i="10"/>
  <c r="R495" i="10"/>
  <c r="R496" i="10"/>
  <c r="R497" i="10"/>
  <c r="R498" i="10"/>
  <c r="R499" i="10"/>
  <c r="R500" i="10"/>
  <c r="R501" i="10"/>
  <c r="R502" i="10"/>
  <c r="R503" i="10"/>
  <c r="R504" i="10"/>
  <c r="R505" i="10"/>
  <c r="R506" i="10"/>
  <c r="R507" i="10"/>
  <c r="R508" i="10"/>
  <c r="R509" i="10"/>
  <c r="R510" i="10"/>
  <c r="R511" i="10"/>
  <c r="R512" i="10"/>
  <c r="R513" i="10"/>
  <c r="R514" i="10"/>
  <c r="R515" i="10"/>
  <c r="R516" i="10"/>
  <c r="R517" i="10"/>
  <c r="R518" i="10"/>
  <c r="R519" i="10"/>
  <c r="R520" i="10"/>
  <c r="R521" i="10"/>
  <c r="R522" i="10"/>
  <c r="R523" i="10"/>
  <c r="R524" i="10"/>
  <c r="R525" i="10"/>
  <c r="R526" i="10"/>
  <c r="R527" i="10"/>
  <c r="R528" i="10"/>
  <c r="R529" i="10"/>
  <c r="R530" i="10"/>
  <c r="R531" i="10"/>
  <c r="R532" i="10"/>
  <c r="R533" i="10"/>
  <c r="R534" i="10"/>
  <c r="R535" i="10"/>
  <c r="R536" i="10"/>
  <c r="R537" i="10"/>
  <c r="R538" i="10"/>
  <c r="R539" i="10"/>
  <c r="R540" i="10"/>
  <c r="R541" i="10"/>
  <c r="R542" i="10"/>
  <c r="R543" i="10"/>
  <c r="R544" i="10"/>
  <c r="R545" i="10"/>
  <c r="R546" i="10"/>
  <c r="R547" i="10"/>
  <c r="R548" i="10"/>
  <c r="R549" i="10"/>
  <c r="R550" i="10"/>
  <c r="R551" i="10"/>
  <c r="R552" i="10"/>
  <c r="R553" i="10"/>
  <c r="R554" i="10"/>
  <c r="R555" i="10"/>
  <c r="R556" i="10"/>
  <c r="R557" i="10"/>
  <c r="R558" i="10"/>
  <c r="R559" i="10"/>
  <c r="R560" i="10"/>
  <c r="R561" i="10"/>
  <c r="R562" i="10"/>
  <c r="R563" i="10"/>
  <c r="R564" i="10"/>
  <c r="R565" i="10"/>
  <c r="R566" i="10"/>
  <c r="R567" i="10"/>
  <c r="R568" i="10"/>
  <c r="R569" i="10"/>
  <c r="R570" i="10"/>
  <c r="R571" i="10"/>
  <c r="R572" i="10"/>
  <c r="R573" i="10"/>
  <c r="R574" i="10"/>
  <c r="R575" i="10"/>
  <c r="R576" i="10"/>
  <c r="R577" i="10"/>
  <c r="R578" i="10"/>
  <c r="R579" i="10"/>
  <c r="R580" i="10"/>
  <c r="R581" i="10"/>
  <c r="R582" i="10"/>
  <c r="R583" i="10"/>
  <c r="R584" i="10"/>
  <c r="R585" i="10"/>
  <c r="R586" i="10"/>
  <c r="R587" i="10"/>
  <c r="R588" i="10"/>
  <c r="R589" i="10"/>
  <c r="R590" i="10"/>
  <c r="R591" i="10"/>
  <c r="R592" i="10"/>
  <c r="R593" i="10"/>
  <c r="R594" i="10"/>
  <c r="R595" i="10"/>
  <c r="R596" i="10"/>
  <c r="R597" i="10"/>
  <c r="R598" i="10"/>
  <c r="R599" i="10"/>
  <c r="R600" i="10"/>
  <c r="R601" i="10"/>
  <c r="R602" i="10"/>
  <c r="R603" i="10"/>
  <c r="R604" i="10"/>
  <c r="R605" i="10"/>
  <c r="R606" i="10"/>
  <c r="R607" i="10"/>
  <c r="R608" i="10"/>
  <c r="R609" i="10"/>
  <c r="R610" i="10"/>
  <c r="R611" i="10"/>
  <c r="R612" i="10"/>
  <c r="R613" i="10"/>
  <c r="R614" i="10"/>
  <c r="R615" i="10"/>
  <c r="R616" i="10"/>
  <c r="R617" i="10"/>
  <c r="R618" i="10"/>
  <c r="R619" i="10"/>
  <c r="R620" i="10"/>
  <c r="R622" i="10"/>
  <c r="R623" i="10"/>
  <c r="R624" i="10"/>
  <c r="R625" i="10"/>
  <c r="R626" i="10"/>
  <c r="R627" i="10"/>
  <c r="R628" i="10"/>
  <c r="R629" i="10"/>
  <c r="R630" i="10"/>
  <c r="R631" i="10"/>
  <c r="R632" i="10"/>
  <c r="R633" i="10"/>
  <c r="R634" i="10"/>
  <c r="R635" i="10"/>
  <c r="R636" i="10"/>
  <c r="R637" i="10"/>
  <c r="R638" i="10"/>
  <c r="R639" i="10"/>
  <c r="R640" i="10"/>
  <c r="R641" i="10"/>
  <c r="R642" i="10"/>
  <c r="R646" i="10"/>
  <c r="R647" i="10"/>
  <c r="R648" i="10"/>
  <c r="R649" i="10"/>
  <c r="R650" i="10"/>
  <c r="R651" i="10"/>
  <c r="R652" i="10"/>
  <c r="R653" i="10"/>
  <c r="R654" i="10"/>
  <c r="R655" i="10"/>
  <c r="R656" i="10"/>
  <c r="R657" i="10"/>
  <c r="R658" i="10"/>
  <c r="R659" i="10"/>
  <c r="R660" i="10"/>
  <c r="R661" i="10"/>
  <c r="R662" i="10"/>
  <c r="R663" i="10"/>
  <c r="R664" i="10"/>
  <c r="R665" i="10"/>
  <c r="R666" i="10"/>
  <c r="R667" i="10"/>
  <c r="R668" i="10"/>
  <c r="R669" i="10"/>
  <c r="R670" i="10"/>
  <c r="R671" i="10"/>
  <c r="R672" i="10"/>
  <c r="R673" i="10"/>
  <c r="R674" i="10"/>
  <c r="R675" i="10"/>
  <c r="R676" i="10"/>
  <c r="R677" i="10"/>
  <c r="R678" i="10"/>
  <c r="R679" i="10"/>
  <c r="R680" i="10"/>
  <c r="R681" i="10"/>
  <c r="R682" i="10"/>
  <c r="R683" i="10"/>
  <c r="R684" i="10"/>
  <c r="R685" i="10"/>
  <c r="R686" i="10"/>
  <c r="R687" i="10"/>
  <c r="R688" i="10"/>
  <c r="R689" i="10"/>
  <c r="R690" i="10"/>
  <c r="R691" i="10"/>
  <c r="R692" i="10"/>
  <c r="R693" i="10"/>
  <c r="R694" i="10"/>
  <c r="R695" i="10"/>
  <c r="R696" i="10"/>
  <c r="R697" i="10"/>
  <c r="R698" i="10"/>
  <c r="R699" i="10"/>
  <c r="R700" i="10"/>
  <c r="R701" i="10"/>
  <c r="R702" i="10"/>
  <c r="R703" i="10"/>
  <c r="R704" i="10"/>
  <c r="R705" i="10"/>
  <c r="R706" i="10"/>
  <c r="R707" i="10"/>
  <c r="R708" i="10"/>
  <c r="R709" i="10"/>
  <c r="R710" i="10"/>
  <c r="R711" i="10"/>
  <c r="R712" i="10"/>
  <c r="R713" i="10"/>
  <c r="R714" i="10"/>
  <c r="R715" i="10"/>
  <c r="R716" i="10"/>
  <c r="R717" i="10"/>
  <c r="R718" i="10"/>
  <c r="R719" i="10"/>
  <c r="R720" i="10"/>
  <c r="R721" i="10"/>
  <c r="R722" i="10"/>
  <c r="R723" i="10"/>
  <c r="R724" i="10"/>
  <c r="R725" i="10"/>
  <c r="R726" i="10"/>
  <c r="R727" i="10"/>
  <c r="R728" i="10"/>
  <c r="R729" i="10"/>
  <c r="R730" i="10"/>
  <c r="R731" i="10"/>
  <c r="R732" i="10"/>
  <c r="R733" i="10"/>
  <c r="R734" i="10"/>
  <c r="R735" i="10"/>
  <c r="R736" i="10"/>
  <c r="R737" i="10"/>
  <c r="R738" i="10"/>
  <c r="R739" i="10"/>
  <c r="R740" i="10"/>
  <c r="R741" i="10"/>
  <c r="R742" i="10"/>
  <c r="R743" i="10"/>
  <c r="R744" i="10"/>
  <c r="R745" i="10"/>
  <c r="R746" i="10"/>
  <c r="R747" i="10"/>
  <c r="R748" i="10"/>
  <c r="R749" i="10"/>
  <c r="R750" i="10"/>
  <c r="R751" i="10"/>
  <c r="R752" i="10"/>
  <c r="R753" i="10"/>
  <c r="R754" i="10"/>
  <c r="R755" i="10"/>
  <c r="R756" i="10"/>
  <c r="R757" i="10"/>
  <c r="R758" i="10"/>
  <c r="R759" i="10"/>
  <c r="R760" i="10"/>
  <c r="R761" i="10"/>
  <c r="R762" i="10"/>
  <c r="R763" i="10"/>
  <c r="R764" i="10"/>
  <c r="R765" i="10"/>
  <c r="R766" i="10"/>
  <c r="R767" i="10"/>
  <c r="R768" i="10"/>
  <c r="R769" i="10"/>
  <c r="R770" i="10"/>
  <c r="R771" i="10"/>
  <c r="R772" i="10"/>
  <c r="R773" i="10"/>
  <c r="R774" i="10"/>
  <c r="R775" i="10"/>
  <c r="R776" i="10"/>
  <c r="R777" i="10"/>
  <c r="R778" i="10"/>
  <c r="R779" i="10"/>
  <c r="R780" i="10"/>
  <c r="R781" i="10"/>
  <c r="R782" i="10"/>
  <c r="R783" i="10"/>
  <c r="R784" i="10"/>
  <c r="R785" i="10"/>
  <c r="R786" i="10"/>
  <c r="R787" i="10"/>
  <c r="R788" i="10"/>
  <c r="R789" i="10"/>
  <c r="R790" i="10"/>
  <c r="R791" i="10"/>
  <c r="R792" i="10"/>
  <c r="R793" i="10"/>
  <c r="R794" i="10"/>
  <c r="R795" i="10"/>
  <c r="R796" i="10"/>
  <c r="R797" i="10"/>
  <c r="R798" i="10"/>
  <c r="R799" i="10"/>
  <c r="R800" i="10"/>
  <c r="R801" i="10"/>
  <c r="R802" i="10"/>
  <c r="R803" i="10"/>
  <c r="R804" i="10"/>
  <c r="R805" i="10"/>
  <c r="R806" i="10"/>
  <c r="R807" i="10"/>
  <c r="R808" i="10"/>
  <c r="R809" i="10"/>
  <c r="R810" i="10"/>
  <c r="R811" i="10"/>
  <c r="R812" i="10"/>
  <c r="R813" i="10"/>
  <c r="R814" i="10"/>
  <c r="R815" i="10"/>
  <c r="R816" i="10"/>
  <c r="R817" i="10"/>
  <c r="R818" i="10"/>
  <c r="R819" i="10"/>
  <c r="R820" i="10"/>
  <c r="R821" i="10"/>
  <c r="R822" i="10"/>
  <c r="R823" i="10"/>
  <c r="R824" i="10"/>
  <c r="R825" i="10"/>
  <c r="R826" i="10"/>
  <c r="R827" i="10"/>
  <c r="R828" i="10"/>
  <c r="R829" i="10"/>
  <c r="R830" i="10"/>
  <c r="R831" i="10"/>
  <c r="R832" i="10"/>
  <c r="R833" i="10"/>
  <c r="R834" i="10"/>
  <c r="R835" i="10"/>
  <c r="R836" i="10"/>
  <c r="R839" i="10"/>
  <c r="R840" i="10"/>
  <c r="R841" i="10"/>
  <c r="R842" i="10"/>
  <c r="R843" i="10"/>
  <c r="R844" i="10"/>
  <c r="R845" i="10"/>
  <c r="R846" i="10"/>
  <c r="R847" i="10"/>
  <c r="R848" i="10"/>
  <c r="R849" i="10"/>
  <c r="R850" i="10"/>
  <c r="R851" i="10"/>
  <c r="R852" i="10"/>
  <c r="R853" i="10"/>
  <c r="R854" i="10"/>
  <c r="R855" i="10"/>
  <c r="R856" i="10"/>
  <c r="R857" i="10"/>
  <c r="R858" i="10"/>
  <c r="R859" i="10"/>
  <c r="R860" i="10"/>
  <c r="R861" i="10"/>
  <c r="R862" i="10"/>
  <c r="R863" i="10"/>
  <c r="R864" i="10"/>
  <c r="R865" i="10"/>
  <c r="R866" i="10"/>
  <c r="R867" i="10"/>
  <c r="R868" i="10"/>
  <c r="R869" i="10"/>
  <c r="R870" i="10"/>
  <c r="R871" i="10"/>
  <c r="R872" i="10"/>
  <c r="R873" i="10"/>
  <c r="R874" i="10"/>
  <c r="R875" i="10"/>
  <c r="R876" i="10"/>
  <c r="R877" i="10"/>
  <c r="R878" i="10"/>
  <c r="R879" i="10"/>
  <c r="R880" i="10"/>
  <c r="R881" i="10"/>
  <c r="R882" i="10"/>
  <c r="R883" i="10"/>
  <c r="R884" i="10"/>
  <c r="R885" i="10"/>
  <c r="R886" i="10"/>
  <c r="R887" i="10"/>
  <c r="R888" i="10"/>
  <c r="R889" i="10"/>
  <c r="R890" i="10"/>
  <c r="R891" i="10"/>
  <c r="R892" i="10"/>
  <c r="R893" i="10"/>
  <c r="R894" i="10"/>
  <c r="R895" i="10"/>
  <c r="R896" i="10"/>
  <c r="R897" i="10"/>
  <c r="R898" i="10"/>
  <c r="R899" i="10"/>
  <c r="R900" i="10"/>
  <c r="R901" i="10"/>
  <c r="R902" i="10"/>
  <c r="R903" i="10"/>
  <c r="R904" i="10"/>
  <c r="R905" i="10"/>
  <c r="R906" i="10"/>
  <c r="R907" i="10"/>
  <c r="R908" i="10"/>
  <c r="R909" i="10"/>
  <c r="R910" i="10"/>
  <c r="R911" i="10"/>
  <c r="R912" i="10"/>
  <c r="R913" i="10"/>
  <c r="R914" i="10"/>
  <c r="R915" i="10"/>
  <c r="R916" i="10"/>
  <c r="R917" i="10"/>
  <c r="R918" i="10"/>
  <c r="R919" i="10"/>
  <c r="R920" i="10"/>
  <c r="R921" i="10"/>
  <c r="R922" i="10"/>
  <c r="R923" i="10"/>
  <c r="R924" i="10"/>
  <c r="R925" i="10"/>
  <c r="R926" i="10"/>
  <c r="R927" i="10"/>
  <c r="R928" i="10"/>
  <c r="R929" i="10"/>
  <c r="R930" i="10"/>
  <c r="R931" i="10"/>
  <c r="R932" i="10"/>
  <c r="R933" i="10"/>
  <c r="R934" i="10"/>
  <c r="R935" i="10"/>
  <c r="R936" i="10"/>
  <c r="R937" i="10"/>
  <c r="R938" i="10"/>
  <c r="R939" i="10"/>
  <c r="R940" i="10"/>
  <c r="R941" i="10"/>
  <c r="R942" i="10"/>
  <c r="R943" i="10"/>
  <c r="R944" i="10"/>
  <c r="R946" i="10"/>
  <c r="R947" i="10"/>
  <c r="R948" i="10"/>
  <c r="R949" i="10"/>
  <c r="R950" i="10"/>
  <c r="R951" i="10"/>
  <c r="R952" i="10"/>
  <c r="R953" i="10"/>
  <c r="R954" i="10"/>
  <c r="R955" i="10"/>
  <c r="R956" i="10"/>
  <c r="R957" i="10"/>
  <c r="R958" i="10"/>
  <c r="R959" i="10"/>
  <c r="R960" i="10"/>
  <c r="R961" i="10"/>
  <c r="R962" i="10"/>
  <c r="R963" i="10"/>
  <c r="R964" i="10"/>
  <c r="R965" i="10"/>
  <c r="R966" i="10"/>
  <c r="R967" i="10"/>
  <c r="R968" i="10"/>
  <c r="R969" i="10"/>
  <c r="R970" i="10"/>
  <c r="R971" i="10"/>
  <c r="R972" i="10"/>
  <c r="R974" i="10"/>
  <c r="R975" i="10"/>
  <c r="R976" i="10"/>
  <c r="R977" i="10"/>
  <c r="R978" i="10"/>
  <c r="R979" i="10"/>
  <c r="R980" i="10"/>
  <c r="R981" i="10"/>
  <c r="R982" i="10"/>
  <c r="R983" i="10"/>
  <c r="R984" i="10"/>
  <c r="R985" i="10"/>
  <c r="R986" i="10"/>
  <c r="R987" i="10"/>
  <c r="R988" i="10"/>
  <c r="R989" i="10"/>
  <c r="R990" i="10"/>
  <c r="R991" i="10"/>
  <c r="R992" i="10"/>
  <c r="R993" i="10"/>
  <c r="R994" i="10"/>
  <c r="R995" i="10"/>
  <c r="R996" i="10"/>
  <c r="R997" i="10"/>
  <c r="R998" i="10"/>
  <c r="R999" i="10"/>
  <c r="R1000" i="10"/>
  <c r="R1001" i="10"/>
  <c r="R1002" i="10"/>
  <c r="R1003" i="10"/>
  <c r="R1004" i="10"/>
  <c r="R1005" i="10"/>
  <c r="R1006" i="10"/>
  <c r="R1007" i="10"/>
  <c r="R1008" i="10"/>
  <c r="R1009" i="10"/>
  <c r="R1010" i="10"/>
  <c r="R1011" i="10"/>
  <c r="R1012" i="10"/>
  <c r="R1013" i="10"/>
  <c r="R1014" i="10"/>
  <c r="R1015" i="10"/>
  <c r="R1016" i="10"/>
  <c r="R1017" i="10"/>
  <c r="R1018" i="10"/>
  <c r="R1019" i="10"/>
  <c r="R1020" i="10"/>
  <c r="R1021" i="10"/>
  <c r="R1022" i="10"/>
  <c r="R1023" i="10"/>
  <c r="R1024" i="10"/>
  <c r="R1025" i="10"/>
  <c r="R1026" i="10"/>
  <c r="R1027" i="10"/>
  <c r="R1028" i="10"/>
  <c r="R1029" i="10"/>
  <c r="R1030" i="10"/>
  <c r="R1031" i="10"/>
  <c r="R1032" i="10"/>
  <c r="R1033" i="10"/>
  <c r="R1034" i="10"/>
  <c r="R1035" i="10"/>
  <c r="R1036" i="10"/>
  <c r="R1037" i="10"/>
  <c r="R1038" i="10"/>
  <c r="R1039" i="10"/>
  <c r="R1040" i="10"/>
  <c r="R1041" i="10"/>
  <c r="R1042" i="10"/>
  <c r="R1043" i="10"/>
  <c r="R1044" i="10"/>
  <c r="R1045" i="10"/>
  <c r="R1046" i="10"/>
  <c r="R1047" i="10"/>
  <c r="R1048" i="10"/>
  <c r="R1049" i="10"/>
  <c r="R1050" i="10"/>
  <c r="R1051" i="10"/>
  <c r="R1052" i="10"/>
  <c r="R1053" i="10"/>
  <c r="R1054" i="10"/>
  <c r="R1055" i="10"/>
  <c r="R1056" i="10"/>
  <c r="R1057" i="10"/>
  <c r="R1058" i="10"/>
  <c r="R1059" i="10"/>
  <c r="R1060" i="10"/>
  <c r="R1061" i="10"/>
  <c r="R1062" i="10"/>
  <c r="R1063" i="10"/>
  <c r="R1064" i="10"/>
  <c r="R1065" i="10"/>
  <c r="R1066" i="10"/>
  <c r="R1067" i="10"/>
  <c r="R1068" i="10"/>
  <c r="R1069" i="10"/>
  <c r="R1070" i="10"/>
  <c r="R1071" i="10"/>
  <c r="R1072" i="10"/>
  <c r="R1073" i="10"/>
  <c r="R1074" i="10"/>
  <c r="R1075" i="10"/>
  <c r="R1076" i="10"/>
  <c r="R1077" i="10"/>
  <c r="R1078" i="10"/>
  <c r="R1079" i="10"/>
  <c r="R1080" i="10"/>
  <c r="R1081" i="10"/>
  <c r="R1082" i="10"/>
  <c r="R1083" i="10"/>
  <c r="R1084" i="10"/>
  <c r="R1085" i="10"/>
  <c r="R1086" i="10"/>
  <c r="R1087" i="10"/>
  <c r="R1088" i="10"/>
  <c r="R1089" i="10"/>
  <c r="R1090" i="10"/>
  <c r="R1091" i="10"/>
  <c r="R1092" i="10"/>
  <c r="R1093" i="10"/>
  <c r="R1094" i="10"/>
  <c r="R1095" i="10"/>
  <c r="R1096" i="10"/>
  <c r="R1097" i="10"/>
  <c r="R1099" i="10"/>
  <c r="R1100" i="10"/>
  <c r="R1101" i="10"/>
  <c r="R1102" i="10"/>
  <c r="R1103" i="10"/>
  <c r="R1104" i="10"/>
  <c r="R1105" i="10"/>
  <c r="R1106" i="10"/>
  <c r="R1107" i="10"/>
  <c r="R1108" i="10"/>
  <c r="R1109" i="10"/>
  <c r="R1110" i="10"/>
  <c r="R1111" i="10"/>
  <c r="R1112" i="10"/>
  <c r="R1113" i="10"/>
  <c r="R1114" i="10"/>
  <c r="R1115" i="10"/>
  <c r="R1116" i="10"/>
  <c r="R1117" i="10"/>
  <c r="R1118" i="10"/>
  <c r="R1119" i="10"/>
  <c r="R1120" i="10"/>
  <c r="R1121" i="10"/>
  <c r="R1122" i="10"/>
  <c r="R1123" i="10"/>
  <c r="R1124" i="10"/>
  <c r="R1125" i="10"/>
  <c r="R1126" i="10"/>
  <c r="R1127" i="10"/>
  <c r="R1128" i="10"/>
  <c r="R1129" i="10"/>
  <c r="R1130" i="10"/>
  <c r="R1131" i="10"/>
  <c r="R1132" i="10"/>
  <c r="R1133" i="10"/>
  <c r="R1134" i="10"/>
  <c r="R1135" i="10"/>
  <c r="R1136" i="10"/>
  <c r="R1137" i="10"/>
  <c r="R1138" i="10"/>
  <c r="R1139" i="10"/>
  <c r="R1140" i="10"/>
  <c r="R1141" i="10"/>
  <c r="R1142" i="10"/>
  <c r="R1143" i="10"/>
  <c r="R1144" i="10"/>
  <c r="R1145" i="10"/>
  <c r="R1146" i="10"/>
  <c r="R1147" i="10"/>
  <c r="R1148" i="10"/>
  <c r="R1149" i="10"/>
  <c r="R1150" i="10"/>
  <c r="R1151" i="10"/>
  <c r="R1152" i="10"/>
  <c r="R1153" i="10"/>
  <c r="R1154" i="10"/>
  <c r="R1155" i="10"/>
  <c r="R1156" i="10"/>
  <c r="R1157" i="10"/>
  <c r="R1158" i="10"/>
  <c r="R1159" i="10"/>
  <c r="R1160" i="10"/>
  <c r="R1161" i="10"/>
  <c r="R1162" i="10"/>
  <c r="R1163" i="10"/>
  <c r="R1164" i="10"/>
  <c r="R1165" i="10"/>
  <c r="R1166" i="10"/>
  <c r="R1167" i="10"/>
  <c r="R1168" i="10"/>
  <c r="R1169" i="10"/>
  <c r="R1170" i="10"/>
  <c r="R1171" i="10"/>
  <c r="R1172" i="10"/>
  <c r="R1173" i="10"/>
  <c r="R1174" i="10"/>
  <c r="R1175" i="10"/>
  <c r="R1176" i="10"/>
  <c r="R1177" i="10"/>
  <c r="R1178" i="10"/>
  <c r="R1179" i="10"/>
  <c r="R1180" i="10"/>
  <c r="R1181" i="10"/>
  <c r="R1182" i="10"/>
  <c r="R1183" i="10"/>
  <c r="R1184" i="10"/>
  <c r="R1185" i="10"/>
  <c r="R1186" i="10"/>
  <c r="R1187" i="10"/>
  <c r="R1188" i="10"/>
  <c r="R1189" i="10"/>
  <c r="R1190" i="10"/>
  <c r="R1191" i="10"/>
  <c r="R1192" i="10"/>
  <c r="R1193" i="10"/>
  <c r="R1194" i="10"/>
  <c r="R1195" i="10"/>
  <c r="R1196" i="10"/>
  <c r="R1197" i="10"/>
  <c r="R1198" i="10"/>
  <c r="R1199" i="10"/>
  <c r="R1200" i="10"/>
  <c r="R1201" i="10"/>
  <c r="R1202" i="10"/>
  <c r="R1203" i="10"/>
  <c r="R1204" i="10"/>
  <c r="R1205" i="10"/>
  <c r="R1206" i="10"/>
  <c r="R1207" i="10"/>
  <c r="R1208" i="10"/>
  <c r="R1209" i="10"/>
  <c r="R1210" i="10"/>
  <c r="R1211" i="10"/>
  <c r="R1212" i="10"/>
  <c r="R1213" i="10"/>
  <c r="R1214" i="10"/>
  <c r="R1215" i="10"/>
  <c r="R1216" i="10"/>
  <c r="R1217" i="10"/>
  <c r="R1218" i="10"/>
  <c r="R1219" i="10"/>
  <c r="R1220" i="10"/>
  <c r="R1221" i="10"/>
  <c r="R1222" i="10"/>
  <c r="R1223" i="10"/>
  <c r="R1224" i="10"/>
  <c r="R1225" i="10"/>
  <c r="R1226" i="10"/>
  <c r="R1227" i="10"/>
  <c r="R1228" i="10"/>
  <c r="R1229" i="10"/>
  <c r="R1230" i="10"/>
  <c r="R1231" i="10"/>
  <c r="R1232" i="10"/>
  <c r="R1233" i="10"/>
  <c r="R1234" i="10"/>
  <c r="R1235" i="10"/>
  <c r="R1236" i="10"/>
  <c r="R1237" i="10"/>
  <c r="R1238" i="10"/>
  <c r="R1239" i="10"/>
  <c r="R1240" i="10"/>
  <c r="R1241" i="10"/>
  <c r="R1242" i="10"/>
  <c r="R1243" i="10"/>
  <c r="R1244" i="10"/>
  <c r="R1245" i="10"/>
  <c r="R1246" i="10"/>
  <c r="R1247" i="10"/>
  <c r="R1248" i="10"/>
  <c r="R1249" i="10"/>
  <c r="R1250" i="10"/>
  <c r="R1251" i="10"/>
  <c r="R1252" i="10"/>
  <c r="R1253" i="10"/>
  <c r="R1254" i="10"/>
  <c r="R1255" i="10"/>
  <c r="R1256" i="10"/>
  <c r="R1257" i="10"/>
  <c r="R1258" i="10"/>
  <c r="R1259" i="10"/>
  <c r="R1260" i="10"/>
  <c r="R1261" i="10"/>
  <c r="R1262" i="10"/>
  <c r="R1263" i="10"/>
  <c r="R1264" i="10"/>
  <c r="R1265" i="10"/>
  <c r="R1266" i="10"/>
  <c r="R1267" i="10"/>
  <c r="R1268" i="10"/>
  <c r="R1269" i="10"/>
  <c r="R1270" i="10"/>
  <c r="R1271" i="10"/>
  <c r="R1272" i="10"/>
  <c r="R1273" i="10"/>
  <c r="R1274" i="10"/>
  <c r="R1275" i="10"/>
  <c r="R1276" i="10"/>
  <c r="R1277" i="10"/>
  <c r="R1278" i="10"/>
  <c r="R1279" i="10"/>
  <c r="R1280" i="10"/>
  <c r="R1281" i="10"/>
  <c r="R1282" i="10"/>
  <c r="R1283" i="10"/>
  <c r="R1284" i="10"/>
  <c r="R1285" i="10"/>
  <c r="R1286" i="10"/>
  <c r="R1287" i="10"/>
  <c r="R1288" i="10"/>
  <c r="R1289" i="10"/>
  <c r="R1290" i="10"/>
  <c r="R1291" i="10"/>
  <c r="R1292" i="10"/>
  <c r="R1293" i="10"/>
  <c r="R1294" i="10"/>
  <c r="R1295" i="10"/>
  <c r="R1296" i="10"/>
  <c r="R1297" i="10"/>
  <c r="R1298" i="10"/>
  <c r="R1299" i="10"/>
  <c r="R1300" i="10"/>
  <c r="R1301" i="10"/>
  <c r="R1302" i="10"/>
  <c r="R1303" i="10"/>
  <c r="R1304" i="10"/>
  <c r="R1305" i="10"/>
  <c r="R1306" i="10"/>
  <c r="R1307" i="10"/>
  <c r="R1308" i="10"/>
  <c r="R1309" i="10"/>
  <c r="R1310" i="10"/>
  <c r="R1311" i="10"/>
  <c r="R1312" i="10"/>
  <c r="R1313" i="10"/>
  <c r="R1314" i="10"/>
  <c r="R1315" i="10"/>
  <c r="R1316" i="10"/>
  <c r="R1317" i="10"/>
  <c r="R1318" i="10"/>
  <c r="R1319" i="10"/>
  <c r="R1320" i="10"/>
  <c r="R1321" i="10"/>
  <c r="R1322" i="10"/>
  <c r="R1323" i="10"/>
  <c r="R1324" i="10"/>
  <c r="R1325" i="10"/>
  <c r="R1326" i="10"/>
  <c r="R1327" i="10"/>
  <c r="R1328" i="10"/>
  <c r="R1329" i="10"/>
  <c r="R1330" i="10"/>
  <c r="R1331" i="10"/>
  <c r="R1332" i="10"/>
  <c r="R1333" i="10"/>
  <c r="R1334" i="10"/>
  <c r="R1335" i="10"/>
  <c r="R1336" i="10"/>
  <c r="R1337" i="10"/>
  <c r="R1338" i="10"/>
  <c r="R1339" i="10"/>
  <c r="R1340" i="10"/>
  <c r="R1341" i="10"/>
  <c r="R1342" i="10"/>
  <c r="R1343" i="10"/>
  <c r="R1344" i="10"/>
  <c r="R1345" i="10"/>
  <c r="R1346" i="10"/>
  <c r="R1347" i="10"/>
  <c r="R1348" i="10"/>
  <c r="R1349" i="10"/>
  <c r="R1350" i="10"/>
  <c r="R1351" i="10"/>
  <c r="R1352" i="10"/>
  <c r="R1353" i="10"/>
  <c r="R1354" i="10"/>
  <c r="R1355" i="10"/>
  <c r="R1356" i="10"/>
  <c r="R1357" i="10"/>
  <c r="R1358" i="10"/>
  <c r="R1359" i="10"/>
  <c r="R1360" i="10"/>
  <c r="R1361" i="10"/>
  <c r="R1362" i="10"/>
  <c r="R1363" i="10"/>
  <c r="R1364" i="10"/>
  <c r="R1365" i="10"/>
  <c r="R1366" i="10"/>
  <c r="R1367" i="10"/>
  <c r="R1368" i="10"/>
  <c r="R1369" i="10"/>
  <c r="R1370" i="10"/>
  <c r="R1371" i="10"/>
  <c r="R1372" i="10"/>
  <c r="R1373" i="10"/>
  <c r="R1374" i="10"/>
  <c r="R1375" i="10"/>
  <c r="R1376" i="10"/>
  <c r="R1377" i="10"/>
  <c r="R1378" i="10"/>
  <c r="R1379" i="10"/>
  <c r="R1380" i="10"/>
  <c r="R1381" i="10"/>
  <c r="R1382" i="10"/>
  <c r="R1383" i="10"/>
  <c r="R1384" i="10"/>
  <c r="R1385" i="10"/>
  <c r="R1386" i="10"/>
  <c r="R1387" i="10"/>
  <c r="R1388" i="10"/>
  <c r="R1389" i="10"/>
  <c r="R1390" i="10"/>
  <c r="R1391" i="10"/>
  <c r="R1392" i="10"/>
  <c r="R1393" i="10"/>
  <c r="R1394" i="10"/>
  <c r="R1395" i="10"/>
  <c r="R1396" i="10"/>
  <c r="R1397" i="10"/>
  <c r="R1398" i="10"/>
  <c r="R1399" i="10"/>
  <c r="R1400" i="10"/>
  <c r="R1401" i="10"/>
  <c r="R1402" i="10"/>
  <c r="R1403" i="10"/>
  <c r="R1404" i="10"/>
  <c r="R1405" i="10"/>
  <c r="R1406" i="10"/>
  <c r="R1407" i="10"/>
  <c r="R1408" i="10"/>
  <c r="R1409" i="10"/>
  <c r="R1410" i="10"/>
  <c r="R1411" i="10"/>
  <c r="R1412" i="10"/>
  <c r="R1413" i="10"/>
  <c r="R1414" i="10"/>
  <c r="R1415" i="10"/>
  <c r="R1416" i="10"/>
  <c r="R1417" i="10"/>
  <c r="R1418" i="10"/>
  <c r="R1419" i="10"/>
  <c r="R1420" i="10"/>
  <c r="R1421" i="10"/>
  <c r="R1422" i="10"/>
  <c r="R1423" i="10"/>
  <c r="R1424" i="10"/>
  <c r="R1425" i="10"/>
  <c r="R1426" i="10"/>
  <c r="R1427" i="10"/>
  <c r="R1428" i="10"/>
  <c r="R1429" i="10"/>
  <c r="R1430" i="10"/>
  <c r="R1431" i="10"/>
  <c r="R1432" i="10"/>
  <c r="R1433" i="10"/>
  <c r="R1434" i="10"/>
  <c r="R1435" i="10"/>
  <c r="R1436" i="10"/>
  <c r="R1437" i="10"/>
  <c r="R1438" i="10"/>
  <c r="R1439" i="10"/>
  <c r="R1440" i="10"/>
  <c r="R1441" i="10"/>
  <c r="R1442" i="10"/>
  <c r="R1443" i="10"/>
  <c r="R1444" i="10"/>
  <c r="R1445" i="10"/>
  <c r="R1446" i="10"/>
  <c r="R1447" i="10"/>
  <c r="R1448" i="10"/>
  <c r="R1449" i="10"/>
  <c r="R1450" i="10"/>
  <c r="R1451" i="10"/>
  <c r="R1452" i="10"/>
  <c r="R1453" i="10"/>
  <c r="R1454" i="10"/>
  <c r="R1455" i="10"/>
  <c r="R1456" i="10"/>
  <c r="R1457" i="10"/>
  <c r="R1458" i="10"/>
  <c r="R1459" i="10"/>
  <c r="R1460" i="10"/>
  <c r="R1461" i="10"/>
  <c r="R1462" i="10"/>
  <c r="R1463" i="10"/>
  <c r="R1464" i="10"/>
  <c r="R1465" i="10"/>
  <c r="R1466" i="10"/>
  <c r="R1467" i="10"/>
  <c r="R1468" i="10"/>
  <c r="R1469" i="10"/>
  <c r="R1470" i="10"/>
  <c r="R1471" i="10"/>
  <c r="R1472" i="10"/>
  <c r="R1473" i="10"/>
  <c r="R1474" i="10"/>
  <c r="R1475" i="10"/>
  <c r="R1476" i="10"/>
  <c r="R1477" i="10"/>
  <c r="R1478" i="10"/>
  <c r="R1479" i="10"/>
  <c r="R1480" i="10"/>
  <c r="R1481" i="10"/>
  <c r="R1482" i="10"/>
  <c r="R1483" i="10"/>
  <c r="R1484" i="10"/>
  <c r="R1485" i="10"/>
  <c r="R1486" i="10"/>
  <c r="R1487" i="10"/>
  <c r="R1488" i="10"/>
  <c r="R1489" i="10"/>
  <c r="R1490" i="10"/>
  <c r="R1491" i="10"/>
  <c r="R1492" i="10"/>
  <c r="R1493" i="10"/>
  <c r="R1494" i="10"/>
  <c r="R1495" i="10"/>
  <c r="R1496" i="10"/>
  <c r="R1497" i="10"/>
  <c r="R1498" i="10"/>
  <c r="R1499" i="10"/>
  <c r="R1500" i="10"/>
  <c r="R1501" i="10"/>
  <c r="R1502" i="10"/>
  <c r="R1503" i="10"/>
  <c r="R1504" i="10"/>
  <c r="R1505" i="10"/>
  <c r="R1506" i="10"/>
  <c r="R1507" i="10"/>
  <c r="R1508" i="10"/>
  <c r="R1509" i="10"/>
  <c r="R1510" i="10"/>
  <c r="R1511" i="10"/>
  <c r="R1512" i="10"/>
  <c r="R1513" i="10"/>
  <c r="R1514" i="10"/>
  <c r="R1515" i="10"/>
  <c r="R1516" i="10"/>
  <c r="R1517" i="10"/>
  <c r="R1518" i="10"/>
  <c r="R1519" i="10"/>
  <c r="R1520" i="10"/>
  <c r="R1521" i="10"/>
  <c r="R1522" i="10"/>
  <c r="R1523" i="10"/>
  <c r="R1524" i="10"/>
  <c r="R1525" i="10"/>
  <c r="R1526" i="10"/>
  <c r="R1527" i="10"/>
  <c r="R1528" i="10"/>
  <c r="R1529" i="10"/>
  <c r="R1530" i="10"/>
  <c r="R1531" i="10"/>
  <c r="R1532" i="10"/>
  <c r="R1533" i="10"/>
  <c r="R1534" i="10"/>
  <c r="R1535" i="10"/>
  <c r="R1536" i="10"/>
  <c r="R1537" i="10"/>
  <c r="R1538" i="10"/>
  <c r="R1539" i="10"/>
  <c r="R1540" i="10"/>
  <c r="R1541" i="10"/>
  <c r="R1542" i="10"/>
  <c r="R1543" i="10"/>
  <c r="R1544" i="10"/>
  <c r="R1545" i="10"/>
  <c r="R1546" i="10"/>
  <c r="R1547" i="10"/>
  <c r="R1548" i="10"/>
  <c r="R1549" i="10"/>
  <c r="R1550" i="10"/>
  <c r="R1551" i="10"/>
  <c r="R1552" i="10"/>
  <c r="R1553" i="10"/>
  <c r="R1554" i="10"/>
  <c r="R1555" i="10"/>
  <c r="R1556" i="10"/>
  <c r="R1557" i="10"/>
  <c r="R1558" i="10"/>
  <c r="R1559" i="10"/>
  <c r="R1560" i="10"/>
  <c r="R1561" i="10"/>
  <c r="R1562" i="10"/>
  <c r="R1563" i="10"/>
  <c r="R1564" i="10"/>
  <c r="R1565" i="10"/>
  <c r="R1566" i="10"/>
  <c r="R1567" i="10"/>
  <c r="R1568" i="10"/>
  <c r="R1569" i="10"/>
  <c r="R1570" i="10"/>
  <c r="R1571" i="10"/>
  <c r="R1572" i="10"/>
  <c r="R1573" i="10"/>
  <c r="R1574" i="10"/>
  <c r="R1575" i="10"/>
  <c r="R1576" i="10"/>
  <c r="R1577" i="10"/>
  <c r="R1578" i="10"/>
  <c r="R1579" i="10"/>
  <c r="R1580" i="10"/>
  <c r="R1581" i="10"/>
  <c r="R1582" i="10"/>
  <c r="R1583" i="10"/>
  <c r="R1584" i="10"/>
  <c r="R1585" i="10"/>
  <c r="R1586" i="10"/>
  <c r="R1587" i="10"/>
  <c r="R1588" i="10"/>
  <c r="R1589" i="10"/>
  <c r="R1590" i="10"/>
  <c r="R1591" i="10"/>
  <c r="R1592" i="10"/>
  <c r="R1593" i="10"/>
  <c r="R1594" i="10"/>
  <c r="R1595" i="10"/>
  <c r="R1596" i="10"/>
  <c r="R1597" i="10"/>
  <c r="R1598" i="10"/>
  <c r="R1599" i="10"/>
  <c r="R1600" i="10"/>
  <c r="R1601" i="10"/>
  <c r="R1602" i="10"/>
  <c r="R1603" i="10"/>
  <c r="R1604" i="10"/>
  <c r="R1605" i="10"/>
  <c r="R1606" i="10"/>
  <c r="R1607" i="10"/>
  <c r="R1608" i="10"/>
  <c r="R1609" i="10"/>
  <c r="R1610" i="10"/>
  <c r="R1611" i="10"/>
  <c r="R1612" i="10"/>
  <c r="R1613" i="10"/>
  <c r="R1614" i="10"/>
  <c r="R1615" i="10"/>
  <c r="R1616" i="10"/>
  <c r="R1617" i="10"/>
  <c r="R1618" i="10"/>
  <c r="R1619" i="10"/>
  <c r="R1620" i="10"/>
  <c r="R1621" i="10"/>
  <c r="R1622" i="10"/>
  <c r="R1623" i="10"/>
  <c r="R1624" i="10"/>
  <c r="R1625" i="10"/>
  <c r="R1626" i="10"/>
  <c r="R1627" i="10"/>
  <c r="R1628" i="10"/>
  <c r="R1629" i="10"/>
  <c r="R1630" i="10"/>
  <c r="R1631" i="10"/>
  <c r="R1632" i="10"/>
  <c r="R1633" i="10"/>
  <c r="R1634" i="10"/>
  <c r="R1635" i="10"/>
  <c r="R1636" i="10"/>
  <c r="R1637" i="10"/>
  <c r="R1638" i="10"/>
  <c r="R1639" i="10"/>
  <c r="R1640" i="10"/>
  <c r="R1641" i="10"/>
  <c r="R1642" i="10"/>
  <c r="R1643" i="10"/>
  <c r="R1644" i="10"/>
  <c r="R1645" i="10"/>
  <c r="R1646" i="10"/>
  <c r="R1647" i="10"/>
  <c r="R1648" i="10"/>
  <c r="R1649" i="10"/>
  <c r="R1650" i="10"/>
  <c r="R1651" i="10"/>
  <c r="R1652" i="10"/>
  <c r="R1653" i="10"/>
  <c r="R1654" i="10"/>
  <c r="R1655" i="10"/>
  <c r="R1656" i="10"/>
  <c r="R1657" i="10"/>
  <c r="R1658" i="10"/>
  <c r="R1659" i="10"/>
  <c r="R1660" i="10"/>
  <c r="R1661" i="10"/>
  <c r="R1662" i="10"/>
  <c r="R1663" i="10"/>
  <c r="R1664" i="10"/>
  <c r="R1665" i="10"/>
  <c r="R1666" i="10"/>
  <c r="R1667" i="10"/>
  <c r="R1668" i="10"/>
  <c r="R1669" i="10"/>
  <c r="R1670" i="10"/>
  <c r="R1671" i="10"/>
  <c r="R1672" i="10"/>
  <c r="R1673" i="10"/>
  <c r="R1674" i="10"/>
  <c r="R1675" i="10"/>
  <c r="R1676" i="10"/>
  <c r="R1677" i="10"/>
  <c r="R1678" i="10"/>
  <c r="R1679" i="10"/>
  <c r="R1680" i="10"/>
  <c r="R1681" i="10"/>
  <c r="R1682" i="10"/>
  <c r="R1683" i="10"/>
  <c r="R1684" i="10"/>
  <c r="R1685" i="10"/>
  <c r="R1686" i="10"/>
  <c r="R1687" i="10"/>
  <c r="R1688" i="10"/>
  <c r="R1689" i="10"/>
  <c r="R1690" i="10"/>
  <c r="R1691" i="10"/>
  <c r="R1692" i="10"/>
  <c r="R1693" i="10"/>
  <c r="R1694" i="10"/>
  <c r="R1695" i="10"/>
  <c r="R1696" i="10"/>
  <c r="R1697" i="10"/>
  <c r="R1698" i="10"/>
  <c r="R1699" i="10"/>
  <c r="R1700" i="10"/>
  <c r="R1701" i="10"/>
  <c r="R1702" i="10"/>
  <c r="R1703" i="10"/>
  <c r="R1704" i="10"/>
  <c r="R1705" i="10"/>
  <c r="R1706" i="10"/>
  <c r="R1707" i="10"/>
  <c r="R1708" i="10"/>
  <c r="R1709" i="10"/>
  <c r="R1710" i="10"/>
  <c r="R1711" i="10"/>
  <c r="R1712" i="10"/>
  <c r="R1713" i="10"/>
  <c r="R1714" i="10"/>
  <c r="R1715" i="10"/>
  <c r="R1716" i="10"/>
  <c r="R1717" i="10"/>
  <c r="R1718" i="10"/>
  <c r="R1719" i="10"/>
  <c r="R1720" i="10"/>
  <c r="R1721" i="10"/>
  <c r="R1722" i="10"/>
  <c r="R1723" i="10"/>
  <c r="R1724" i="10"/>
  <c r="R1725" i="10"/>
  <c r="R1726" i="10"/>
  <c r="R1727" i="10"/>
  <c r="R1728" i="10"/>
  <c r="R1729" i="10"/>
  <c r="R1730" i="10"/>
  <c r="R1731" i="10"/>
  <c r="R1732" i="10"/>
  <c r="R1733" i="10"/>
  <c r="R1734" i="10"/>
  <c r="R1735" i="10"/>
  <c r="R1736" i="10"/>
  <c r="R1737" i="10"/>
  <c r="R1738" i="10"/>
  <c r="R1739" i="10"/>
  <c r="R1740" i="10"/>
  <c r="R1741" i="10"/>
  <c r="R1742" i="10"/>
  <c r="R1743" i="10"/>
  <c r="R1744" i="10"/>
  <c r="R1745" i="10"/>
  <c r="R1746" i="10"/>
  <c r="R1747" i="10"/>
  <c r="R1748" i="10"/>
  <c r="R1749" i="10"/>
  <c r="R1750" i="10"/>
  <c r="R1751" i="10"/>
  <c r="R1752" i="10"/>
  <c r="R1753" i="10"/>
  <c r="R1754" i="10"/>
  <c r="R1755" i="10"/>
  <c r="R1756" i="10"/>
  <c r="R1757" i="10"/>
  <c r="R1758" i="10"/>
  <c r="R1759" i="10"/>
  <c r="R1760" i="10"/>
  <c r="R1761" i="10"/>
  <c r="R1762" i="10"/>
  <c r="R1763" i="10"/>
  <c r="R1764" i="10"/>
  <c r="R1765" i="10"/>
  <c r="R1766" i="10"/>
  <c r="R1767" i="10"/>
  <c r="R1768" i="10"/>
  <c r="R1769" i="10"/>
  <c r="R1770" i="10"/>
  <c r="R1771" i="10"/>
  <c r="R1772" i="10"/>
  <c r="R1773" i="10"/>
  <c r="R1774" i="10"/>
  <c r="R1775" i="10"/>
  <c r="R1776" i="10"/>
  <c r="R1777" i="10"/>
  <c r="R1778" i="10"/>
  <c r="R1779" i="10"/>
  <c r="R1780" i="10"/>
  <c r="R1781" i="10"/>
  <c r="R1782" i="10"/>
  <c r="R1783" i="10"/>
  <c r="R1784" i="10"/>
  <c r="R1785" i="10"/>
  <c r="R1786" i="10"/>
  <c r="R1787" i="10"/>
  <c r="R1788" i="10"/>
  <c r="R1789" i="10"/>
  <c r="R1790" i="10"/>
  <c r="R1791" i="10"/>
  <c r="R1792" i="10"/>
  <c r="R1793" i="10"/>
  <c r="R1794" i="10"/>
  <c r="R1795" i="10"/>
  <c r="R1796" i="10"/>
  <c r="R1797" i="10"/>
  <c r="R1798" i="10"/>
  <c r="R1799" i="10"/>
  <c r="R1800" i="10"/>
  <c r="R1801" i="10"/>
  <c r="R1802" i="10"/>
  <c r="R1803" i="10"/>
  <c r="R1804" i="10"/>
  <c r="R1805" i="10"/>
  <c r="R1806" i="10"/>
  <c r="R1807" i="10"/>
  <c r="R1808" i="10"/>
  <c r="R1809" i="10"/>
  <c r="R1810" i="10"/>
  <c r="R1811" i="10"/>
  <c r="R1812" i="10"/>
  <c r="R1813" i="10"/>
  <c r="R1814" i="10"/>
  <c r="R1815" i="10"/>
  <c r="R1816" i="10"/>
  <c r="R1817" i="10"/>
  <c r="R1818" i="10"/>
  <c r="R1819" i="10"/>
  <c r="R1820" i="10"/>
  <c r="R1821" i="10"/>
  <c r="R1822" i="10"/>
  <c r="R1823" i="10"/>
  <c r="R1824" i="10"/>
  <c r="R1825" i="10"/>
  <c r="R1826" i="10"/>
  <c r="R1827" i="10"/>
  <c r="R1828" i="10"/>
  <c r="R1829" i="10"/>
  <c r="R1830" i="10"/>
  <c r="R1831" i="10"/>
  <c r="R1832" i="10"/>
  <c r="R1833" i="10"/>
  <c r="R1834" i="10"/>
  <c r="R1835" i="10"/>
  <c r="R1836" i="10"/>
  <c r="R1837" i="10"/>
  <c r="R1838" i="10"/>
  <c r="R1839" i="10"/>
  <c r="R1840" i="10"/>
  <c r="R1841" i="10"/>
  <c r="R1842" i="10"/>
  <c r="R1843" i="10"/>
  <c r="R1844" i="10"/>
  <c r="R1845" i="10"/>
  <c r="R1846" i="10"/>
  <c r="R1847" i="10"/>
  <c r="R1848" i="10"/>
  <c r="R1849" i="10"/>
  <c r="R1850" i="10"/>
  <c r="R1851" i="10"/>
  <c r="R1852" i="10"/>
  <c r="R1853" i="10"/>
  <c r="R1854" i="10"/>
  <c r="R1855" i="10"/>
  <c r="R1856" i="10"/>
  <c r="R1857" i="10"/>
  <c r="R1858" i="10"/>
  <c r="R1859" i="10"/>
  <c r="R1860" i="10"/>
  <c r="R1861" i="10"/>
  <c r="R1862" i="10"/>
  <c r="R1863" i="10"/>
  <c r="R1864" i="10"/>
  <c r="R1865" i="10"/>
  <c r="R1866" i="10"/>
  <c r="R1867" i="10"/>
  <c r="R1868" i="10"/>
  <c r="R1869" i="10"/>
  <c r="R1870" i="10"/>
  <c r="R1871" i="10"/>
  <c r="R1872" i="10"/>
  <c r="R1873" i="10"/>
  <c r="R1874" i="10"/>
  <c r="R1875" i="10"/>
  <c r="R1876" i="10"/>
  <c r="R1877" i="10"/>
  <c r="R1878" i="10"/>
  <c r="R1879" i="10"/>
  <c r="R1880" i="10"/>
  <c r="R1881" i="10"/>
  <c r="R1882" i="10"/>
  <c r="R1883" i="10"/>
  <c r="R1884" i="10"/>
  <c r="R1885" i="10"/>
  <c r="R1886" i="10"/>
  <c r="R1887" i="10"/>
  <c r="R1888" i="10"/>
  <c r="R1889" i="10"/>
  <c r="R1890" i="10"/>
  <c r="R1891" i="10"/>
  <c r="R1892" i="10"/>
  <c r="R1893" i="10"/>
  <c r="R1894" i="10"/>
  <c r="R1895" i="10"/>
  <c r="R1896" i="10"/>
  <c r="R1897" i="10"/>
  <c r="R1898" i="10"/>
  <c r="R1899" i="10"/>
  <c r="R1900" i="10"/>
  <c r="R1901" i="10"/>
  <c r="R1902" i="10"/>
  <c r="R1903" i="10"/>
  <c r="R1904" i="10"/>
  <c r="R1905" i="10"/>
  <c r="R1906" i="10"/>
  <c r="R1907" i="10"/>
  <c r="R1908" i="10"/>
  <c r="R1909" i="10"/>
  <c r="R1910" i="10"/>
  <c r="R1911" i="10"/>
  <c r="R1912" i="10"/>
  <c r="R1913" i="10"/>
  <c r="R1914" i="10"/>
  <c r="R1915" i="10"/>
  <c r="R1916" i="10"/>
  <c r="R1917" i="10"/>
  <c r="R1918" i="10"/>
  <c r="R1919" i="10"/>
  <c r="R1920" i="10"/>
  <c r="R1921" i="10"/>
  <c r="R1922" i="10"/>
  <c r="R1923" i="10"/>
  <c r="R1924" i="10"/>
  <c r="R1925" i="10"/>
  <c r="R1926" i="10"/>
  <c r="R1927" i="10"/>
  <c r="R1928" i="10"/>
  <c r="R1929" i="10"/>
  <c r="R1930" i="10"/>
  <c r="R1931" i="10"/>
  <c r="R1932" i="10"/>
  <c r="R1933" i="10"/>
  <c r="R1934" i="10"/>
  <c r="R1935" i="10"/>
  <c r="R1936" i="10"/>
  <c r="R1937" i="10"/>
  <c r="R1938" i="10"/>
  <c r="R1939" i="10"/>
  <c r="R1940" i="10"/>
  <c r="R1941" i="10"/>
  <c r="R1942" i="10"/>
  <c r="R1943" i="10"/>
  <c r="R1944" i="10"/>
  <c r="R1945" i="10"/>
  <c r="R1946" i="10"/>
  <c r="R1947" i="10"/>
  <c r="R1948" i="10"/>
  <c r="R1949" i="10"/>
  <c r="R1950" i="10"/>
  <c r="R1951" i="10"/>
  <c r="R1952" i="10"/>
  <c r="R1953" i="10"/>
  <c r="R1954" i="10"/>
  <c r="R1955" i="10"/>
  <c r="R1956" i="10"/>
  <c r="R1957" i="10"/>
  <c r="R1958" i="10"/>
  <c r="R1959" i="10"/>
  <c r="R1960" i="10"/>
  <c r="R1961" i="10"/>
  <c r="R1962" i="10"/>
  <c r="R1963" i="10"/>
  <c r="R1964" i="10"/>
  <c r="R1965" i="10"/>
  <c r="R1966" i="10"/>
  <c r="R1967" i="10"/>
  <c r="R1968" i="10"/>
  <c r="R1969" i="10"/>
  <c r="R1970" i="10"/>
  <c r="R1971" i="10"/>
  <c r="R1972" i="10"/>
  <c r="R1973" i="10"/>
  <c r="R1974" i="10"/>
  <c r="R1975" i="10"/>
  <c r="R1976" i="10"/>
  <c r="R1977" i="10"/>
  <c r="R1978" i="10"/>
  <c r="R1979" i="10"/>
  <c r="R1980" i="10"/>
  <c r="R1981" i="10"/>
  <c r="R1982" i="10"/>
  <c r="R1983" i="10"/>
  <c r="R1984" i="10"/>
  <c r="R1985" i="10"/>
  <c r="R1986" i="10"/>
  <c r="R1987" i="10"/>
  <c r="R1988" i="10"/>
  <c r="R1989" i="10"/>
  <c r="R1990" i="10"/>
  <c r="R1991" i="10"/>
  <c r="R1992" i="10"/>
  <c r="R1993" i="10"/>
  <c r="R1994" i="10"/>
  <c r="R1995" i="10"/>
  <c r="R1996" i="10"/>
  <c r="R1997" i="10"/>
  <c r="R1998" i="10"/>
  <c r="R1999" i="10"/>
  <c r="R2000" i="10"/>
  <c r="R2001" i="10"/>
  <c r="R2002" i="10"/>
  <c r="R2003" i="10"/>
  <c r="R2004" i="10"/>
  <c r="R2005" i="10"/>
  <c r="R2006" i="10"/>
  <c r="R2007" i="10"/>
  <c r="R2008" i="10"/>
  <c r="R2009" i="10"/>
  <c r="R2010" i="10"/>
  <c r="R2011" i="10"/>
  <c r="R2012" i="10"/>
  <c r="R2013" i="10"/>
  <c r="R2014" i="10"/>
  <c r="R2015" i="10"/>
  <c r="R2016" i="10"/>
  <c r="R2017" i="10"/>
  <c r="R2018" i="10"/>
  <c r="R2019" i="10"/>
  <c r="R2020" i="10"/>
  <c r="R2021" i="10"/>
  <c r="R2022" i="10"/>
  <c r="R2023" i="10"/>
  <c r="R2024" i="10"/>
  <c r="R2025" i="10"/>
  <c r="R2026" i="10"/>
  <c r="R2027" i="10"/>
  <c r="R2028" i="10"/>
  <c r="R2029" i="10"/>
  <c r="R2030" i="10"/>
  <c r="R2031" i="10"/>
  <c r="R2032" i="10"/>
  <c r="R2033" i="10"/>
  <c r="R2034" i="10"/>
  <c r="R2035" i="10"/>
  <c r="R2036" i="10"/>
  <c r="R2037" i="10"/>
  <c r="R2038" i="10"/>
  <c r="R2039" i="10"/>
  <c r="R2040" i="10"/>
  <c r="R2041" i="10"/>
  <c r="R2042" i="10"/>
  <c r="R2043" i="10"/>
  <c r="R2044" i="10"/>
  <c r="R2045" i="10"/>
  <c r="R2046" i="10"/>
  <c r="R2047" i="10"/>
  <c r="R2048" i="10"/>
  <c r="R2049" i="10"/>
  <c r="R2050" i="10"/>
  <c r="R2051" i="10"/>
  <c r="R2052" i="10"/>
  <c r="R2053" i="10"/>
  <c r="R2054" i="10"/>
  <c r="R2055" i="10"/>
  <c r="R2056" i="10"/>
  <c r="R2057" i="10"/>
  <c r="R2058" i="10"/>
  <c r="R2059" i="10"/>
  <c r="R2060" i="10"/>
  <c r="R2061" i="10"/>
  <c r="R2062" i="10"/>
  <c r="R2063" i="10"/>
  <c r="R2064" i="10"/>
  <c r="R2065" i="10"/>
  <c r="R2066" i="10"/>
  <c r="R2067" i="10"/>
  <c r="R2068" i="10"/>
  <c r="R2069" i="10"/>
  <c r="R2070" i="10"/>
  <c r="R2071" i="10"/>
  <c r="R2072" i="10"/>
  <c r="R2073" i="10"/>
  <c r="R2074" i="10"/>
  <c r="R2075" i="10"/>
  <c r="R2076" i="10"/>
  <c r="R2077" i="10"/>
  <c r="R2078" i="10"/>
  <c r="R2079" i="10"/>
  <c r="R2080" i="10"/>
  <c r="R2081" i="10"/>
  <c r="R2082" i="10"/>
  <c r="R2083" i="10"/>
  <c r="R2084" i="10"/>
  <c r="R2085" i="10"/>
  <c r="R2086" i="10"/>
  <c r="R2087" i="10"/>
  <c r="R2088" i="10"/>
  <c r="R2089" i="10"/>
  <c r="R2090" i="10"/>
  <c r="R2091" i="10"/>
  <c r="R2092" i="10"/>
  <c r="R2093" i="10"/>
  <c r="R2094" i="10"/>
  <c r="R2095" i="10"/>
  <c r="R2096" i="10"/>
  <c r="R2097" i="10"/>
  <c r="R2098" i="10"/>
  <c r="R2099" i="10"/>
  <c r="R2100" i="10"/>
  <c r="R2101" i="10"/>
  <c r="R2102" i="10"/>
  <c r="R2103" i="10"/>
  <c r="R2104" i="10"/>
  <c r="R2105" i="10"/>
  <c r="R2106" i="10"/>
  <c r="R2107" i="10"/>
  <c r="R2108" i="10"/>
  <c r="R2109" i="10"/>
  <c r="R2110" i="10"/>
  <c r="R2111" i="10"/>
  <c r="R2112" i="10"/>
  <c r="R2113" i="10"/>
  <c r="R2114" i="10"/>
  <c r="R2115" i="10"/>
  <c r="R2116" i="10"/>
  <c r="R2117" i="10"/>
  <c r="R2118" i="10"/>
  <c r="R2119" i="10"/>
  <c r="R2120" i="10"/>
  <c r="R2121" i="10"/>
  <c r="R2122" i="10"/>
  <c r="R2123" i="10"/>
  <c r="R2124" i="10"/>
  <c r="R2125" i="10"/>
  <c r="R2126" i="10"/>
  <c r="R2127" i="10"/>
  <c r="R2128" i="10"/>
  <c r="R2129" i="10"/>
  <c r="R2130" i="10"/>
  <c r="R2131" i="10"/>
  <c r="R2132" i="10"/>
  <c r="R2133" i="10"/>
  <c r="R2134" i="10"/>
  <c r="R2135" i="10"/>
  <c r="R2136" i="10"/>
  <c r="R2137" i="10"/>
  <c r="R2138" i="10"/>
  <c r="R2139" i="10"/>
  <c r="R2140" i="10"/>
  <c r="R2141" i="10"/>
  <c r="R2142" i="10"/>
  <c r="R2143" i="10"/>
  <c r="R2144" i="10"/>
  <c r="R2145" i="10"/>
  <c r="R2146" i="10"/>
  <c r="R2147" i="10"/>
  <c r="R2148" i="10"/>
  <c r="R2149" i="10"/>
  <c r="R2150" i="10"/>
  <c r="R2151" i="10"/>
  <c r="R2152" i="10"/>
  <c r="R2153" i="10"/>
  <c r="R2154" i="10"/>
  <c r="R2155" i="10"/>
  <c r="R2156" i="10"/>
  <c r="R2157" i="10"/>
  <c r="R2158" i="10"/>
  <c r="R2159" i="10"/>
  <c r="R2160" i="10"/>
  <c r="R2161" i="10"/>
  <c r="R2162" i="10"/>
  <c r="R2163" i="10"/>
  <c r="R2164" i="10"/>
  <c r="R2165" i="10"/>
  <c r="R2166" i="10"/>
  <c r="R2167" i="10"/>
  <c r="R2168" i="10"/>
  <c r="R2169" i="10"/>
  <c r="R2170" i="10"/>
  <c r="R2171" i="10"/>
  <c r="R2172" i="10"/>
  <c r="R2173" i="10"/>
  <c r="R2174" i="10"/>
  <c r="R2175" i="10"/>
  <c r="R2176" i="10"/>
  <c r="R2177" i="10"/>
  <c r="R2178" i="10"/>
  <c r="R2179" i="10"/>
  <c r="R2180" i="10"/>
  <c r="R2181" i="10"/>
  <c r="R2182" i="10"/>
  <c r="R2183" i="10"/>
  <c r="R2184" i="10"/>
  <c r="R2185" i="10"/>
  <c r="R2186" i="10"/>
  <c r="R2187" i="10"/>
  <c r="R2188" i="10"/>
  <c r="R2189" i="10"/>
  <c r="R2190" i="10"/>
  <c r="R2191" i="10"/>
  <c r="R2192" i="10"/>
  <c r="R2193" i="10"/>
  <c r="R2194" i="10"/>
  <c r="R2195" i="10"/>
  <c r="R2196" i="10"/>
  <c r="R2197" i="10"/>
  <c r="R2198" i="10"/>
  <c r="R2199" i="10"/>
  <c r="R2200" i="10"/>
  <c r="R2201" i="10"/>
  <c r="R2202" i="10"/>
  <c r="R2203" i="10"/>
  <c r="R2204" i="10"/>
  <c r="R2205" i="10"/>
  <c r="R2206" i="10"/>
  <c r="R2207" i="10"/>
  <c r="R2208" i="10"/>
  <c r="R2209" i="10"/>
  <c r="R2210" i="10"/>
  <c r="R2211" i="10"/>
  <c r="R2212" i="10"/>
  <c r="R2213" i="10"/>
  <c r="R2214" i="10"/>
  <c r="R2215" i="10"/>
  <c r="R2216" i="10"/>
  <c r="R2217" i="10"/>
  <c r="R2218" i="10"/>
  <c r="R2219" i="10"/>
  <c r="R2220" i="10"/>
  <c r="R2221" i="10"/>
  <c r="R2222" i="10"/>
  <c r="R2223" i="10"/>
  <c r="R2224" i="10"/>
  <c r="R2225" i="10"/>
  <c r="R2226" i="10"/>
  <c r="R2227" i="10"/>
  <c r="R2228" i="10"/>
  <c r="R2229" i="10"/>
  <c r="R2230" i="10"/>
  <c r="R2231" i="10"/>
  <c r="R2232" i="10"/>
  <c r="R2233" i="10"/>
  <c r="R2234" i="10"/>
  <c r="R2235" i="10"/>
  <c r="R2236" i="10"/>
  <c r="R2237" i="10"/>
  <c r="R2238" i="10"/>
  <c r="R2239" i="10"/>
  <c r="R2240" i="10"/>
  <c r="R2241" i="10"/>
  <c r="R2242" i="10"/>
  <c r="R2243" i="10"/>
  <c r="R2244" i="10"/>
  <c r="R2245" i="10"/>
  <c r="R2246" i="10"/>
  <c r="R2247" i="10"/>
  <c r="R2248" i="10"/>
  <c r="R2249" i="10"/>
  <c r="R2250" i="10"/>
  <c r="R2251" i="10"/>
  <c r="R2252" i="10"/>
  <c r="R2253" i="10"/>
  <c r="R2254" i="10"/>
  <c r="R2255" i="10"/>
  <c r="R2256" i="10"/>
  <c r="R2257" i="10"/>
  <c r="R2258" i="10"/>
  <c r="R2259" i="10"/>
  <c r="R2260" i="10"/>
  <c r="R2261" i="10"/>
  <c r="R2262" i="10"/>
  <c r="R2263" i="10"/>
  <c r="R2264" i="10"/>
  <c r="R2265" i="10"/>
  <c r="R2266" i="10"/>
  <c r="R2267" i="10"/>
  <c r="R2268" i="10"/>
  <c r="R2269" i="10"/>
  <c r="R2270" i="10"/>
  <c r="R2271" i="10"/>
  <c r="R2272" i="10"/>
  <c r="R2273" i="10"/>
  <c r="R2274" i="10"/>
  <c r="R2275" i="10"/>
  <c r="R2276" i="10"/>
  <c r="R2277" i="10"/>
  <c r="R2278" i="10"/>
  <c r="R2279" i="10"/>
  <c r="R2280" i="10"/>
  <c r="R2281" i="10"/>
  <c r="R2282" i="10"/>
  <c r="R2283" i="10"/>
  <c r="R2284" i="10"/>
  <c r="R2285" i="10"/>
  <c r="R2286" i="10"/>
  <c r="R2287" i="10"/>
  <c r="R2288" i="10"/>
  <c r="R2289" i="10"/>
  <c r="R2290" i="10"/>
  <c r="R2291" i="10"/>
  <c r="R2292" i="10"/>
  <c r="R2293" i="10"/>
  <c r="R2294" i="10"/>
  <c r="R2295" i="10"/>
  <c r="R2296" i="10"/>
  <c r="R2297" i="10"/>
  <c r="R2298" i="10"/>
  <c r="R2299" i="10"/>
  <c r="R2300" i="10"/>
  <c r="R2301" i="10"/>
  <c r="R2302" i="10"/>
  <c r="R2303" i="10"/>
  <c r="R2304" i="10"/>
  <c r="R2305" i="10"/>
  <c r="R2306" i="10"/>
  <c r="R2307" i="10"/>
  <c r="R2308" i="10"/>
  <c r="R2309" i="10"/>
  <c r="R2310" i="10"/>
  <c r="R2311" i="10"/>
  <c r="R2312" i="10"/>
  <c r="R2313" i="10"/>
  <c r="R2314" i="10"/>
  <c r="R2315" i="10"/>
  <c r="R2316" i="10"/>
  <c r="R2317" i="10"/>
  <c r="R2318" i="10"/>
  <c r="R2319" i="10"/>
  <c r="R2320" i="10"/>
  <c r="R2321" i="10"/>
  <c r="R2322" i="10"/>
  <c r="R2323" i="10"/>
  <c r="R2324" i="10"/>
  <c r="R2325" i="10"/>
  <c r="R2326" i="10"/>
  <c r="R2327" i="10"/>
  <c r="R2328" i="10"/>
  <c r="R2329" i="10"/>
  <c r="R2330" i="10"/>
  <c r="R2331" i="10"/>
  <c r="R2332" i="10"/>
  <c r="R2333" i="10"/>
  <c r="R2334" i="10"/>
  <c r="R2335" i="10"/>
  <c r="R2336" i="10"/>
  <c r="R2337" i="10"/>
  <c r="R2338" i="10"/>
  <c r="R2339" i="10"/>
  <c r="R2340" i="10"/>
  <c r="R2341" i="10"/>
  <c r="R2342" i="10"/>
  <c r="R2343" i="10"/>
  <c r="R2344" i="10"/>
  <c r="R2345" i="10"/>
  <c r="R2346" i="10"/>
  <c r="R2347" i="10"/>
  <c r="R2348" i="10"/>
  <c r="R2349" i="10"/>
  <c r="R2350" i="10"/>
  <c r="R2351" i="10"/>
  <c r="R2352" i="10"/>
  <c r="R2353" i="10"/>
  <c r="R2354" i="10"/>
  <c r="R2355" i="10"/>
  <c r="R2356" i="10"/>
  <c r="R2357" i="10"/>
  <c r="R2358" i="10"/>
  <c r="R2359" i="10"/>
  <c r="R2360" i="10"/>
  <c r="R2361" i="10"/>
  <c r="R2362" i="10"/>
  <c r="R2363" i="10"/>
  <c r="R2364" i="10"/>
  <c r="R2365" i="10"/>
  <c r="R2366" i="10"/>
  <c r="R2367" i="10"/>
  <c r="R2368" i="10"/>
  <c r="R2369" i="10"/>
  <c r="R2370" i="10"/>
  <c r="R2371" i="10"/>
  <c r="R2372" i="10"/>
  <c r="R2373" i="10"/>
  <c r="R2374" i="10"/>
  <c r="R2375" i="10"/>
  <c r="R2376" i="10"/>
  <c r="R2377" i="10"/>
  <c r="R2378" i="10"/>
  <c r="R2379" i="10"/>
  <c r="R2380" i="10"/>
  <c r="R2381" i="10"/>
  <c r="R2382" i="10"/>
  <c r="R2383" i="10"/>
  <c r="R2384" i="10"/>
  <c r="R2385" i="10"/>
  <c r="R2386" i="10"/>
  <c r="R2387" i="10"/>
  <c r="R2388" i="10"/>
  <c r="R2389" i="10"/>
  <c r="R2390" i="10"/>
  <c r="R2391" i="10"/>
  <c r="R2392" i="10"/>
  <c r="R2393" i="10"/>
  <c r="R2394" i="10"/>
  <c r="R2395" i="10"/>
  <c r="R2396" i="10"/>
  <c r="R2397" i="10"/>
  <c r="R2398" i="10"/>
  <c r="R2399" i="10"/>
  <c r="R2400" i="10"/>
  <c r="R2401" i="10"/>
  <c r="R2402" i="10"/>
  <c r="R2403" i="10"/>
  <c r="R2404" i="10"/>
  <c r="R2405" i="10"/>
  <c r="R2406" i="10"/>
  <c r="R2407" i="10"/>
  <c r="R2408" i="10"/>
  <c r="R2409" i="10"/>
  <c r="R2410" i="10"/>
  <c r="R2411" i="10"/>
  <c r="R2412" i="10"/>
  <c r="R2413" i="10"/>
  <c r="R2414" i="10"/>
  <c r="R2415" i="10"/>
  <c r="R2416" i="10"/>
  <c r="R2417" i="10"/>
  <c r="R2418" i="10"/>
  <c r="R2419" i="10"/>
  <c r="R2420" i="10"/>
  <c r="R2421" i="10"/>
  <c r="R2422" i="10"/>
  <c r="R2423" i="10"/>
  <c r="R2424" i="10"/>
  <c r="R2425" i="10"/>
  <c r="R2426" i="10"/>
  <c r="R2427" i="10"/>
  <c r="R2428" i="10"/>
  <c r="R2429" i="10"/>
  <c r="R2430" i="10"/>
  <c r="R2431" i="10"/>
  <c r="R2432" i="10"/>
  <c r="R2433" i="10"/>
  <c r="R2434" i="10"/>
  <c r="R2435" i="10"/>
  <c r="R2436" i="10"/>
  <c r="R2437" i="10"/>
  <c r="R2438" i="10"/>
  <c r="R2439" i="10"/>
  <c r="R2440" i="10"/>
  <c r="R2441" i="10"/>
  <c r="R2442" i="10"/>
  <c r="R2443" i="10"/>
  <c r="R2444" i="10"/>
  <c r="R2445" i="10"/>
  <c r="R2446" i="10"/>
  <c r="R2447" i="10"/>
  <c r="R2448" i="10"/>
  <c r="R2449" i="10"/>
  <c r="R2450" i="10"/>
  <c r="R2451" i="10"/>
  <c r="R2452" i="10"/>
  <c r="R2453" i="10"/>
  <c r="R2454" i="10"/>
  <c r="R2455" i="10"/>
  <c r="R2456" i="10"/>
  <c r="R2457" i="10"/>
  <c r="R2458" i="10"/>
  <c r="R2459" i="10"/>
  <c r="R2460" i="10"/>
  <c r="R2461" i="10"/>
  <c r="R2462" i="10"/>
  <c r="R2463" i="10"/>
  <c r="R2464" i="10"/>
  <c r="R2465" i="10"/>
  <c r="R2466" i="10"/>
  <c r="R2467" i="10"/>
  <c r="R2468" i="10"/>
  <c r="R2469" i="10"/>
  <c r="R2470" i="10"/>
  <c r="R2471" i="10"/>
  <c r="R2472" i="10"/>
  <c r="R2473" i="10"/>
  <c r="R2474" i="10"/>
  <c r="R2475" i="10"/>
  <c r="R2476" i="10"/>
  <c r="R2477" i="10"/>
  <c r="R2478" i="10"/>
  <c r="R2479" i="10"/>
  <c r="R2480" i="10"/>
  <c r="R2481" i="10"/>
  <c r="R2482" i="10"/>
  <c r="R2483" i="10"/>
  <c r="R2484" i="10"/>
  <c r="R2485" i="10"/>
  <c r="R2486" i="10"/>
  <c r="R2487" i="10"/>
  <c r="R2488" i="10"/>
  <c r="R2489" i="10"/>
  <c r="R2490" i="10"/>
  <c r="R2491" i="10"/>
  <c r="R2492" i="10"/>
  <c r="R2493" i="10"/>
  <c r="R2494" i="10"/>
  <c r="R2495" i="10"/>
  <c r="R2496" i="10"/>
  <c r="R2497" i="10"/>
  <c r="R2498" i="10"/>
  <c r="R2499" i="10"/>
  <c r="R2500" i="10"/>
  <c r="R2501" i="10"/>
  <c r="R2502" i="10"/>
  <c r="R2503" i="10"/>
  <c r="R2504" i="10"/>
  <c r="R2505" i="10"/>
  <c r="R2506" i="10"/>
  <c r="R2507" i="10"/>
  <c r="R2508" i="10"/>
  <c r="R2509" i="10"/>
  <c r="R2510" i="10"/>
  <c r="R2511" i="10"/>
  <c r="R2512" i="10"/>
  <c r="R2513" i="10"/>
  <c r="R2514" i="10"/>
  <c r="R2515" i="10"/>
  <c r="R2516" i="10"/>
  <c r="R2517" i="10"/>
  <c r="R2518" i="10"/>
  <c r="R2519" i="10"/>
  <c r="R2520" i="10"/>
  <c r="R2521" i="10"/>
  <c r="R2522" i="10"/>
  <c r="R2523" i="10"/>
  <c r="R2524" i="10"/>
  <c r="R2525" i="10"/>
  <c r="R2526" i="10"/>
  <c r="R2527" i="10"/>
  <c r="R2528" i="10"/>
  <c r="R2529" i="10"/>
  <c r="R2530" i="10"/>
  <c r="R2531" i="10"/>
  <c r="R2532" i="10"/>
  <c r="R2533" i="10"/>
  <c r="R2534" i="10"/>
  <c r="R2535" i="10"/>
  <c r="R2536" i="10"/>
  <c r="R2537" i="10"/>
  <c r="R2538" i="10"/>
  <c r="R2539" i="10"/>
  <c r="R2540" i="10"/>
  <c r="R2541" i="10"/>
  <c r="R2542" i="10"/>
  <c r="R2543" i="10"/>
  <c r="R2544" i="10"/>
  <c r="R2545" i="10"/>
  <c r="R2546" i="10"/>
  <c r="R2547" i="10"/>
  <c r="R2548" i="10"/>
  <c r="R2549" i="10"/>
  <c r="R2550" i="10"/>
  <c r="R2551" i="10"/>
  <c r="R2552" i="10"/>
  <c r="R2553" i="10"/>
  <c r="R2554" i="10"/>
  <c r="R2555" i="10"/>
  <c r="R2556" i="10"/>
  <c r="R2557" i="10"/>
  <c r="R2558" i="10"/>
  <c r="R2559" i="10"/>
  <c r="R2560" i="10"/>
  <c r="R2561" i="10"/>
  <c r="R2562" i="10"/>
  <c r="R2563" i="10"/>
  <c r="R2564" i="10"/>
  <c r="R2565" i="10"/>
  <c r="R2566" i="10"/>
  <c r="R2567" i="10"/>
  <c r="R2568" i="10"/>
  <c r="R2569" i="10"/>
  <c r="R2570" i="10"/>
  <c r="R2571" i="10"/>
  <c r="R2572" i="10"/>
  <c r="R2573" i="10"/>
  <c r="R2574" i="10"/>
  <c r="R2575" i="10"/>
  <c r="R2576" i="10"/>
  <c r="R2577" i="10"/>
  <c r="R2578" i="10"/>
  <c r="R2579" i="10"/>
  <c r="R2580" i="10"/>
  <c r="R2581" i="10"/>
  <c r="R2582" i="10"/>
  <c r="R2583" i="10"/>
  <c r="R2584" i="10"/>
  <c r="R2585" i="10"/>
  <c r="R2586" i="10"/>
  <c r="R2587" i="10"/>
  <c r="R2588" i="10"/>
  <c r="R2589" i="10"/>
  <c r="R2590" i="10"/>
  <c r="R2591" i="10"/>
  <c r="R2592" i="10"/>
  <c r="R2593" i="10"/>
  <c r="R2594" i="10"/>
  <c r="R2595" i="10"/>
  <c r="R2596" i="10"/>
  <c r="R2597" i="10"/>
  <c r="R2598" i="10"/>
  <c r="R2599" i="10"/>
  <c r="R2600" i="10"/>
  <c r="R2601" i="10"/>
  <c r="R2602" i="10"/>
  <c r="R2603" i="10"/>
  <c r="R2604" i="10"/>
  <c r="R2605" i="10"/>
  <c r="R2606" i="10"/>
  <c r="R2607" i="10"/>
  <c r="R2608" i="10"/>
  <c r="R2609" i="10"/>
  <c r="R2610" i="10"/>
  <c r="R2611" i="10"/>
  <c r="R2612" i="10"/>
  <c r="R2613" i="10"/>
  <c r="R2614" i="10"/>
  <c r="R2615" i="10"/>
  <c r="R2616" i="10"/>
  <c r="R2617" i="10"/>
  <c r="R2618" i="10"/>
  <c r="R2619" i="10"/>
  <c r="R2620" i="10"/>
  <c r="R2621" i="10"/>
  <c r="R2622" i="10"/>
  <c r="R2623" i="10"/>
  <c r="R2624" i="10"/>
  <c r="R2625" i="10"/>
  <c r="R2626" i="10"/>
  <c r="R2627" i="10"/>
  <c r="R2628" i="10"/>
  <c r="R2629" i="10"/>
  <c r="R2630" i="10"/>
  <c r="R2631" i="10"/>
  <c r="R2632" i="10"/>
  <c r="R2633" i="10"/>
  <c r="R2634" i="10"/>
  <c r="R2635" i="10"/>
  <c r="R2636" i="10"/>
  <c r="R2637" i="10"/>
  <c r="R2638" i="10"/>
  <c r="R2639" i="10"/>
  <c r="R2640" i="10"/>
  <c r="R2641" i="10"/>
  <c r="R2642" i="10"/>
  <c r="R2643" i="10"/>
  <c r="R2644" i="10"/>
  <c r="R2645" i="10"/>
  <c r="R2646" i="10"/>
  <c r="R2647" i="10"/>
  <c r="R2648" i="10"/>
  <c r="R2649" i="10"/>
  <c r="R2650" i="10"/>
  <c r="R2651" i="10"/>
  <c r="R2652" i="10"/>
  <c r="R2653" i="10"/>
  <c r="R2654" i="10"/>
  <c r="R2655" i="10"/>
  <c r="R2656" i="10"/>
  <c r="R2657" i="10"/>
  <c r="R2658" i="10"/>
  <c r="R2659" i="10"/>
  <c r="R2660" i="10"/>
  <c r="R2661" i="10"/>
  <c r="R2662" i="10"/>
  <c r="R2663" i="10"/>
  <c r="R2664" i="10"/>
  <c r="R2665" i="10"/>
  <c r="R2666" i="10"/>
  <c r="R2667" i="10"/>
  <c r="R2668" i="10"/>
  <c r="R2669" i="10"/>
  <c r="R2670" i="10"/>
  <c r="R2671" i="10"/>
  <c r="R2672" i="10"/>
  <c r="R2673" i="10"/>
  <c r="R2674" i="10"/>
  <c r="R2675" i="10"/>
  <c r="R2676" i="10"/>
  <c r="R2677" i="10"/>
  <c r="R2678" i="10"/>
  <c r="R2679" i="10"/>
  <c r="R2680" i="10"/>
  <c r="R2681" i="10"/>
  <c r="R2682" i="10"/>
  <c r="R2683" i="10"/>
  <c r="R2684" i="10"/>
  <c r="R2685" i="10"/>
  <c r="R2686" i="10"/>
  <c r="R2687" i="10"/>
  <c r="R2688" i="10"/>
  <c r="R2689" i="10"/>
  <c r="R2690" i="10"/>
  <c r="R2691" i="10"/>
  <c r="R2692" i="10"/>
  <c r="R2693" i="10"/>
  <c r="R2694" i="10"/>
  <c r="R2695" i="10"/>
  <c r="R2696" i="10"/>
  <c r="R2697" i="10"/>
  <c r="R2698" i="10"/>
  <c r="R2699" i="10"/>
  <c r="R2700" i="10"/>
  <c r="R2701" i="10"/>
  <c r="R2702" i="10"/>
  <c r="R2703" i="10"/>
  <c r="R2704" i="10"/>
  <c r="R2705" i="10"/>
  <c r="R2706" i="10"/>
  <c r="R2707" i="10"/>
  <c r="R2708" i="10"/>
  <c r="R2709" i="10"/>
  <c r="R2710" i="10"/>
  <c r="R2711" i="10"/>
  <c r="R2712" i="10"/>
  <c r="R2713" i="10"/>
  <c r="R2714" i="10"/>
  <c r="R2715" i="10"/>
  <c r="R2716" i="10"/>
  <c r="R2717" i="10"/>
  <c r="R2718" i="10"/>
  <c r="R2719" i="10"/>
  <c r="R2720" i="10"/>
  <c r="R2721" i="10"/>
  <c r="R2722" i="10"/>
  <c r="R2723" i="10"/>
  <c r="R2724" i="10"/>
  <c r="R2725" i="10"/>
  <c r="R2726" i="10"/>
  <c r="R2727" i="10"/>
  <c r="R2728" i="10"/>
  <c r="R2729" i="10"/>
  <c r="R2730" i="10"/>
  <c r="R2731" i="10"/>
  <c r="R2732" i="10"/>
  <c r="R2733" i="10"/>
  <c r="R2734" i="10"/>
  <c r="R2735" i="10"/>
  <c r="R2736" i="10"/>
  <c r="R2737" i="10"/>
  <c r="R2738" i="10"/>
  <c r="R2739" i="10"/>
  <c r="R2740" i="10"/>
  <c r="R2741" i="10"/>
  <c r="R2742" i="10"/>
  <c r="R2743" i="10"/>
  <c r="R2744" i="10"/>
  <c r="R2745" i="10"/>
  <c r="R2746" i="10"/>
  <c r="R2747" i="10"/>
  <c r="R2748" i="10"/>
  <c r="R2749" i="10"/>
  <c r="R2750" i="10"/>
  <c r="R2751" i="10"/>
  <c r="R2752" i="10"/>
  <c r="R2753" i="10"/>
  <c r="R2754" i="10"/>
  <c r="R2755" i="10"/>
  <c r="R2756" i="10"/>
  <c r="R2757" i="10"/>
  <c r="R2758" i="10"/>
  <c r="R2759" i="10"/>
  <c r="R2760" i="10"/>
  <c r="R2761" i="10"/>
  <c r="R2762" i="10"/>
  <c r="R2763" i="10"/>
  <c r="R2764" i="10"/>
  <c r="R2765" i="10"/>
  <c r="R2766" i="10"/>
  <c r="R2767" i="10"/>
  <c r="R2768" i="10"/>
  <c r="R2769" i="10"/>
  <c r="R2770" i="10"/>
  <c r="R2771" i="10"/>
  <c r="R2772" i="10"/>
  <c r="R2773" i="10"/>
  <c r="R2774" i="10"/>
  <c r="R2775" i="10"/>
  <c r="R2776" i="10"/>
  <c r="R2777" i="10"/>
  <c r="R2778" i="10"/>
  <c r="R2779" i="10"/>
  <c r="R2780" i="10"/>
  <c r="R2781" i="10"/>
  <c r="R2782" i="10"/>
  <c r="R2783" i="10"/>
  <c r="R2784" i="10"/>
  <c r="R2785" i="10"/>
  <c r="R2786" i="10"/>
  <c r="R2787" i="10"/>
  <c r="R2788" i="10"/>
  <c r="R2789" i="10"/>
  <c r="R2790" i="10"/>
  <c r="R2791" i="10"/>
  <c r="R2792" i="10"/>
  <c r="R2793" i="10"/>
  <c r="R2794" i="10"/>
  <c r="R2795" i="10"/>
  <c r="R2796" i="10"/>
  <c r="R2797" i="10"/>
  <c r="R2798" i="10"/>
  <c r="R2799" i="10"/>
  <c r="R2800" i="10"/>
  <c r="R2801" i="10"/>
  <c r="R2802" i="10"/>
  <c r="R2803" i="10"/>
  <c r="R2804" i="10"/>
  <c r="R2805" i="10"/>
  <c r="R2806" i="10"/>
  <c r="R2807" i="10"/>
  <c r="R2808" i="10"/>
  <c r="R2809" i="10"/>
  <c r="R2810" i="10"/>
  <c r="R2811" i="10"/>
  <c r="R2812" i="10"/>
  <c r="R2813" i="10"/>
  <c r="R2814" i="10"/>
  <c r="R2815" i="10"/>
  <c r="R2816" i="10"/>
  <c r="R2817" i="10"/>
  <c r="R2818" i="10"/>
  <c r="R2819" i="10"/>
  <c r="R2820" i="10"/>
  <c r="R2821" i="10"/>
  <c r="R2822" i="10"/>
  <c r="R2823" i="10"/>
  <c r="R2824" i="10"/>
  <c r="R2825" i="10"/>
  <c r="R2826" i="10"/>
  <c r="R2827" i="10"/>
  <c r="R2828" i="10"/>
  <c r="R2829" i="10"/>
  <c r="R2830" i="10"/>
  <c r="R2831" i="10"/>
  <c r="R2832" i="10"/>
  <c r="R2833" i="10"/>
  <c r="R2834" i="10"/>
  <c r="R2835" i="10"/>
  <c r="R2836" i="10"/>
  <c r="R2837" i="10"/>
  <c r="R2838" i="10"/>
  <c r="R2839" i="10"/>
  <c r="R2840" i="10"/>
  <c r="R2841" i="10"/>
  <c r="R2842" i="10"/>
  <c r="R2843" i="10"/>
  <c r="R2844" i="10"/>
  <c r="R2845" i="10"/>
  <c r="R2846" i="10"/>
  <c r="R2847" i="10"/>
  <c r="R2848" i="10"/>
  <c r="R2849" i="10"/>
  <c r="R2850" i="10"/>
  <c r="R2851" i="10"/>
  <c r="R2852" i="10"/>
  <c r="R2853" i="10"/>
  <c r="R2854" i="10"/>
  <c r="R2855" i="10"/>
  <c r="R2856" i="10"/>
  <c r="R2857" i="10"/>
  <c r="R2858" i="10"/>
  <c r="R2859" i="10"/>
  <c r="R2860" i="10"/>
  <c r="R2861" i="10"/>
  <c r="R2862" i="10"/>
  <c r="R2863" i="10"/>
  <c r="R2864" i="10"/>
  <c r="R2865" i="10"/>
  <c r="R2866" i="10"/>
  <c r="R2867" i="10"/>
  <c r="R2868" i="10"/>
  <c r="R2869" i="10"/>
  <c r="R2870" i="10"/>
  <c r="R2871" i="10"/>
  <c r="R2872" i="10"/>
  <c r="R2873" i="10"/>
  <c r="R2874" i="10"/>
  <c r="R2875" i="10"/>
  <c r="R2876" i="10"/>
  <c r="R2877" i="10"/>
  <c r="R2878" i="10"/>
  <c r="R2879" i="10"/>
  <c r="R2880" i="10"/>
  <c r="R2881" i="10"/>
  <c r="R2882" i="10"/>
  <c r="R2883" i="10"/>
  <c r="R2884" i="10"/>
  <c r="R2885" i="10"/>
  <c r="R2886" i="10"/>
  <c r="R2887" i="10"/>
  <c r="R2888" i="10"/>
  <c r="R2889" i="10"/>
  <c r="R2890" i="10"/>
  <c r="R2891" i="10"/>
  <c r="R2892" i="10"/>
  <c r="R2893" i="10"/>
  <c r="R2894" i="10"/>
  <c r="R2895" i="10"/>
  <c r="R2896" i="10"/>
  <c r="R2897" i="10"/>
  <c r="R2898" i="10"/>
  <c r="R2899" i="10"/>
  <c r="R2900" i="10"/>
  <c r="R2901" i="10"/>
  <c r="R2902" i="10"/>
  <c r="R2903" i="10"/>
  <c r="R2904" i="10"/>
  <c r="R2905" i="10"/>
  <c r="R2906" i="10"/>
  <c r="R2907" i="10"/>
  <c r="R2908" i="10"/>
  <c r="R2909" i="10"/>
  <c r="R2910" i="10"/>
  <c r="R2911" i="10"/>
  <c r="R2912" i="10"/>
  <c r="R2913" i="10"/>
  <c r="R2914" i="10"/>
  <c r="R2915" i="10"/>
  <c r="R2916" i="10"/>
  <c r="R2917" i="10"/>
  <c r="R2918" i="10"/>
  <c r="R2919" i="10"/>
  <c r="R2920" i="10"/>
  <c r="R2921" i="10"/>
  <c r="R2922" i="10"/>
  <c r="R2923" i="10"/>
  <c r="R2924" i="10"/>
  <c r="R2925" i="10"/>
  <c r="R2926" i="10"/>
  <c r="R2927" i="10"/>
  <c r="R2928" i="10"/>
  <c r="R2929" i="10"/>
  <c r="R2930" i="10"/>
  <c r="R2931" i="10"/>
  <c r="R2932" i="10"/>
  <c r="R2933" i="10"/>
  <c r="R2934" i="10"/>
  <c r="R2935" i="10"/>
  <c r="R2936" i="10"/>
  <c r="R2937" i="10"/>
  <c r="R2938" i="10"/>
  <c r="R2939" i="10"/>
  <c r="R2940" i="10"/>
  <c r="R2941" i="10"/>
  <c r="R2942" i="10"/>
  <c r="R2943" i="10"/>
  <c r="R2944" i="10"/>
  <c r="R2945" i="10"/>
  <c r="R2946" i="10"/>
  <c r="R2947" i="10"/>
  <c r="R2948" i="10"/>
  <c r="R2949" i="10"/>
  <c r="R2950" i="10"/>
  <c r="R2951" i="10"/>
  <c r="R2952" i="10"/>
  <c r="R2953" i="10"/>
  <c r="R2954" i="10"/>
  <c r="R2955" i="10"/>
  <c r="R2956" i="10"/>
  <c r="R2957" i="10"/>
  <c r="R2958" i="10"/>
  <c r="R2959" i="10"/>
  <c r="R2960" i="10"/>
  <c r="R2961" i="10"/>
  <c r="R2962" i="10"/>
  <c r="R2963" i="10"/>
  <c r="R2964" i="10"/>
  <c r="R2965" i="10"/>
  <c r="R2966" i="10"/>
  <c r="R2967" i="10"/>
  <c r="R2968" i="10"/>
  <c r="R2969" i="10"/>
  <c r="R2970" i="10"/>
  <c r="R2971" i="10"/>
  <c r="R2972" i="10"/>
  <c r="R2973" i="10"/>
  <c r="R2974" i="10"/>
  <c r="R2975" i="10"/>
  <c r="R2976" i="10"/>
  <c r="R2977" i="10"/>
  <c r="R2978" i="10"/>
  <c r="R2979" i="10"/>
  <c r="R2980" i="10"/>
  <c r="R2981" i="10"/>
  <c r="R2982" i="10"/>
  <c r="R2983" i="10"/>
  <c r="R2984" i="10"/>
  <c r="R2985" i="10"/>
  <c r="R2986" i="10"/>
  <c r="R2987" i="10"/>
  <c r="R2988" i="10"/>
  <c r="R2989" i="10"/>
  <c r="R2990" i="10"/>
  <c r="R2991" i="10"/>
  <c r="R2992" i="10"/>
  <c r="R2993" i="10"/>
  <c r="R2994" i="10"/>
  <c r="R2995" i="10"/>
  <c r="R2996" i="10"/>
  <c r="R2997" i="10"/>
  <c r="R2998" i="10"/>
  <c r="R2999" i="10"/>
  <c r="R3000" i="10"/>
  <c r="R3001" i="10"/>
  <c r="R3002" i="10"/>
  <c r="R3003" i="10"/>
  <c r="R3004" i="10"/>
  <c r="R3005" i="10"/>
  <c r="R3006" i="10"/>
  <c r="R3007" i="10"/>
  <c r="R3008" i="10"/>
  <c r="R3009" i="10"/>
  <c r="R3010" i="10"/>
  <c r="R3011" i="10"/>
  <c r="R3012" i="10"/>
  <c r="R3013" i="10"/>
  <c r="R3014" i="10"/>
  <c r="R3015" i="10"/>
  <c r="R3016" i="10"/>
  <c r="R3017" i="10"/>
  <c r="R3018" i="10"/>
  <c r="R3019" i="10"/>
  <c r="R3020" i="10"/>
  <c r="R3021" i="10"/>
  <c r="R3022" i="10"/>
  <c r="R3023" i="10"/>
  <c r="R3024" i="10"/>
  <c r="R3025" i="10"/>
  <c r="R3026" i="10"/>
  <c r="R3027" i="10"/>
  <c r="R3028" i="10"/>
  <c r="R3029" i="10"/>
  <c r="R3030" i="10"/>
  <c r="R3031" i="10"/>
  <c r="R3032" i="10"/>
  <c r="R3033" i="10"/>
  <c r="R3034" i="10"/>
  <c r="R3035" i="10"/>
  <c r="R3036" i="10"/>
  <c r="R3037" i="10"/>
  <c r="R3038" i="10"/>
  <c r="R3039" i="10"/>
  <c r="R3040" i="10"/>
  <c r="R3041" i="10"/>
  <c r="R3042" i="10"/>
  <c r="R3043" i="10"/>
  <c r="R3044" i="10"/>
  <c r="R3045" i="10"/>
  <c r="R3046" i="10"/>
  <c r="R3047" i="10"/>
  <c r="R3048" i="10"/>
  <c r="R3049" i="10"/>
  <c r="R3050" i="10"/>
  <c r="R3051" i="10"/>
  <c r="R3052" i="10"/>
  <c r="R3053" i="10"/>
  <c r="R3054" i="10"/>
  <c r="R3055" i="10"/>
  <c r="R3056" i="10"/>
  <c r="R3057" i="10"/>
  <c r="R3058" i="10"/>
  <c r="R3059" i="10"/>
  <c r="R3060" i="10"/>
  <c r="R3061" i="10"/>
  <c r="R3062" i="10"/>
  <c r="R3063" i="10"/>
  <c r="R3064" i="10"/>
  <c r="R3065" i="10"/>
  <c r="R3066" i="10"/>
  <c r="R3067" i="10"/>
  <c r="R3068" i="10"/>
  <c r="R3069" i="10"/>
  <c r="R3070" i="10"/>
  <c r="R3071" i="10"/>
  <c r="R3072" i="10"/>
  <c r="R3073" i="10"/>
  <c r="R3074" i="10"/>
  <c r="R3075" i="10"/>
  <c r="R3076" i="10"/>
  <c r="R3077" i="10"/>
  <c r="R3078" i="10"/>
  <c r="R3079" i="10"/>
  <c r="R3080" i="10"/>
  <c r="R3081" i="10"/>
  <c r="R3082" i="10"/>
  <c r="R3083" i="10"/>
  <c r="R3084" i="10"/>
  <c r="R3085" i="10"/>
  <c r="R3086" i="10"/>
  <c r="R3087" i="10"/>
  <c r="R3088" i="10"/>
  <c r="R3089" i="10"/>
  <c r="R3090" i="10"/>
  <c r="R3091" i="10"/>
  <c r="R3092" i="10"/>
  <c r="R3093" i="10"/>
  <c r="R3094" i="10"/>
  <c r="R3095" i="10"/>
  <c r="R3096" i="10"/>
  <c r="R3097" i="10"/>
  <c r="R3098" i="10"/>
  <c r="R3099" i="10"/>
  <c r="R3100" i="10"/>
  <c r="R3101" i="10"/>
  <c r="R3102" i="10"/>
  <c r="R3103" i="10"/>
  <c r="R3104" i="10"/>
  <c r="R3105" i="10"/>
  <c r="R3106" i="10"/>
  <c r="R3107" i="10"/>
  <c r="R3108" i="10"/>
  <c r="R3109" i="10"/>
  <c r="R3110" i="10"/>
  <c r="R3111" i="10"/>
  <c r="R3112" i="10"/>
  <c r="R3113" i="10"/>
  <c r="R3114" i="10"/>
  <c r="R3115" i="10"/>
  <c r="R3116" i="10"/>
  <c r="R3117" i="10"/>
  <c r="R3118" i="10"/>
  <c r="R3119" i="10"/>
  <c r="R3120" i="10"/>
  <c r="R3121" i="10"/>
  <c r="R3122" i="10"/>
  <c r="R3123" i="10"/>
  <c r="R3124" i="10"/>
  <c r="R3125" i="10"/>
  <c r="R3126" i="10"/>
  <c r="R3127" i="10"/>
  <c r="R3128" i="10"/>
  <c r="R3129" i="10"/>
  <c r="R3130" i="10"/>
  <c r="R3131" i="10"/>
  <c r="R3132" i="10"/>
  <c r="R3133" i="10"/>
  <c r="R3134" i="10"/>
  <c r="R3135" i="10"/>
  <c r="R3136" i="10"/>
  <c r="R3137" i="10"/>
  <c r="R3138" i="10"/>
  <c r="R3139" i="10"/>
  <c r="R3140" i="10"/>
  <c r="R3141" i="10"/>
  <c r="R3142" i="10"/>
  <c r="R3143" i="10"/>
  <c r="R3144" i="10"/>
  <c r="R3145" i="10"/>
  <c r="R3146" i="10"/>
  <c r="R3147" i="10"/>
  <c r="R3148" i="10"/>
  <c r="R3149" i="10"/>
  <c r="R3150" i="10"/>
  <c r="R3151" i="10"/>
  <c r="R3152" i="10"/>
  <c r="R3153" i="10"/>
  <c r="R3154" i="10"/>
  <c r="R3155" i="10"/>
  <c r="R3156" i="10"/>
  <c r="R3157" i="10"/>
  <c r="R3158" i="10"/>
  <c r="R3159" i="10"/>
  <c r="R3160" i="10"/>
  <c r="R3161" i="10"/>
  <c r="R3162" i="10"/>
  <c r="R3163" i="10"/>
  <c r="R3164" i="10"/>
  <c r="R3165" i="10"/>
  <c r="R3166" i="10"/>
  <c r="R3167" i="10"/>
  <c r="R3168" i="10"/>
  <c r="R3169" i="10"/>
  <c r="R3170" i="10"/>
  <c r="R3171" i="10"/>
  <c r="R3172" i="10"/>
  <c r="R3173" i="10"/>
  <c r="R3174" i="10"/>
  <c r="R3175" i="10"/>
  <c r="R3176" i="10"/>
  <c r="R3177" i="10"/>
  <c r="R3178" i="10"/>
  <c r="R3179" i="10"/>
  <c r="R3180" i="10"/>
  <c r="R3181" i="10"/>
  <c r="R3182" i="10"/>
  <c r="R3183" i="10"/>
  <c r="R3184" i="10"/>
  <c r="R3185" i="10"/>
  <c r="R3186" i="10"/>
  <c r="R3187" i="10"/>
  <c r="R3188" i="10"/>
  <c r="R3189" i="10"/>
  <c r="R3190" i="10"/>
  <c r="R3191" i="10"/>
  <c r="R3192" i="10"/>
  <c r="R3193" i="10"/>
  <c r="R3194" i="10"/>
  <c r="R3195" i="10"/>
  <c r="R3196" i="10"/>
  <c r="R3" i="10"/>
  <c r="AF351" i="10" l="1"/>
  <c r="G641" i="10"/>
  <c r="H641" i="10"/>
  <c r="G640" i="10"/>
  <c r="H640" i="10"/>
  <c r="K2038" i="10"/>
  <c r="K2039" i="10"/>
  <c r="K2040" i="10"/>
  <c r="K2041" i="10"/>
  <c r="K2042" i="10"/>
  <c r="K2043" i="10"/>
  <c r="K2044" i="10"/>
  <c r="K2045" i="10"/>
  <c r="K2046" i="10"/>
  <c r="K2047" i="10"/>
  <c r="K2048" i="10"/>
  <c r="K2049" i="10"/>
  <c r="K2050" i="10"/>
  <c r="K2051" i="10"/>
  <c r="K2052" i="10"/>
  <c r="K2053" i="10"/>
  <c r="K2054" i="10"/>
  <c r="K2055" i="10"/>
  <c r="K2056" i="10"/>
  <c r="K2057" i="10"/>
  <c r="K2058" i="10"/>
  <c r="K2059" i="10"/>
  <c r="K2060" i="10"/>
  <c r="K2061" i="10"/>
  <c r="K2062" i="10"/>
  <c r="K2063" i="10"/>
  <c r="K2064" i="10"/>
  <c r="K2065" i="10"/>
  <c r="K2066" i="10"/>
  <c r="K2067" i="10"/>
  <c r="K2068" i="10"/>
  <c r="K2069" i="10"/>
  <c r="K2070" i="10"/>
  <c r="K2071" i="10"/>
  <c r="K2072" i="10"/>
  <c r="K2073" i="10"/>
  <c r="K2074" i="10"/>
  <c r="K2075" i="10"/>
  <c r="K2076" i="10"/>
  <c r="K2077" i="10"/>
  <c r="K2078" i="10"/>
  <c r="K2079" i="10"/>
  <c r="K2080" i="10"/>
  <c r="K2081" i="10"/>
  <c r="K2082" i="10"/>
  <c r="K2083" i="10"/>
  <c r="K2084" i="10"/>
  <c r="K2085" i="10"/>
  <c r="K2086" i="10"/>
  <c r="K2087" i="10"/>
  <c r="K2088" i="10"/>
  <c r="K2089" i="10"/>
  <c r="K2090" i="10"/>
  <c r="K2091" i="10"/>
  <c r="K2092" i="10"/>
  <c r="K2093" i="10"/>
  <c r="K2094" i="10"/>
  <c r="K2095" i="10"/>
  <c r="K2096" i="10"/>
  <c r="K2097" i="10"/>
  <c r="K2098" i="10"/>
  <c r="K2099" i="10"/>
  <c r="K2100" i="10"/>
  <c r="K2101" i="10"/>
  <c r="K2102" i="10"/>
  <c r="K2103" i="10"/>
  <c r="K2104" i="10"/>
  <c r="K2105" i="10"/>
  <c r="K2106" i="10"/>
  <c r="K2107" i="10"/>
  <c r="K2108" i="10"/>
  <c r="K2109" i="10"/>
  <c r="K2110" i="10"/>
  <c r="K2111" i="10"/>
  <c r="K2112" i="10"/>
  <c r="K2113" i="10"/>
  <c r="K2114" i="10"/>
  <c r="K2115" i="10"/>
  <c r="K2116" i="10"/>
  <c r="K2117" i="10"/>
  <c r="K2118" i="10"/>
  <c r="K2119" i="10"/>
  <c r="K2120" i="10"/>
  <c r="K2121" i="10"/>
  <c r="K2122" i="10"/>
  <c r="K2123" i="10"/>
  <c r="K2124" i="10"/>
  <c r="K2125" i="10"/>
  <c r="K2126" i="10"/>
  <c r="K2127" i="10"/>
  <c r="K2128" i="10"/>
  <c r="K2129" i="10"/>
  <c r="K2130" i="10"/>
  <c r="K2131" i="10"/>
  <c r="K2132" i="10"/>
  <c r="K2133" i="10"/>
  <c r="K2134" i="10"/>
  <c r="K2135" i="10"/>
  <c r="K2136" i="10"/>
  <c r="K2137" i="10"/>
  <c r="K2138" i="10"/>
  <c r="K2139" i="10"/>
  <c r="K2140" i="10"/>
  <c r="K2141" i="10"/>
  <c r="K2142" i="10"/>
  <c r="K2143" i="10"/>
  <c r="K2144" i="10"/>
  <c r="K2145" i="10"/>
  <c r="K2146" i="10"/>
  <c r="K2147" i="10"/>
  <c r="K2148" i="10"/>
  <c r="K2149" i="10"/>
  <c r="K2150" i="10"/>
  <c r="K2151" i="10"/>
  <c r="K2152" i="10"/>
  <c r="K2153" i="10"/>
  <c r="K2154" i="10"/>
  <c r="K2155" i="10"/>
  <c r="K2156" i="10"/>
  <c r="K2157" i="10"/>
  <c r="K2158" i="10"/>
  <c r="K2159" i="10"/>
  <c r="K2160" i="10"/>
  <c r="K2161" i="10"/>
  <c r="K2162" i="10"/>
  <c r="K2163" i="10"/>
  <c r="K2164" i="10"/>
  <c r="K2165" i="10"/>
  <c r="K2166" i="10"/>
  <c r="K2167" i="10"/>
  <c r="K2168" i="10"/>
  <c r="K2169" i="10"/>
  <c r="K2170" i="10"/>
  <c r="K2171" i="10"/>
  <c r="K2172" i="10"/>
  <c r="K2173" i="10"/>
  <c r="K2174" i="10"/>
  <c r="K2175" i="10"/>
  <c r="K2176" i="10"/>
  <c r="K2177" i="10"/>
  <c r="K2178" i="10"/>
  <c r="K2179" i="10"/>
  <c r="K2180" i="10"/>
  <c r="K2181" i="10"/>
  <c r="K2182" i="10"/>
  <c r="K2183" i="10"/>
  <c r="K2184" i="10"/>
  <c r="K2185" i="10"/>
  <c r="K2186" i="10"/>
  <c r="K2187" i="10"/>
  <c r="K2188" i="10"/>
  <c r="K2189" i="10"/>
  <c r="K2190" i="10"/>
  <c r="K2191" i="10"/>
  <c r="K2192" i="10"/>
  <c r="K2193" i="10"/>
  <c r="K2194" i="10"/>
  <c r="K2195" i="10"/>
  <c r="K2196" i="10"/>
  <c r="K2197" i="10"/>
  <c r="K2198" i="10"/>
  <c r="K2199" i="10"/>
  <c r="K2200" i="10"/>
  <c r="K2201" i="10"/>
  <c r="K2202" i="10"/>
  <c r="K2203" i="10"/>
  <c r="K2204" i="10"/>
  <c r="K2205" i="10"/>
  <c r="K2206" i="10"/>
  <c r="K2207" i="10"/>
  <c r="K2208" i="10"/>
  <c r="K2209" i="10"/>
  <c r="K2210" i="10"/>
  <c r="K2211" i="10"/>
  <c r="K2212" i="10"/>
  <c r="K2213" i="10"/>
  <c r="K2214" i="10"/>
  <c r="K2215" i="10"/>
  <c r="K2216" i="10"/>
  <c r="K2217" i="10"/>
  <c r="K2218" i="10"/>
  <c r="K2219" i="10"/>
  <c r="K2220" i="10"/>
  <c r="K2221" i="10"/>
  <c r="K2222" i="10"/>
  <c r="K2223" i="10"/>
  <c r="K2224" i="10"/>
  <c r="K2225" i="10"/>
  <c r="K2226" i="10"/>
  <c r="K2227" i="10"/>
  <c r="K2228" i="10"/>
  <c r="K2229" i="10"/>
  <c r="K2230" i="10"/>
  <c r="K2231" i="10"/>
  <c r="K2232" i="10"/>
  <c r="K2233" i="10"/>
  <c r="K2234" i="10"/>
  <c r="K2235" i="10"/>
  <c r="K2236" i="10"/>
  <c r="K2237" i="10"/>
  <c r="K2238" i="10"/>
  <c r="K2239" i="10"/>
  <c r="K2240" i="10"/>
  <c r="K2241" i="10"/>
  <c r="K2242" i="10"/>
  <c r="K2243" i="10"/>
  <c r="K2244" i="10"/>
  <c r="K2245" i="10"/>
  <c r="K2246" i="10"/>
  <c r="K2247" i="10"/>
  <c r="K2248" i="10"/>
  <c r="K2249" i="10"/>
  <c r="K2250" i="10"/>
  <c r="K2251" i="10"/>
  <c r="K2252" i="10"/>
  <c r="K2253" i="10"/>
  <c r="K2254" i="10"/>
  <c r="K2255" i="10"/>
  <c r="K2256" i="10"/>
  <c r="K2257" i="10"/>
  <c r="K2258" i="10"/>
  <c r="K2259" i="10"/>
  <c r="K2260" i="10"/>
  <c r="K2261" i="10"/>
  <c r="K2262" i="10"/>
  <c r="K2263" i="10"/>
  <c r="K2264" i="10"/>
  <c r="K2265" i="10"/>
  <c r="K2266" i="10"/>
  <c r="K2267" i="10"/>
  <c r="K2268" i="10"/>
  <c r="K2269" i="10"/>
  <c r="K2270" i="10"/>
  <c r="K2271" i="10"/>
  <c r="K2272" i="10"/>
  <c r="K2273" i="10"/>
  <c r="K2274" i="10"/>
  <c r="K2275" i="10"/>
  <c r="K2276" i="10"/>
  <c r="K2277" i="10"/>
  <c r="K2278" i="10"/>
  <c r="K2279" i="10"/>
  <c r="K2280" i="10"/>
  <c r="K2281" i="10"/>
  <c r="K2282" i="10"/>
  <c r="K2283" i="10"/>
  <c r="K2284" i="10"/>
  <c r="K2285" i="10"/>
  <c r="K2286" i="10"/>
  <c r="K2287" i="10"/>
  <c r="K2288" i="10"/>
  <c r="K2289" i="10"/>
  <c r="K2290" i="10"/>
  <c r="K2291" i="10"/>
  <c r="K2292" i="10"/>
  <c r="K2293" i="10"/>
  <c r="K2294" i="10"/>
  <c r="K2295" i="10"/>
  <c r="K2296" i="10"/>
  <c r="K2297" i="10"/>
  <c r="K2298" i="10"/>
  <c r="K2299" i="10"/>
  <c r="K2300" i="10"/>
  <c r="K2301" i="10"/>
  <c r="K2302" i="10"/>
  <c r="K2303" i="10"/>
  <c r="K2304" i="10"/>
  <c r="K2305" i="10"/>
  <c r="K2306" i="10"/>
  <c r="K2307" i="10"/>
  <c r="K2308" i="10"/>
  <c r="K2309" i="10"/>
  <c r="K2310" i="10"/>
  <c r="K2311" i="10"/>
  <c r="K2312" i="10"/>
  <c r="K2313" i="10"/>
  <c r="K2314" i="10"/>
  <c r="K2315" i="10"/>
  <c r="K2316" i="10"/>
  <c r="K2317" i="10"/>
  <c r="K2318" i="10"/>
  <c r="K2319" i="10"/>
  <c r="K2320" i="10"/>
  <c r="K2321" i="10"/>
  <c r="K2322" i="10"/>
  <c r="K2323" i="10"/>
  <c r="K2324" i="10"/>
  <c r="K2325" i="10"/>
  <c r="K2326" i="10"/>
  <c r="K2327" i="10"/>
  <c r="K2328" i="10"/>
  <c r="K2329" i="10"/>
  <c r="K2330" i="10"/>
  <c r="K2331" i="10"/>
  <c r="K2332" i="10"/>
  <c r="K2333" i="10"/>
  <c r="K2334" i="10"/>
  <c r="K2335" i="10"/>
  <c r="K2336" i="10"/>
  <c r="K2337" i="10"/>
  <c r="K2338" i="10"/>
  <c r="K2339" i="10"/>
  <c r="K2340" i="10"/>
  <c r="K2341" i="10"/>
  <c r="K2342" i="10"/>
  <c r="K2037" i="10"/>
  <c r="AF539" i="10"/>
  <c r="H638" i="10"/>
  <c r="H621" i="10"/>
  <c r="H636" i="10"/>
  <c r="H622" i="10"/>
  <c r="H623" i="10"/>
  <c r="H624" i="10"/>
  <c r="H609" i="10"/>
  <c r="H610" i="10"/>
  <c r="H611" i="10"/>
  <c r="H612" i="10"/>
  <c r="H617" i="10"/>
  <c r="H627" i="10"/>
  <c r="H628" i="10"/>
  <c r="H629" i="10"/>
  <c r="H630" i="10"/>
  <c r="H631" i="10"/>
  <c r="H632" i="10"/>
  <c r="H633" i="10"/>
  <c r="H634" i="10"/>
  <c r="H635" i="10"/>
  <c r="H637" i="10"/>
  <c r="H618" i="10"/>
  <c r="H613" i="10"/>
  <c r="H614" i="10"/>
  <c r="H639" i="10"/>
  <c r="H626" i="10"/>
  <c r="H615" i="10"/>
  <c r="H625" i="10"/>
  <c r="H616" i="10"/>
  <c r="H620" i="10"/>
  <c r="G638" i="10"/>
  <c r="G621" i="10"/>
  <c r="G636" i="10"/>
  <c r="G622" i="10"/>
  <c r="G623" i="10"/>
  <c r="G624" i="10"/>
  <c r="G609" i="10"/>
  <c r="G610" i="10"/>
  <c r="G611" i="10"/>
  <c r="G612" i="10"/>
  <c r="G617" i="10"/>
  <c r="G627" i="10"/>
  <c r="G628" i="10"/>
  <c r="G629" i="10"/>
  <c r="G630" i="10"/>
  <c r="G631" i="10"/>
  <c r="G632" i="10"/>
  <c r="G633" i="10"/>
  <c r="G634" i="10"/>
  <c r="G635" i="10"/>
  <c r="G637" i="10"/>
  <c r="G618" i="10"/>
  <c r="G613" i="10"/>
  <c r="G614" i="10"/>
  <c r="G639" i="10"/>
  <c r="G626" i="10"/>
  <c r="G615" i="10"/>
  <c r="G625" i="10"/>
  <c r="G616" i="10"/>
  <c r="G620" i="10"/>
  <c r="AF646" i="10"/>
  <c r="AF647" i="10"/>
  <c r="AF648" i="10"/>
  <c r="AF649" i="10"/>
  <c r="AF650" i="10"/>
  <c r="AF651" i="10"/>
  <c r="AF652" i="10"/>
  <c r="AF653" i="10"/>
  <c r="AF654" i="10"/>
  <c r="AF655" i="10"/>
  <c r="AF656" i="10"/>
  <c r="AF657" i="10"/>
  <c r="AF658" i="10"/>
  <c r="AF659" i="10"/>
  <c r="AF660" i="10"/>
  <c r="AF661" i="10"/>
  <c r="AF662" i="10"/>
  <c r="AF663" i="10"/>
  <c r="AF664" i="10"/>
  <c r="AF665" i="10"/>
  <c r="AF666" i="10"/>
  <c r="AF667" i="10"/>
  <c r="AF668" i="10"/>
  <c r="AF669" i="10"/>
  <c r="AF670" i="10"/>
  <c r="AF671" i="10"/>
  <c r="AF672" i="10"/>
  <c r="AF673" i="10"/>
  <c r="AF674" i="10"/>
  <c r="AF675" i="10"/>
  <c r="AF3192" i="10"/>
  <c r="AF3191" i="10"/>
  <c r="AF3190" i="10"/>
  <c r="AF3189" i="10"/>
  <c r="AF3188" i="10"/>
  <c r="AF3187" i="10"/>
  <c r="AF3186" i="10"/>
  <c r="AF3185" i="10"/>
  <c r="AF3184" i="10"/>
  <c r="AF3183" i="10"/>
  <c r="AF3182" i="10"/>
  <c r="AF3181" i="10"/>
  <c r="AF3180" i="10"/>
  <c r="AF3179" i="10"/>
  <c r="AF3178" i="10"/>
  <c r="AF3177" i="10"/>
  <c r="AF3176" i="10"/>
  <c r="AF3175" i="10"/>
  <c r="AF3174" i="10"/>
  <c r="AF3173" i="10"/>
  <c r="AF3172" i="10"/>
  <c r="AF3171" i="10"/>
  <c r="AF3170" i="10"/>
  <c r="AF3169" i="10"/>
  <c r="AF3168" i="10"/>
  <c r="AF3167" i="10"/>
  <c r="AF3166" i="10"/>
  <c r="AF3165" i="10"/>
  <c r="AF3164" i="10"/>
  <c r="AF3163" i="10"/>
  <c r="AF3162" i="10"/>
  <c r="AF3161" i="10"/>
  <c r="AF3160" i="10"/>
  <c r="AF3159" i="10"/>
  <c r="AF3158" i="10"/>
  <c r="AF3157" i="10"/>
  <c r="AF3156" i="10"/>
  <c r="AF3155" i="10"/>
  <c r="AF3154" i="10"/>
  <c r="AF3153" i="10"/>
  <c r="AF3152" i="10"/>
  <c r="AF3151" i="10"/>
  <c r="AF3150" i="10"/>
  <c r="AF3149" i="10"/>
  <c r="AF3148" i="10"/>
  <c r="AF3147" i="10"/>
  <c r="AF3146" i="10"/>
  <c r="AF3145" i="10"/>
  <c r="AF3144" i="10"/>
  <c r="AF3143" i="10"/>
  <c r="AF3142" i="10"/>
  <c r="AF3141" i="10"/>
  <c r="AF3140" i="10"/>
  <c r="AF3139" i="10"/>
  <c r="AF3138" i="10"/>
  <c r="AF3137" i="10"/>
  <c r="AF3136" i="10"/>
  <c r="AF3135" i="10"/>
  <c r="AF3134" i="10"/>
  <c r="AF3133" i="10"/>
  <c r="AF3132" i="10"/>
  <c r="AF3131" i="10"/>
  <c r="AF3130" i="10"/>
  <c r="AF3129" i="10"/>
  <c r="AF3128" i="10"/>
  <c r="AF3127" i="10"/>
  <c r="AF3126" i="10"/>
  <c r="AF3125" i="10"/>
  <c r="AF3124" i="10"/>
  <c r="AF3123" i="10"/>
  <c r="AF3122" i="10"/>
  <c r="AF3121" i="10"/>
  <c r="AF3120" i="10"/>
  <c r="AF3119" i="10"/>
  <c r="AF3118" i="10"/>
  <c r="AF3117" i="10"/>
  <c r="AF3116" i="10"/>
  <c r="AF3112" i="10"/>
  <c r="AF3111" i="10"/>
  <c r="AF3110" i="10"/>
  <c r="AF3109" i="10"/>
  <c r="AF3108" i="10"/>
  <c r="AF3107" i="10"/>
  <c r="AF3106" i="10"/>
  <c r="AF3105" i="10"/>
  <c r="AF3104" i="10"/>
  <c r="AF3103" i="10"/>
  <c r="AF3102" i="10"/>
  <c r="AF3101" i="10"/>
  <c r="AF3100" i="10"/>
  <c r="AF3099" i="10"/>
  <c r="AF3098" i="10"/>
  <c r="AF3097" i="10"/>
  <c r="AF3096" i="10"/>
  <c r="AF3095" i="10"/>
  <c r="AF3094" i="10"/>
  <c r="AF3093" i="10"/>
  <c r="AF3092" i="10"/>
  <c r="AF3091" i="10"/>
  <c r="AF3090" i="10"/>
  <c r="AF3089" i="10"/>
  <c r="AF3088" i="10"/>
  <c r="AF3087" i="10"/>
  <c r="AF3086" i="10"/>
  <c r="AF3085" i="10"/>
  <c r="AF3084" i="10"/>
  <c r="AF3083" i="10"/>
  <c r="AF3082" i="10"/>
  <c r="AF3081" i="10"/>
  <c r="AF3080" i="10"/>
  <c r="AF3079" i="10"/>
  <c r="AF3078" i="10"/>
  <c r="AF3077" i="10"/>
  <c r="AF3076" i="10"/>
  <c r="AF3075" i="10"/>
  <c r="AF3074" i="10"/>
  <c r="AF3073" i="10"/>
  <c r="AF3072" i="10"/>
  <c r="AF3071" i="10"/>
  <c r="AF3070" i="10"/>
  <c r="AF3069" i="10"/>
  <c r="AF3068" i="10"/>
  <c r="AF3067" i="10"/>
  <c r="AF3066" i="10"/>
  <c r="AF3065" i="10"/>
  <c r="AF3064" i="10"/>
  <c r="AF3063" i="10"/>
  <c r="AF3062" i="10"/>
  <c r="AF3061" i="10"/>
  <c r="AF3060" i="10"/>
  <c r="AF3059" i="10"/>
  <c r="AF3058" i="10"/>
  <c r="AF3057" i="10"/>
  <c r="AF3056" i="10"/>
  <c r="AF3055" i="10"/>
  <c r="AF3054" i="10"/>
  <c r="AF3053" i="10"/>
  <c r="AF3052" i="10"/>
  <c r="AF3051" i="10"/>
  <c r="AF3050" i="10"/>
  <c r="AF3049" i="10"/>
  <c r="AF3048" i="10"/>
  <c r="AF3047" i="10"/>
  <c r="AF3046" i="10"/>
  <c r="AF3045" i="10"/>
  <c r="AF3044" i="10"/>
  <c r="AF3043" i="10"/>
  <c r="AF3042" i="10"/>
  <c r="AF3041" i="10"/>
  <c r="AF3040" i="10"/>
  <c r="AF3039" i="10"/>
  <c r="AF3038" i="10"/>
  <c r="AF3022" i="10"/>
  <c r="AF3021" i="10"/>
  <c r="AF3020" i="10"/>
  <c r="AF3019" i="10"/>
  <c r="AF3018" i="10"/>
  <c r="AF3017" i="10"/>
  <c r="AF3016" i="10"/>
  <c r="AF3015" i="10"/>
  <c r="AF3014" i="10"/>
  <c r="AF3013" i="10"/>
  <c r="AF3012" i="10"/>
  <c r="AF3011" i="10"/>
  <c r="AF3010" i="10"/>
  <c r="AF3009" i="10"/>
  <c r="AF3008" i="10"/>
  <c r="AF3007" i="10"/>
  <c r="AF3006" i="10"/>
  <c r="AF3005" i="10"/>
  <c r="AF3004" i="10"/>
  <c r="AF3003" i="10"/>
  <c r="AF3002" i="10"/>
  <c r="AF3001" i="10"/>
  <c r="AF3000" i="10"/>
  <c r="AF2999" i="10"/>
  <c r="AF2998" i="10"/>
  <c r="AF2997" i="10"/>
  <c r="AF2996" i="10"/>
  <c r="AF2995" i="10"/>
  <c r="AF2994" i="10"/>
  <c r="AF2993" i="10"/>
  <c r="AF2992" i="10"/>
  <c r="AF2991" i="10"/>
  <c r="AF2990" i="10"/>
  <c r="AF2989" i="10"/>
  <c r="AF2988" i="10"/>
  <c r="AF2987" i="10"/>
  <c r="AF2986" i="10"/>
  <c r="AF2985" i="10"/>
  <c r="AF2984" i="10"/>
  <c r="AF2983" i="10"/>
  <c r="AF2982" i="10"/>
  <c r="AF2981" i="10"/>
  <c r="AF2980" i="10"/>
  <c r="AF2979" i="10"/>
  <c r="AF2978" i="10"/>
  <c r="AF2977" i="10"/>
  <c r="AF2976" i="10"/>
  <c r="AF2975" i="10"/>
  <c r="AF2974" i="10"/>
  <c r="AF2973" i="10"/>
  <c r="AF2972" i="10"/>
  <c r="AF2971" i="10"/>
  <c r="AF2970" i="10"/>
  <c r="AF2969" i="10"/>
  <c r="AF2968" i="10"/>
  <c r="AF2967" i="10"/>
  <c r="AF2966" i="10"/>
  <c r="AF2965" i="10"/>
  <c r="AF2964" i="10"/>
  <c r="AF2963" i="10"/>
  <c r="AF2962" i="10"/>
  <c r="AF2961" i="10"/>
  <c r="AF2960" i="10"/>
  <c r="AF2959" i="10"/>
  <c r="AF2958" i="10"/>
  <c r="AF2957" i="10"/>
  <c r="AF2956" i="10"/>
  <c r="AF2955" i="10"/>
  <c r="AF2954" i="10"/>
  <c r="AF2953" i="10"/>
  <c r="AF2952" i="10"/>
  <c r="AF2951" i="10"/>
  <c r="AF2950" i="10"/>
  <c r="AF2949" i="10"/>
  <c r="AF2948" i="10"/>
  <c r="AF2947" i="10"/>
  <c r="AF2946" i="10"/>
  <c r="AF2945" i="10"/>
  <c r="AF2944" i="10"/>
  <c r="AF2943" i="10"/>
  <c r="AF2942" i="10"/>
  <c r="AF2941" i="10"/>
  <c r="AF2940" i="10"/>
  <c r="AF2939" i="10"/>
  <c r="AF2938" i="10"/>
  <c r="AF2937" i="10"/>
  <c r="AF2936" i="10"/>
  <c r="AF2935" i="10"/>
  <c r="AF2934" i="10"/>
  <c r="AF2933" i="10"/>
  <c r="AF2932" i="10"/>
  <c r="AF2931" i="10"/>
  <c r="AF2930" i="10"/>
  <c r="AF2929" i="10"/>
  <c r="AF2928" i="10"/>
  <c r="AF2927" i="10"/>
  <c r="AF2926" i="10"/>
  <c r="AF2925" i="10"/>
  <c r="AF2924" i="10"/>
  <c r="AF2923" i="10"/>
  <c r="AF2922" i="10"/>
  <c r="AF2921" i="10"/>
  <c r="AF2920" i="10"/>
  <c r="AF2919" i="10"/>
  <c r="AF2918" i="10"/>
  <c r="AF2917" i="10"/>
  <c r="AF2916" i="10"/>
  <c r="AF2915" i="10"/>
  <c r="AF2914" i="10"/>
  <c r="AF2913" i="10"/>
  <c r="AF2912" i="10"/>
  <c r="AF2911" i="10"/>
  <c r="AF2910" i="10"/>
  <c r="AF2909" i="10"/>
  <c r="AF2908" i="10"/>
  <c r="AF2907" i="10"/>
  <c r="AF2906" i="10"/>
  <c r="AF2905" i="10"/>
  <c r="AF2904" i="10"/>
  <c r="AF2903" i="10"/>
  <c r="AF2902" i="10"/>
  <c r="AF2901" i="10"/>
  <c r="AF2900" i="10"/>
  <c r="AF2899" i="10"/>
  <c r="AF2898" i="10"/>
  <c r="AF2897" i="10"/>
  <c r="AF2896" i="10"/>
  <c r="AF2895" i="10"/>
  <c r="AF2894" i="10"/>
  <c r="AF2893" i="10"/>
  <c r="AF2892" i="10"/>
  <c r="AF2891" i="10"/>
  <c r="AF2890" i="10"/>
  <c r="AF2889" i="10"/>
  <c r="AF2888" i="10"/>
  <c r="AF2887" i="10"/>
  <c r="AF2886" i="10"/>
  <c r="AF2885" i="10"/>
  <c r="AF2884" i="10"/>
  <c r="AF2883" i="10"/>
  <c r="AF2882" i="10"/>
  <c r="AF2881" i="10"/>
  <c r="AF2880" i="10"/>
  <c r="AF2879" i="10"/>
  <c r="AF2878" i="10"/>
  <c r="AF2877" i="10"/>
  <c r="AF2876" i="10"/>
  <c r="AF2875" i="10"/>
  <c r="AF2874" i="10"/>
  <c r="AF2873" i="10"/>
  <c r="AF2872" i="10"/>
  <c r="AF2871" i="10"/>
  <c r="AF2870" i="10"/>
  <c r="AF2869" i="10"/>
  <c r="AF2868" i="10"/>
  <c r="AF2867" i="10"/>
  <c r="AF2866" i="10"/>
  <c r="AF2865" i="10"/>
  <c r="AF2864" i="10"/>
  <c r="AF2863" i="10"/>
  <c r="AF2862" i="10"/>
  <c r="AF2861" i="10"/>
  <c r="AF2860" i="10"/>
  <c r="AF2859" i="10"/>
  <c r="AF2858" i="10"/>
  <c r="AF2857" i="10"/>
  <c r="AF2856" i="10"/>
  <c r="AF2855" i="10"/>
  <c r="AF2854" i="10"/>
  <c r="AF2853" i="10"/>
  <c r="AF2852" i="10"/>
  <c r="AF2851" i="10"/>
  <c r="AF2850" i="10"/>
  <c r="AF2849" i="10"/>
  <c r="AF2848" i="10"/>
  <c r="AF2847" i="10"/>
  <c r="AF2846" i="10"/>
  <c r="AF2845" i="10"/>
  <c r="AF2844" i="10"/>
  <c r="AF2843" i="10"/>
  <c r="AF2842" i="10"/>
  <c r="AF2841" i="10"/>
  <c r="AF2840" i="10"/>
  <c r="AF2839" i="10"/>
  <c r="AF2838" i="10"/>
  <c r="AF2837" i="10"/>
  <c r="AF2836" i="10"/>
  <c r="AF2835" i="10"/>
  <c r="AF2834" i="10"/>
  <c r="AF2833" i="10"/>
  <c r="AF2832" i="10"/>
  <c r="AF2831" i="10"/>
  <c r="AF2830" i="10"/>
  <c r="AF2829" i="10"/>
  <c r="AF2828" i="10"/>
  <c r="AF2827" i="10"/>
  <c r="AF2826" i="10"/>
  <c r="AF2825" i="10"/>
  <c r="AF2824" i="10"/>
  <c r="AF2823" i="10"/>
  <c r="AF2822" i="10"/>
  <c r="AF2821" i="10"/>
  <c r="AF2820" i="10"/>
  <c r="AF2819" i="10"/>
  <c r="AF2818" i="10"/>
  <c r="AF2817" i="10"/>
  <c r="AF2816" i="10"/>
  <c r="AF2815" i="10"/>
  <c r="AF2814" i="10"/>
  <c r="AF2813" i="10"/>
  <c r="AF2812" i="10"/>
  <c r="AF2811" i="10"/>
  <c r="AF2810" i="10"/>
  <c r="AF2809" i="10"/>
  <c r="AF2808" i="10"/>
  <c r="AF2807" i="10"/>
  <c r="AF2806" i="10"/>
  <c r="AF2805" i="10"/>
  <c r="AF2804" i="10"/>
  <c r="AF2803" i="10"/>
  <c r="AF2802" i="10"/>
  <c r="AF2801" i="10"/>
  <c r="AF2800" i="10"/>
  <c r="AF2799" i="10"/>
  <c r="AF2798" i="10"/>
  <c r="AF2797" i="10"/>
  <c r="AF2796" i="10"/>
  <c r="AF2795" i="10"/>
  <c r="AF2794" i="10"/>
  <c r="AF2793" i="10"/>
  <c r="AF2792" i="10"/>
  <c r="AF2791" i="10"/>
  <c r="AF2790" i="10"/>
  <c r="AF2789" i="10"/>
  <c r="AF2788" i="10"/>
  <c r="AF2787" i="10"/>
  <c r="AF2786" i="10"/>
  <c r="AF2785" i="10"/>
  <c r="AF2784" i="10"/>
  <c r="AF2783" i="10"/>
  <c r="AF2782" i="10"/>
  <c r="AF2781" i="10"/>
  <c r="AF2780" i="10"/>
  <c r="AF2779" i="10"/>
  <c r="AF2778" i="10"/>
  <c r="AF2777" i="10"/>
  <c r="AF2776" i="10"/>
  <c r="AF2775" i="10"/>
  <c r="AF2774" i="10"/>
  <c r="AF2773" i="10"/>
  <c r="AF2772" i="10"/>
  <c r="AF2771" i="10"/>
  <c r="AF2770" i="10"/>
  <c r="AF2769" i="10"/>
  <c r="AF2768" i="10"/>
  <c r="AF2767" i="10"/>
  <c r="AF2766" i="10"/>
  <c r="AF2765" i="10"/>
  <c r="AF2764" i="10"/>
  <c r="AF2763" i="10"/>
  <c r="AF2762" i="10"/>
  <c r="AF2761" i="10"/>
  <c r="AF2760" i="10"/>
  <c r="AF2759" i="10"/>
  <c r="AF2758" i="10"/>
  <c r="AF2757" i="10"/>
  <c r="AF2756" i="10"/>
  <c r="AF2755" i="10"/>
  <c r="AF2754" i="10"/>
  <c r="AF2753" i="10"/>
  <c r="AF2752" i="10"/>
  <c r="AF2751" i="10"/>
  <c r="AF2750" i="10"/>
  <c r="AF2749" i="10"/>
  <c r="AF2748" i="10"/>
  <c r="AF2747" i="10"/>
  <c r="AF2746" i="10"/>
  <c r="AF2745" i="10"/>
  <c r="AF2744" i="10"/>
  <c r="AF2743" i="10"/>
  <c r="AF2742" i="10"/>
  <c r="AF2741" i="10"/>
  <c r="AF2740" i="10"/>
  <c r="AF2739" i="10"/>
  <c r="AF2738" i="10"/>
  <c r="AF2737" i="10"/>
  <c r="AF2736" i="10"/>
  <c r="AF2735" i="10"/>
  <c r="AF2734" i="10"/>
  <c r="AF2733" i="10"/>
  <c r="AF2732" i="10"/>
  <c r="AF2731" i="10"/>
  <c r="AF2730" i="10"/>
  <c r="AF2729" i="10"/>
  <c r="AF2728" i="10"/>
  <c r="AF2727" i="10"/>
  <c r="AF2726" i="10"/>
  <c r="AF2725" i="10"/>
  <c r="AF2724" i="10"/>
  <c r="AF2723" i="10"/>
  <c r="AF2722" i="10"/>
  <c r="AF2721" i="10"/>
  <c r="AF2720" i="10"/>
  <c r="AF2719" i="10"/>
  <c r="AF2718" i="10"/>
  <c r="AF2717" i="10"/>
  <c r="AF2716" i="10"/>
  <c r="AF2715" i="10"/>
  <c r="AF2714" i="10"/>
  <c r="AF2713" i="10"/>
  <c r="AF2712" i="10"/>
  <c r="AF2711" i="10"/>
  <c r="AF2710" i="10"/>
  <c r="AF2709" i="10"/>
  <c r="AF2708" i="10"/>
  <c r="AF2707" i="10"/>
  <c r="AF2706" i="10"/>
  <c r="AF2705" i="10"/>
  <c r="AF2704" i="10"/>
  <c r="AF2703" i="10"/>
  <c r="AF2702" i="10"/>
  <c r="AF2701" i="10"/>
  <c r="AF2700" i="10"/>
  <c r="AF2699" i="10"/>
  <c r="AF2698" i="10"/>
  <c r="AF2697" i="10"/>
  <c r="AF2696" i="10"/>
  <c r="AF2695" i="10"/>
  <c r="AF2694" i="10"/>
  <c r="AF2693" i="10"/>
  <c r="AF2692" i="10"/>
  <c r="AF2691" i="10"/>
  <c r="AF2690" i="10"/>
  <c r="AF2689" i="10"/>
  <c r="AF2688" i="10"/>
  <c r="AF2687" i="10"/>
  <c r="AF2686" i="10"/>
  <c r="AF2685" i="10"/>
  <c r="AF2684" i="10"/>
  <c r="AF2683" i="10"/>
  <c r="AF2682" i="10"/>
  <c r="AF2681" i="10"/>
  <c r="AF2680" i="10"/>
  <c r="AF2679" i="10"/>
  <c r="AF2678" i="10"/>
  <c r="AF2677" i="10"/>
  <c r="AF2676" i="10"/>
  <c r="AF2675" i="10"/>
  <c r="AF2674" i="10"/>
  <c r="AF2673" i="10"/>
  <c r="AF2672" i="10"/>
  <c r="AF2671" i="10"/>
  <c r="AF2670" i="10"/>
  <c r="AF2669" i="10"/>
  <c r="AF2668" i="10"/>
  <c r="AF2667" i="10"/>
  <c r="AF2666" i="10"/>
  <c r="AF2665" i="10"/>
  <c r="AF2664" i="10"/>
  <c r="AF2663" i="10"/>
  <c r="AF2662" i="10"/>
  <c r="AF2661" i="10"/>
  <c r="AF2660" i="10"/>
  <c r="AF2659" i="10"/>
  <c r="AF2658" i="10"/>
  <c r="AF2657" i="10"/>
  <c r="AF2656" i="10"/>
  <c r="AF2655" i="10"/>
  <c r="AF2654" i="10"/>
  <c r="AF2653" i="10"/>
  <c r="AF2652" i="10"/>
  <c r="AF2651" i="10"/>
  <c r="AF2650" i="10"/>
  <c r="AF2649" i="10"/>
  <c r="AF2648" i="10"/>
  <c r="AF2647" i="10"/>
  <c r="AF2646" i="10"/>
  <c r="AF2645" i="10"/>
  <c r="AF2644" i="10"/>
  <c r="AF2643" i="10"/>
  <c r="AF2642" i="10"/>
  <c r="AF2641" i="10"/>
  <c r="AF2640" i="10"/>
  <c r="AF2639" i="10"/>
  <c r="AF2638" i="10"/>
  <c r="AF2637" i="10"/>
  <c r="AF2636" i="10"/>
  <c r="AF2635" i="10"/>
  <c r="AF2634" i="10"/>
  <c r="AF2633" i="10"/>
  <c r="AF2632" i="10"/>
  <c r="AF2631" i="10"/>
  <c r="AF2630" i="10"/>
  <c r="AF2629" i="10"/>
  <c r="AF2628" i="10"/>
  <c r="AF2627" i="10"/>
  <c r="AF2626" i="10"/>
  <c r="AF2625" i="10"/>
  <c r="AF2624" i="10"/>
  <c r="AF2623" i="10"/>
  <c r="AF2622" i="10"/>
  <c r="AF2621" i="10"/>
  <c r="AF2620" i="10"/>
  <c r="AF2619" i="10"/>
  <c r="AF2618" i="10"/>
  <c r="AF2617" i="10"/>
  <c r="AF2616" i="10"/>
  <c r="AF2615" i="10"/>
  <c r="AF2614" i="10"/>
  <c r="AF2613" i="10"/>
  <c r="AF2612" i="10"/>
  <c r="AF2611" i="10"/>
  <c r="AF2610" i="10"/>
  <c r="AF2609" i="10"/>
  <c r="AF2608" i="10"/>
  <c r="AF2607" i="10"/>
  <c r="AF2606" i="10"/>
  <c r="AF2605" i="10"/>
  <c r="AF2604" i="10"/>
  <c r="AF2603" i="10"/>
  <c r="AF2602" i="10"/>
  <c r="AF2601" i="10"/>
  <c r="AF2600" i="10"/>
  <c r="AF2599" i="10"/>
  <c r="AF2598" i="10"/>
  <c r="AF2597" i="10"/>
  <c r="AF2596" i="10"/>
  <c r="AF2595" i="10"/>
  <c r="AF2594" i="10"/>
  <c r="AF2593" i="10"/>
  <c r="AF2592" i="10"/>
  <c r="AF2591" i="10"/>
  <c r="AF2590" i="10"/>
  <c r="AF2589" i="10"/>
  <c r="AF2588" i="10"/>
  <c r="AF2587" i="10"/>
  <c r="AF2586" i="10"/>
  <c r="AF2585" i="10"/>
  <c r="AF2584" i="10"/>
  <c r="AF2583" i="10"/>
  <c r="AF2582" i="10"/>
  <c r="AF2581" i="10"/>
  <c r="AF2580" i="10"/>
  <c r="AF2579" i="10"/>
  <c r="AF2578" i="10"/>
  <c r="AF2577" i="10"/>
  <c r="AF2576" i="10"/>
  <c r="AF2575" i="10"/>
  <c r="AF2574" i="10"/>
  <c r="AF2573" i="10"/>
  <c r="AF2572" i="10"/>
  <c r="AF2571" i="10"/>
  <c r="AF2570" i="10"/>
  <c r="AF2569" i="10"/>
  <c r="AF2568" i="10"/>
  <c r="AF2567" i="10"/>
  <c r="AF2566" i="10"/>
  <c r="AF2565" i="10"/>
  <c r="AF2564" i="10"/>
  <c r="AF2563" i="10"/>
  <c r="AF2562" i="10"/>
  <c r="AF2561" i="10"/>
  <c r="AF2560" i="10"/>
  <c r="AF2559" i="10"/>
  <c r="AF2558" i="10"/>
  <c r="AF2557" i="10"/>
  <c r="AF2556" i="10"/>
  <c r="AF2555" i="10"/>
  <c r="AF2554" i="10"/>
  <c r="AF2553" i="10"/>
  <c r="AF2552" i="10"/>
  <c r="AF2551" i="10"/>
  <c r="AF2550" i="10"/>
  <c r="AF2549" i="10"/>
  <c r="AF2548" i="10"/>
  <c r="AF2547" i="10"/>
  <c r="AF2546" i="10"/>
  <c r="AF2545" i="10"/>
  <c r="AF2544" i="10"/>
  <c r="AF2543" i="10"/>
  <c r="AF2542" i="10"/>
  <c r="AF2541" i="10"/>
  <c r="AF2540" i="10"/>
  <c r="AF2539" i="10"/>
  <c r="AF2538" i="10"/>
  <c r="AF2537" i="10"/>
  <c r="AF2536" i="10"/>
  <c r="AF2535" i="10"/>
  <c r="AF2534" i="10"/>
  <c r="AF2533" i="10"/>
  <c r="AF2532" i="10"/>
  <c r="AF2531" i="10"/>
  <c r="AF2530" i="10"/>
  <c r="AF2529" i="10"/>
  <c r="AF2528" i="10"/>
  <c r="AF2527" i="10"/>
  <c r="AF2526" i="10"/>
  <c r="AF2525" i="10"/>
  <c r="AF2524" i="10"/>
  <c r="AF2523" i="10"/>
  <c r="AF2522" i="10"/>
  <c r="AF2521" i="10"/>
  <c r="AF2520" i="10"/>
  <c r="AF2519" i="10"/>
  <c r="AF2518" i="10"/>
  <c r="AF2517" i="10"/>
  <c r="AF2516" i="10"/>
  <c r="AF2515" i="10"/>
  <c r="AF2514" i="10"/>
  <c r="AF2513" i="10"/>
  <c r="AF2512" i="10"/>
  <c r="AF2511" i="10"/>
  <c r="AF2510" i="10"/>
  <c r="AF2509" i="10"/>
  <c r="AF2508" i="10"/>
  <c r="AF2507" i="10"/>
  <c r="AF2506" i="10"/>
  <c r="AF2505" i="10"/>
  <c r="AF2504" i="10"/>
  <c r="AF2503" i="10"/>
  <c r="AF2502" i="10"/>
  <c r="AF2501" i="10"/>
  <c r="AF2500" i="10"/>
  <c r="AF2499" i="10"/>
  <c r="AF2498" i="10"/>
  <c r="AF2497" i="10"/>
  <c r="AF2496" i="10"/>
  <c r="AF2495" i="10"/>
  <c r="AF2494" i="10"/>
  <c r="AF2493" i="10"/>
  <c r="AF2492" i="10"/>
  <c r="AF2491" i="10"/>
  <c r="AF2490" i="10"/>
  <c r="AF2489" i="10"/>
  <c r="AF2488" i="10"/>
  <c r="AF2487" i="10"/>
  <c r="AF2486" i="10"/>
  <c r="AF2485" i="10"/>
  <c r="AF2484" i="10"/>
  <c r="AF2483" i="10"/>
  <c r="AF2482" i="10"/>
  <c r="AF2481" i="10"/>
  <c r="AF2480" i="10"/>
  <c r="AF2479" i="10"/>
  <c r="AF2478" i="10"/>
  <c r="AF2477" i="10"/>
  <c r="AF2476" i="10"/>
  <c r="AF2475" i="10"/>
  <c r="AF2474" i="10"/>
  <c r="AF2473" i="10"/>
  <c r="AF2472" i="10"/>
  <c r="AF2471" i="10"/>
  <c r="AF2470" i="10"/>
  <c r="AF2469" i="10"/>
  <c r="AF2468" i="10"/>
  <c r="AF2467" i="10"/>
  <c r="AF2466" i="10"/>
  <c r="AF2465" i="10"/>
  <c r="AF2464" i="10"/>
  <c r="AF2463" i="10"/>
  <c r="AF2462" i="10"/>
  <c r="AF2461" i="10"/>
  <c r="AF2460" i="10"/>
  <c r="AF2459" i="10"/>
  <c r="AF2458" i="10"/>
  <c r="AF2457" i="10"/>
  <c r="AF2456" i="10"/>
  <c r="AF2455" i="10"/>
  <c r="AF2454" i="10"/>
  <c r="AF2453" i="10"/>
  <c r="AF2452" i="10"/>
  <c r="AF2451" i="10"/>
  <c r="AF2450" i="10"/>
  <c r="AF2449" i="10"/>
  <c r="AF2448" i="10"/>
  <c r="AF2447" i="10"/>
  <c r="AF2446" i="10"/>
  <c r="AF2445" i="10"/>
  <c r="AF2444" i="10"/>
  <c r="AF2443" i="10"/>
  <c r="AF2442" i="10"/>
  <c r="AF2441" i="10"/>
  <c r="AF2440" i="10"/>
  <c r="AF2439" i="10"/>
  <c r="AF2438" i="10"/>
  <c r="AF2437" i="10"/>
  <c r="AF2436" i="10"/>
  <c r="AF2435" i="10"/>
  <c r="AF2434" i="10"/>
  <c r="AF2433" i="10"/>
  <c r="AF2432" i="10"/>
  <c r="AF2431" i="10"/>
  <c r="AF2430" i="10"/>
  <c r="AF2429" i="10"/>
  <c r="AF2428" i="10"/>
  <c r="AF2427" i="10"/>
  <c r="AF2426" i="10"/>
  <c r="AF2425" i="10"/>
  <c r="AF2424" i="10"/>
  <c r="AF2423" i="10"/>
  <c r="AF2422" i="10"/>
  <c r="AF2421" i="10"/>
  <c r="AF2420" i="10"/>
  <c r="AF2419" i="10"/>
  <c r="AF2418" i="10"/>
  <c r="AF2417" i="10"/>
  <c r="AF2416" i="10"/>
  <c r="AF2415" i="10"/>
  <c r="AF2414" i="10"/>
  <c r="AF2413" i="10"/>
  <c r="AF2412" i="10"/>
  <c r="AF2411" i="10"/>
  <c r="AF2410" i="10"/>
  <c r="AF2409" i="10"/>
  <c r="AF2408" i="10"/>
  <c r="AF2407" i="10"/>
  <c r="AF2406" i="10"/>
  <c r="AF2405" i="10"/>
  <c r="AF2404" i="10"/>
  <c r="AF2403" i="10"/>
  <c r="AF2402" i="10"/>
  <c r="AF2401" i="10"/>
  <c r="AF2400" i="10"/>
  <c r="AF2399" i="10"/>
  <c r="AF2398" i="10"/>
  <c r="AF2397" i="10"/>
  <c r="AF2396" i="10"/>
  <c r="AF2395" i="10"/>
  <c r="AF2394" i="10"/>
  <c r="AF2393" i="10"/>
  <c r="AF2392" i="10"/>
  <c r="AF2391" i="10"/>
  <c r="AF2390" i="10"/>
  <c r="AF2389" i="10"/>
  <c r="AF2388" i="10"/>
  <c r="AF2387" i="10"/>
  <c r="AF2386" i="10"/>
  <c r="AF2385" i="10"/>
  <c r="AF2384" i="10"/>
  <c r="AF2383" i="10"/>
  <c r="AF2382" i="10"/>
  <c r="AF2381" i="10"/>
  <c r="AF2380" i="10"/>
  <c r="AF2379" i="10"/>
  <c r="AF2378" i="10"/>
  <c r="AF2377" i="10"/>
  <c r="AF2376" i="10"/>
  <c r="AF2375" i="10"/>
  <c r="AF2374" i="10"/>
  <c r="AF2373" i="10"/>
  <c r="AF2372" i="10"/>
  <c r="AF2371" i="10"/>
  <c r="AF2370" i="10"/>
  <c r="AF2369" i="10"/>
  <c r="AF2368" i="10"/>
  <c r="AF2367" i="10"/>
  <c r="AF2366" i="10"/>
  <c r="AF2365" i="10"/>
  <c r="AF2364" i="10"/>
  <c r="AF2363" i="10"/>
  <c r="AF2362" i="10"/>
  <c r="AF2361" i="10"/>
  <c r="AF2360" i="10"/>
  <c r="AF2359" i="10"/>
  <c r="AF2358" i="10"/>
  <c r="AF2357" i="10"/>
  <c r="AF2356" i="10"/>
  <c r="AF2355" i="10"/>
  <c r="AF2354" i="10"/>
  <c r="AF2353" i="10"/>
  <c r="AF2352" i="10"/>
  <c r="AF2351" i="10"/>
  <c r="AF2350" i="10"/>
  <c r="AF2349" i="10"/>
  <c r="AF2348" i="10"/>
  <c r="AF2347" i="10"/>
  <c r="AF2346" i="10"/>
  <c r="AF2345" i="10"/>
  <c r="AF2344" i="10"/>
  <c r="AF2343" i="10"/>
  <c r="AF2342" i="10"/>
  <c r="AF2341" i="10"/>
  <c r="AF2340" i="10"/>
  <c r="AF2339" i="10"/>
  <c r="AF2338" i="10"/>
  <c r="AF2337" i="10"/>
  <c r="AF2336" i="10"/>
  <c r="AF2335" i="10"/>
  <c r="AF2334" i="10"/>
  <c r="AF2333" i="10"/>
  <c r="AF2332" i="10"/>
  <c r="AF2331" i="10"/>
  <c r="AF2329" i="10"/>
  <c r="AF2328" i="10"/>
  <c r="AF2327" i="10"/>
  <c r="AF2326" i="10"/>
  <c r="AF2325" i="10"/>
  <c r="AF2324" i="10"/>
  <c r="AF2323" i="10"/>
  <c r="AF2322" i="10"/>
  <c r="AF2321" i="10"/>
  <c r="AF2320" i="10"/>
  <c r="AF2319" i="10"/>
  <c r="AF2318" i="10"/>
  <c r="AF2317" i="10"/>
  <c r="AF2316" i="10"/>
  <c r="AF2315" i="10"/>
  <c r="AF2314" i="10"/>
  <c r="AF2313" i="10"/>
  <c r="AF2312" i="10"/>
  <c r="AF2311" i="10"/>
  <c r="AF2310" i="10"/>
  <c r="AF2309" i="10"/>
  <c r="AF2308" i="10"/>
  <c r="AF2307" i="10"/>
  <c r="AF2306" i="10"/>
  <c r="AF2305" i="10"/>
  <c r="AF2304" i="10"/>
  <c r="AF2303" i="10"/>
  <c r="AF2302" i="10"/>
  <c r="AF2301" i="10"/>
  <c r="AF2300" i="10"/>
  <c r="AF2299" i="10"/>
  <c r="AF2298" i="10"/>
  <c r="AF2297" i="10"/>
  <c r="AF2296" i="10"/>
  <c r="AF2295" i="10"/>
  <c r="AF2294" i="10"/>
  <c r="AF2293" i="10"/>
  <c r="AF2292" i="10"/>
  <c r="AF2291" i="10"/>
  <c r="AF2290" i="10"/>
  <c r="AF2289" i="10"/>
  <c r="AF2288" i="10"/>
  <c r="AF2287" i="10"/>
  <c r="AF2286" i="10"/>
  <c r="AF2285" i="10"/>
  <c r="AF2284" i="10"/>
  <c r="AF2283" i="10"/>
  <c r="AF2282" i="10"/>
  <c r="AF2281" i="10"/>
  <c r="AF2280" i="10"/>
  <c r="AF2279" i="10"/>
  <c r="AF2278" i="10"/>
  <c r="AF2277" i="10"/>
  <c r="AF2276" i="10"/>
  <c r="AF2275" i="10"/>
  <c r="AF2274" i="10"/>
  <c r="AF2273" i="10"/>
  <c r="AF2272" i="10"/>
  <c r="AF2271" i="10"/>
  <c r="AF2270" i="10"/>
  <c r="AF2269" i="10"/>
  <c r="AF2268" i="10"/>
  <c r="AF2267" i="10"/>
  <c r="AF2266" i="10"/>
  <c r="AF2265" i="10"/>
  <c r="AF2264" i="10"/>
  <c r="AF2263" i="10"/>
  <c r="AF2262" i="10"/>
  <c r="AF2261" i="10"/>
  <c r="AF2260" i="10"/>
  <c r="AF2259" i="10"/>
  <c r="AF2258" i="10"/>
  <c r="AF2257" i="10"/>
  <c r="AF2256" i="10"/>
  <c r="AF2255" i="10"/>
  <c r="AF2254" i="10"/>
  <c r="AF2253" i="10"/>
  <c r="AF2252" i="10"/>
  <c r="AF2251" i="10"/>
  <c r="AF2250" i="10"/>
  <c r="AF2249" i="10"/>
  <c r="AF2248" i="10"/>
  <c r="AF2247" i="10"/>
  <c r="AF2246" i="10"/>
  <c r="AF2245" i="10"/>
  <c r="AF2244" i="10"/>
  <c r="AF2243" i="10"/>
  <c r="AF2242" i="10"/>
  <c r="AF2241" i="10"/>
  <c r="AF2240" i="10"/>
  <c r="AF2239" i="10"/>
  <c r="AF2238" i="10"/>
  <c r="AF2237" i="10"/>
  <c r="AF2236" i="10"/>
  <c r="AF2235" i="10"/>
  <c r="AF2234" i="10"/>
  <c r="AF2233" i="10"/>
  <c r="AF2232" i="10"/>
  <c r="AF2231" i="10"/>
  <c r="AF2230" i="10"/>
  <c r="AF2229" i="10"/>
  <c r="AF2228" i="10"/>
  <c r="AF2227" i="10"/>
  <c r="AF2226" i="10"/>
  <c r="AF2225" i="10"/>
  <c r="AF2224" i="10"/>
  <c r="AF2223" i="10"/>
  <c r="AF2222" i="10"/>
  <c r="AF2221" i="10"/>
  <c r="AF2220" i="10"/>
  <c r="AF2219" i="10"/>
  <c r="AF2218" i="10"/>
  <c r="AF2217" i="10"/>
  <c r="AF2216" i="10"/>
  <c r="AF2215" i="10"/>
  <c r="AF2214" i="10"/>
  <c r="AF2213" i="10"/>
  <c r="AF2212" i="10"/>
  <c r="AF2211" i="10"/>
  <c r="AF2210" i="10"/>
  <c r="AF2209" i="10"/>
  <c r="AF2208" i="10"/>
  <c r="AF2207" i="10"/>
  <c r="AF2206" i="10"/>
  <c r="AF2205" i="10"/>
  <c r="AF2204" i="10"/>
  <c r="AF2203" i="10"/>
  <c r="AF2202" i="10"/>
  <c r="AF2201" i="10"/>
  <c r="AF2200" i="10"/>
  <c r="AF2199" i="10"/>
  <c r="AF2198" i="10"/>
  <c r="AF2197" i="10"/>
  <c r="AF2196" i="10"/>
  <c r="AF2195" i="10"/>
  <c r="AF2194" i="10"/>
  <c r="AF2193" i="10"/>
  <c r="AF2192" i="10"/>
  <c r="AF2191" i="10"/>
  <c r="AF2190" i="10"/>
  <c r="AF2189" i="10"/>
  <c r="AF2188" i="10"/>
  <c r="AF2187" i="10"/>
  <c r="AF2186" i="10"/>
  <c r="AF2185" i="10"/>
  <c r="AF2184" i="10"/>
  <c r="AF2183" i="10"/>
  <c r="AF2182" i="10"/>
  <c r="AF2181" i="10"/>
  <c r="AF2180" i="10"/>
  <c r="AF2179" i="10"/>
  <c r="AF2178" i="10"/>
  <c r="AF2177" i="10"/>
  <c r="AF2176" i="10"/>
  <c r="AF2175" i="10"/>
  <c r="AF2174" i="10"/>
  <c r="AF2173" i="10"/>
  <c r="AF2172" i="10"/>
  <c r="AF2171" i="10"/>
  <c r="AF2170" i="10"/>
  <c r="AF2169" i="10"/>
  <c r="AF2168" i="10"/>
  <c r="AF2167" i="10"/>
  <c r="AF2166" i="10"/>
  <c r="AF2165" i="10"/>
  <c r="AF2164" i="10"/>
  <c r="AF2163" i="10"/>
  <c r="AF2162" i="10"/>
  <c r="AF2161" i="10"/>
  <c r="AF2160" i="10"/>
  <c r="AF2159" i="10"/>
  <c r="AF2158" i="10"/>
  <c r="AF2157" i="10"/>
  <c r="AF2156" i="10"/>
  <c r="AF2155" i="10"/>
  <c r="AF2154" i="10"/>
  <c r="AF2153" i="10"/>
  <c r="AF2152" i="10"/>
  <c r="AF2151" i="10"/>
  <c r="AF2150" i="10"/>
  <c r="AF2149" i="10"/>
  <c r="AF2148" i="10"/>
  <c r="AF2147" i="10"/>
  <c r="AF2146" i="10"/>
  <c r="AF2145" i="10"/>
  <c r="AF2144" i="10"/>
  <c r="AF2143" i="10"/>
  <c r="AF2142" i="10"/>
  <c r="AF2141" i="10"/>
  <c r="AF2140" i="10"/>
  <c r="AF2139" i="10"/>
  <c r="AF2138" i="10"/>
  <c r="AF2137" i="10"/>
  <c r="AF2136" i="10"/>
  <c r="AF2135" i="10"/>
  <c r="AF2134" i="10"/>
  <c r="AF2133" i="10"/>
  <c r="AF2132" i="10"/>
  <c r="AF2131" i="10"/>
  <c r="AF2130" i="10"/>
  <c r="AF2129" i="10"/>
  <c r="AF2128" i="10"/>
  <c r="AF2127" i="10"/>
  <c r="AF2126" i="10"/>
  <c r="AF2125" i="10"/>
  <c r="AF2124" i="10"/>
  <c r="AF2123" i="10"/>
  <c r="AF2122" i="10"/>
  <c r="AF2121" i="10"/>
  <c r="AF2120" i="10"/>
  <c r="AF2119" i="10"/>
  <c r="AF2118" i="10"/>
  <c r="AF2117" i="10"/>
  <c r="AF2116" i="10"/>
  <c r="AF2115" i="10"/>
  <c r="AF2114" i="10"/>
  <c r="AF2113" i="10"/>
  <c r="AF2112" i="10"/>
  <c r="AF2111" i="10"/>
  <c r="AF2110" i="10"/>
  <c r="AF2109" i="10"/>
  <c r="AF2108" i="10"/>
  <c r="AF2106" i="10"/>
  <c r="AF2107" i="10"/>
  <c r="AF2105" i="10"/>
  <c r="AF2104" i="10"/>
  <c r="AF2103" i="10"/>
  <c r="AF2102" i="10"/>
  <c r="AF2101" i="10"/>
  <c r="AF2100" i="10"/>
  <c r="AF2099" i="10"/>
  <c r="AF2098" i="10"/>
  <c r="AF2097" i="10"/>
  <c r="AF2096" i="10"/>
  <c r="AF2095" i="10"/>
  <c r="AF2094" i="10"/>
  <c r="AF2093" i="10"/>
  <c r="AF2092" i="10"/>
  <c r="AF2091" i="10"/>
  <c r="AF2090" i="10"/>
  <c r="AF2089" i="10"/>
  <c r="AF2088" i="10"/>
  <c r="AF2087" i="10"/>
  <c r="AF2086" i="10"/>
  <c r="AF2085" i="10"/>
  <c r="AF2084" i="10"/>
  <c r="AF2083" i="10"/>
  <c r="AF2082" i="10"/>
  <c r="AF2081" i="10"/>
  <c r="AF2080" i="10"/>
  <c r="AF2079" i="10"/>
  <c r="AF2078" i="10"/>
  <c r="AF2077" i="10"/>
  <c r="AF2076" i="10"/>
  <c r="AF2075" i="10"/>
  <c r="AF2074" i="10"/>
  <c r="AF2073" i="10"/>
  <c r="AF2072" i="10"/>
  <c r="AF2071" i="10"/>
  <c r="AF2070" i="10"/>
  <c r="AF2069" i="10"/>
  <c r="AF2068" i="10"/>
  <c r="AF2067" i="10"/>
  <c r="AF2066" i="10"/>
  <c r="AF2065" i="10"/>
  <c r="AF2064" i="10"/>
  <c r="AF2063" i="10"/>
  <c r="AF2062" i="10"/>
  <c r="AF2061" i="10"/>
  <c r="AF2060" i="10"/>
  <c r="AF2059" i="10"/>
  <c r="AF2058" i="10"/>
  <c r="AF2057" i="10"/>
  <c r="AF2056" i="10"/>
  <c r="AF2055" i="10"/>
  <c r="AF2054" i="10"/>
  <c r="AF2053" i="10"/>
  <c r="AF2052" i="10"/>
  <c r="AF2051" i="10"/>
  <c r="AF2050" i="10"/>
  <c r="AF2049" i="10"/>
  <c r="AF2048" i="10"/>
  <c r="AF2047" i="10"/>
  <c r="AF2046" i="10"/>
  <c r="AF2045" i="10"/>
  <c r="AF2044" i="10"/>
  <c r="AF2043" i="10"/>
  <c r="AF2042" i="10"/>
  <c r="AF2041" i="10"/>
  <c r="AF2040" i="10"/>
  <c r="AF2039" i="10"/>
  <c r="AF2038" i="10"/>
  <c r="AF2037" i="10"/>
  <c r="AF1884" i="10"/>
  <c r="AF1883" i="10"/>
  <c r="AF1882" i="10"/>
  <c r="AF1881" i="10"/>
  <c r="AF1880" i="10"/>
  <c r="AF1879" i="10"/>
  <c r="AF1878" i="10"/>
  <c r="AF1877" i="10"/>
  <c r="AF1876" i="10"/>
  <c r="AF1875" i="10"/>
  <c r="AF1874" i="10"/>
  <c r="AF1873" i="10"/>
  <c r="AF1872" i="10"/>
  <c r="AF1871" i="10"/>
  <c r="AF1870" i="10"/>
  <c r="AF1869" i="10"/>
  <c r="AF1868" i="10"/>
  <c r="AF1867" i="10"/>
  <c r="AF1866" i="10"/>
  <c r="AF1865" i="10"/>
  <c r="AF1864" i="10"/>
  <c r="AF1863" i="10"/>
  <c r="AF1862" i="10"/>
  <c r="AF1861" i="10"/>
  <c r="AF1860" i="10"/>
  <c r="AF1859" i="10"/>
  <c r="AF1858" i="10"/>
  <c r="AF1857" i="10"/>
  <c r="AF1856" i="10"/>
  <c r="AF1855" i="10"/>
  <c r="AF1854" i="10"/>
  <c r="AF1853" i="10"/>
  <c r="AF1852" i="10"/>
  <c r="AF1851" i="10"/>
  <c r="AF1850" i="10"/>
  <c r="AF1849" i="10"/>
  <c r="AF1848" i="10"/>
  <c r="AF1847" i="10"/>
  <c r="AF1846" i="10"/>
  <c r="AF1845" i="10"/>
  <c r="AF1844" i="10"/>
  <c r="AF1843" i="10"/>
  <c r="AF1842" i="10"/>
  <c r="AF1841" i="10"/>
  <c r="AF1840" i="10"/>
  <c r="AF1839" i="10"/>
  <c r="AF1838" i="10"/>
  <c r="AF1837" i="10"/>
  <c r="AF1836" i="10"/>
  <c r="AF1835" i="10"/>
  <c r="AF1834" i="10"/>
  <c r="AF1833" i="10"/>
  <c r="AF1832" i="10"/>
  <c r="AF1831" i="10"/>
  <c r="AF1830" i="10"/>
  <c r="AF1829" i="10"/>
  <c r="AF1828" i="10"/>
  <c r="AF1827" i="10"/>
  <c r="AF1826" i="10"/>
  <c r="AF1825" i="10"/>
  <c r="AF1824" i="10"/>
  <c r="AF1823" i="10"/>
  <c r="AF1822" i="10"/>
  <c r="AF1821" i="10"/>
  <c r="AF1820" i="10"/>
  <c r="AF1819" i="10"/>
  <c r="AF1818" i="10"/>
  <c r="AF1817" i="10"/>
  <c r="AF1816" i="10"/>
  <c r="AF1815" i="10"/>
  <c r="AF1814" i="10"/>
  <c r="AF1813" i="10"/>
  <c r="AF1812" i="10"/>
  <c r="AF1811" i="10"/>
  <c r="AF1810" i="10"/>
  <c r="AF1809" i="10"/>
  <c r="AF1808" i="10"/>
  <c r="AF1807" i="10"/>
  <c r="AF1806" i="10"/>
  <c r="AF1804" i="10"/>
  <c r="AF1803" i="10"/>
  <c r="AF1802" i="10"/>
  <c r="AF1801" i="10"/>
  <c r="AF1800" i="10"/>
  <c r="AF1799" i="10"/>
  <c r="AF1798" i="10"/>
  <c r="AF1797" i="10"/>
  <c r="AF1796" i="10"/>
  <c r="AF1795" i="10"/>
  <c r="AF1794" i="10"/>
  <c r="AF1793" i="10"/>
  <c r="AF1792" i="10"/>
  <c r="AF1791" i="10"/>
  <c r="AF1790" i="10"/>
  <c r="AF1789" i="10"/>
  <c r="AF1788" i="10"/>
  <c r="AF1787" i="10"/>
  <c r="AF1786" i="10"/>
  <c r="AF1785" i="10"/>
  <c r="AF1784" i="10"/>
  <c r="AF1783" i="10"/>
  <c r="AF1782" i="10"/>
  <c r="AF1781" i="10"/>
  <c r="AF1780" i="10"/>
  <c r="AF1779" i="10"/>
  <c r="AF1778" i="10"/>
  <c r="AF1777" i="10"/>
  <c r="AF1776" i="10"/>
  <c r="AF1775" i="10"/>
  <c r="AF1774" i="10"/>
  <c r="AF1773" i="10"/>
  <c r="AF1772" i="10"/>
  <c r="AF1771" i="10"/>
  <c r="AF1770" i="10"/>
  <c r="AF1769" i="10"/>
  <c r="AF1768" i="10"/>
  <c r="AF1767" i="10"/>
  <c r="AF1766" i="10"/>
  <c r="AF1765" i="10"/>
  <c r="AF1764" i="10"/>
  <c r="AF1763" i="10"/>
  <c r="AF1762" i="10"/>
  <c r="AF1761" i="10"/>
  <c r="AF1760" i="10"/>
  <c r="AF1759" i="10"/>
  <c r="AF1758" i="10"/>
  <c r="AF1757" i="10"/>
  <c r="AF1756" i="10"/>
  <c r="AF1755" i="10"/>
  <c r="AF1754" i="10"/>
  <c r="AF1753" i="10"/>
  <c r="AF1752" i="10"/>
  <c r="AF1751" i="10"/>
  <c r="AF1750" i="10"/>
  <c r="AF1749" i="10"/>
  <c r="AF1748" i="10"/>
  <c r="AF1747" i="10"/>
  <c r="AF1746" i="10"/>
  <c r="AF1745" i="10"/>
  <c r="AF1744" i="10"/>
  <c r="AF1743" i="10"/>
  <c r="AF1742" i="10"/>
  <c r="AF1741" i="10"/>
  <c r="AF1740" i="10"/>
  <c r="AF1739" i="10"/>
  <c r="AF1738" i="10"/>
  <c r="AF1737" i="10"/>
  <c r="AF1736" i="10"/>
  <c r="AF1735" i="10"/>
  <c r="AF1734" i="10"/>
  <c r="AF1733" i="10"/>
  <c r="AF1732" i="10"/>
  <c r="AF1731" i="10"/>
  <c r="AF1730" i="10"/>
  <c r="AF1729" i="10"/>
  <c r="AF1728" i="10"/>
  <c r="AF1727" i="10"/>
  <c r="AF1726" i="10"/>
  <c r="AF1725" i="10"/>
  <c r="AF1724" i="10"/>
  <c r="AF1723" i="10"/>
  <c r="AF1722" i="10"/>
  <c r="AF1721" i="10"/>
  <c r="AF1720" i="10"/>
  <c r="AF1719" i="10"/>
  <c r="AF1718" i="10"/>
  <c r="AF1717" i="10"/>
  <c r="AF1716" i="10"/>
  <c r="AF1715" i="10"/>
  <c r="AF1714" i="10"/>
  <c r="AF1713" i="10"/>
  <c r="AF1712" i="10"/>
  <c r="AF1711" i="10"/>
  <c r="AF1710" i="10"/>
  <c r="AF1709" i="10"/>
  <c r="AF1708" i="10"/>
  <c r="AF1707" i="10"/>
  <c r="AF1706" i="10"/>
  <c r="AF1705" i="10"/>
  <c r="AF1704" i="10"/>
  <c r="AF1703" i="10"/>
  <c r="AF1702" i="10"/>
  <c r="AF1701" i="10"/>
  <c r="AF1700" i="10"/>
  <c r="AF1699" i="10"/>
  <c r="AF1698" i="10"/>
  <c r="AF1697" i="10"/>
  <c r="AF1696" i="10"/>
  <c r="AF1695" i="10"/>
  <c r="AF1694" i="10"/>
  <c r="AF1693" i="10"/>
  <c r="AF1692" i="10"/>
  <c r="AF1691" i="10"/>
  <c r="AF1690" i="10"/>
  <c r="AF1689" i="10"/>
  <c r="AF1688" i="10"/>
  <c r="AF1687" i="10"/>
  <c r="AF1686" i="10"/>
  <c r="AF1685" i="10"/>
  <c r="AF1684" i="10"/>
  <c r="AF1683" i="10"/>
  <c r="AF1682" i="10"/>
  <c r="AF1681" i="10"/>
  <c r="AF1680" i="10"/>
  <c r="AF1679" i="10"/>
  <c r="AF1678" i="10"/>
  <c r="AF1677" i="10"/>
  <c r="AF1676" i="10"/>
  <c r="AF1675" i="10"/>
  <c r="AF1674" i="10"/>
  <c r="AF1673" i="10"/>
  <c r="AF1672" i="10"/>
  <c r="AF1671" i="10"/>
  <c r="AF1670" i="10"/>
  <c r="AF1669" i="10"/>
  <c r="AF1668" i="10"/>
  <c r="AF1667" i="10"/>
  <c r="AF1666" i="10"/>
  <c r="AF1665" i="10"/>
  <c r="AF1664" i="10"/>
  <c r="AF1663" i="10"/>
  <c r="AF1662" i="10"/>
  <c r="AF1661" i="10"/>
  <c r="AF1660" i="10"/>
  <c r="AF1659" i="10"/>
  <c r="AF1658" i="10"/>
  <c r="AF1657" i="10"/>
  <c r="AF1656" i="10"/>
  <c r="AF1655" i="10"/>
  <c r="AF1654" i="10"/>
  <c r="AF1653" i="10"/>
  <c r="AF1652" i="10"/>
  <c r="AF1651" i="10"/>
  <c r="AF1650" i="10"/>
  <c r="AF1649" i="10"/>
  <c r="AF1648" i="10"/>
  <c r="AF1647" i="10"/>
  <c r="AF1646" i="10"/>
  <c r="AF1645" i="10"/>
  <c r="AF1644" i="10"/>
  <c r="AF1643" i="10"/>
  <c r="AF1642" i="10"/>
  <c r="AF1641" i="10"/>
  <c r="AF1640" i="10"/>
  <c r="AF1639" i="10"/>
  <c r="AF1638" i="10"/>
  <c r="AF1637" i="10"/>
  <c r="AF1636" i="10"/>
  <c r="AF1635" i="10"/>
  <c r="AF1634" i="10"/>
  <c r="AF1633" i="10"/>
  <c r="AF1632" i="10"/>
  <c r="AF1631" i="10"/>
  <c r="AF1630" i="10"/>
  <c r="AF1629" i="10"/>
  <c r="AF1628" i="10"/>
  <c r="AF1627" i="10"/>
  <c r="AF1626" i="10"/>
  <c r="AF1625" i="10"/>
  <c r="AF1624" i="10"/>
  <c r="AF1623" i="10"/>
  <c r="AF1622" i="10"/>
  <c r="AF1621" i="10"/>
  <c r="AF1620" i="10"/>
  <c r="AF1619" i="10"/>
  <c r="AF1618" i="10"/>
  <c r="AF1617" i="10"/>
  <c r="AF1616" i="10"/>
  <c r="AF1615" i="10"/>
  <c r="AF1614" i="10"/>
  <c r="AF1613" i="10"/>
  <c r="AF1612" i="10"/>
  <c r="AF1611" i="10"/>
  <c r="AF1610" i="10"/>
  <c r="AF1609" i="10"/>
  <c r="AF1608" i="10"/>
  <c r="AF1607" i="10"/>
  <c r="AF1606" i="10"/>
  <c r="AF1605" i="10"/>
  <c r="AF1604" i="10"/>
  <c r="AF1603" i="10"/>
  <c r="AF1602" i="10"/>
  <c r="AF1601" i="10"/>
  <c r="AF1600" i="10"/>
  <c r="AF1599" i="10"/>
  <c r="AF1598" i="10"/>
  <c r="AF1597" i="10"/>
  <c r="AF1596" i="10"/>
  <c r="AF1595" i="10"/>
  <c r="AF1594" i="10"/>
  <c r="AF1593" i="10"/>
  <c r="AF1592" i="10"/>
  <c r="AF1591" i="10"/>
  <c r="AF1590" i="10"/>
  <c r="AF1589" i="10"/>
  <c r="AF1588" i="10"/>
  <c r="AF1587" i="10"/>
  <c r="AF1586" i="10"/>
  <c r="AF1585" i="10"/>
  <c r="AF1584" i="10"/>
  <c r="AF1583" i="10"/>
  <c r="AF1582" i="10"/>
  <c r="AF1581" i="10"/>
  <c r="AF1580" i="10"/>
  <c r="AF1579" i="10"/>
  <c r="AF1578" i="10"/>
  <c r="AF1577" i="10"/>
  <c r="AF1576" i="10"/>
  <c r="AF1575" i="10"/>
  <c r="AF1574" i="10"/>
  <c r="AF1573" i="10"/>
  <c r="AF1572" i="10"/>
  <c r="AF1571" i="10"/>
  <c r="AF1570" i="10"/>
  <c r="AF1569" i="10"/>
  <c r="AF1568" i="10"/>
  <c r="AF1567" i="10"/>
  <c r="AF1566" i="10"/>
  <c r="AF1565" i="10"/>
  <c r="AF1564" i="10"/>
  <c r="AF1563" i="10"/>
  <c r="AF1562" i="10"/>
  <c r="AF1561" i="10"/>
  <c r="AF1560" i="10"/>
  <c r="AF1559" i="10"/>
  <c r="AF1558" i="10"/>
  <c r="AF1557" i="10"/>
  <c r="AF1556" i="10"/>
  <c r="AF1555" i="10"/>
  <c r="AF1554" i="10"/>
  <c r="AF1553" i="10"/>
  <c r="AF1552" i="10"/>
  <c r="AF1551" i="10"/>
  <c r="AF1550" i="10"/>
  <c r="AF1549" i="10"/>
  <c r="AF1548" i="10"/>
  <c r="AF1547" i="10"/>
  <c r="AF1546" i="10"/>
  <c r="AF1545" i="10"/>
  <c r="AF1544" i="10"/>
  <c r="AF1543" i="10"/>
  <c r="AF1542" i="10"/>
  <c r="AF1541" i="10"/>
  <c r="AF1540" i="10"/>
  <c r="AF1539" i="10"/>
  <c r="AF1538" i="10"/>
  <c r="AF1537" i="10"/>
  <c r="AF1536" i="10"/>
  <c r="AF1535" i="10"/>
  <c r="AF1534" i="10"/>
  <c r="AF1533" i="10"/>
  <c r="AF1532" i="10"/>
  <c r="AF1531" i="10"/>
  <c r="AF1530" i="10"/>
  <c r="AF1529" i="10"/>
  <c r="AF1528" i="10"/>
  <c r="AF1527" i="10"/>
  <c r="AF1526" i="10"/>
  <c r="AF1525" i="10"/>
  <c r="AF1524" i="10"/>
  <c r="AF1523" i="10"/>
  <c r="AF1522" i="10"/>
  <c r="AF1521" i="10"/>
  <c r="AF1520" i="10"/>
  <c r="AF1519" i="10"/>
  <c r="AF1518" i="10"/>
  <c r="AF1517" i="10"/>
  <c r="AF1516" i="10"/>
  <c r="AF1515" i="10"/>
  <c r="AF1514" i="10"/>
  <c r="AF1513" i="10"/>
  <c r="AF1512" i="10"/>
  <c r="AF1511" i="10"/>
  <c r="AF1510" i="10"/>
  <c r="AF1509" i="10"/>
  <c r="AF1426" i="10"/>
  <c r="AF1425" i="10"/>
  <c r="AF1424" i="10"/>
  <c r="AF1423" i="10"/>
  <c r="AF1422" i="10"/>
  <c r="AF1421" i="10"/>
  <c r="AF1420" i="10"/>
  <c r="AF1419" i="10"/>
  <c r="AF1418" i="10"/>
  <c r="AF1417" i="10"/>
  <c r="AF1416" i="10"/>
  <c r="AF1415" i="10"/>
  <c r="AF1414" i="10"/>
  <c r="AF1413" i="10"/>
  <c r="AF1412" i="10"/>
  <c r="AF1411" i="10"/>
  <c r="AF1410" i="10"/>
  <c r="AF1409" i="10"/>
  <c r="AF1408" i="10"/>
  <c r="AF1407" i="10"/>
  <c r="AF1406" i="10"/>
  <c r="AF1405" i="10"/>
  <c r="AF1404" i="10"/>
  <c r="AF1403" i="10"/>
  <c r="AF1402" i="10"/>
  <c r="AF1401" i="10"/>
  <c r="AF1400" i="10"/>
  <c r="AF1399" i="10"/>
  <c r="AF1398" i="10"/>
  <c r="AF1397" i="10"/>
  <c r="AF1396" i="10"/>
  <c r="AF1395" i="10"/>
  <c r="AF1394" i="10"/>
  <c r="AF1393" i="10"/>
  <c r="AF1392" i="10"/>
  <c r="AF1391" i="10"/>
  <c r="AF1427" i="10"/>
  <c r="AF1429" i="10"/>
  <c r="AF1390" i="10"/>
  <c r="AF1389" i="10"/>
  <c r="AF1388" i="10"/>
  <c r="AF1387" i="10"/>
  <c r="AF1386" i="10"/>
  <c r="AF1385" i="10"/>
  <c r="AF1384" i="10"/>
  <c r="AF1383" i="10"/>
  <c r="AF1382" i="10"/>
  <c r="AF1381" i="10"/>
  <c r="AF1380" i="10"/>
  <c r="AF1379" i="10"/>
  <c r="AF1431" i="10"/>
  <c r="AF1378" i="10"/>
  <c r="AF1377" i="10"/>
  <c r="AF1376" i="10"/>
  <c r="AF1375" i="10"/>
  <c r="AF1374" i="10"/>
  <c r="AF1373" i="10"/>
  <c r="AF1372" i="10"/>
  <c r="AF1371" i="10"/>
  <c r="AF1370" i="10"/>
  <c r="AF1369" i="10"/>
  <c r="AF1368" i="10"/>
  <c r="AF1367" i="10"/>
  <c r="AF1366" i="10"/>
  <c r="AF1365" i="10"/>
  <c r="AF1364" i="10"/>
  <c r="AF1363" i="10"/>
  <c r="AF1362" i="10"/>
  <c r="AF1361" i="10"/>
  <c r="AF1360" i="10"/>
  <c r="AF1359" i="10"/>
  <c r="AF1358" i="10"/>
  <c r="AF1357" i="10"/>
  <c r="AF1356" i="10"/>
  <c r="AF1355" i="10"/>
  <c r="AF1354" i="10"/>
  <c r="AF1353" i="10"/>
  <c r="AF1352" i="10"/>
  <c r="AF1351" i="10"/>
  <c r="AF1350" i="10"/>
  <c r="AF1349" i="10"/>
  <c r="AF1348" i="10"/>
  <c r="AF1347" i="10"/>
  <c r="AF1346" i="10"/>
  <c r="AF1345" i="10"/>
  <c r="AF1344" i="10"/>
  <c r="AF1343" i="10"/>
  <c r="AF1342" i="10"/>
  <c r="AF1341" i="10"/>
  <c r="AF1340" i="10"/>
  <c r="AF1339" i="10"/>
  <c r="AF1338" i="10"/>
  <c r="AF1337" i="10"/>
  <c r="AF1336" i="10"/>
  <c r="AF1335" i="10"/>
  <c r="AF1334" i="10"/>
  <c r="AF1333" i="10"/>
  <c r="AF1433" i="10"/>
  <c r="AF1332" i="10"/>
  <c r="AF1331" i="10"/>
  <c r="AF1330" i="10"/>
  <c r="AF1329" i="10"/>
  <c r="AF1328" i="10"/>
  <c r="AF1327" i="10"/>
  <c r="AF1326" i="10"/>
  <c r="AF1325" i="10"/>
  <c r="AF1324" i="10"/>
  <c r="AF1323" i="10"/>
  <c r="AF1322" i="10"/>
  <c r="AF1321" i="10"/>
  <c r="AF1320" i="10"/>
  <c r="AF1319" i="10"/>
  <c r="AF1318" i="10"/>
  <c r="AF1317" i="10"/>
  <c r="AF1316" i="10"/>
  <c r="AF1315" i="10"/>
  <c r="AF1314" i="10"/>
  <c r="AF1313" i="10"/>
  <c r="AF1312" i="10"/>
  <c r="AF1311" i="10"/>
  <c r="AF1310" i="10"/>
  <c r="AF1309" i="10"/>
  <c r="AF1308" i="10"/>
  <c r="AF1307" i="10"/>
  <c r="AF1306" i="10"/>
  <c r="AF1305" i="10"/>
  <c r="AF1304" i="10"/>
  <c r="AF1303" i="10"/>
  <c r="AF1302" i="10"/>
  <c r="AF1301" i="10"/>
  <c r="AF1300" i="10"/>
  <c r="AF1299" i="10"/>
  <c r="AF1298" i="10"/>
  <c r="AF1297" i="10"/>
  <c r="AF1296" i="10"/>
  <c r="AF1295" i="10"/>
  <c r="AF1294" i="10"/>
  <c r="AF1293" i="10"/>
  <c r="AF1292" i="10"/>
  <c r="AF1435" i="10"/>
  <c r="AF1291" i="10"/>
  <c r="AF1290" i="10"/>
  <c r="AF1289" i="10"/>
  <c r="AF1288" i="10"/>
  <c r="AF1287" i="10"/>
  <c r="AF1286" i="10"/>
  <c r="AF1285" i="10"/>
  <c r="AF1284" i="10"/>
  <c r="AF1283" i="10"/>
  <c r="AF1282" i="10"/>
  <c r="AF1281" i="10"/>
  <c r="AF1280" i="10"/>
  <c r="AF1279" i="10"/>
  <c r="AF1441" i="10"/>
  <c r="AF1278" i="10"/>
  <c r="AF1277" i="10"/>
  <c r="AF1276" i="10"/>
  <c r="AF1275" i="10"/>
  <c r="AF1274" i="10"/>
  <c r="AF1273" i="10"/>
  <c r="AF1272" i="10"/>
  <c r="AF1271" i="10"/>
  <c r="AF1270" i="10"/>
  <c r="AF1269" i="10"/>
  <c r="AF1268" i="10"/>
  <c r="AF1267" i="10"/>
  <c r="AF1439" i="10"/>
  <c r="AF1437" i="10"/>
  <c r="AF1266" i="10"/>
  <c r="AF1265" i="10"/>
  <c r="AF1264" i="10"/>
  <c r="AF1263" i="10"/>
  <c r="AF1262" i="10"/>
  <c r="AF1261" i="10"/>
  <c r="AF1260" i="10"/>
  <c r="AF1259" i="10"/>
  <c r="AF1258" i="10"/>
  <c r="AF1257" i="10"/>
  <c r="AF1256" i="10"/>
  <c r="AF1255" i="10"/>
  <c r="AF1254" i="10"/>
  <c r="AF1253" i="10"/>
  <c r="AF1252" i="10"/>
  <c r="AF1251" i="10"/>
  <c r="AF1033" i="10"/>
  <c r="AF1156" i="10"/>
  <c r="AF888" i="10"/>
  <c r="AF936" i="10"/>
  <c r="AF1056" i="10"/>
  <c r="AF929" i="10"/>
  <c r="AF1123" i="10"/>
  <c r="AF902" i="10"/>
  <c r="AF1001" i="10"/>
  <c r="AF1092" i="10"/>
  <c r="AF1162" i="10"/>
  <c r="AF1102" i="10"/>
  <c r="AF1146" i="10"/>
  <c r="AF1004" i="10"/>
  <c r="AF1212" i="10"/>
  <c r="AF1034" i="10"/>
  <c r="AF1184" i="10"/>
  <c r="AF978" i="10"/>
  <c r="AF992" i="10"/>
  <c r="AF1161" i="10"/>
  <c r="AF1154" i="10"/>
  <c r="AF1155" i="10"/>
  <c r="AF887" i="10"/>
  <c r="AF1093" i="10"/>
  <c r="AF1073" i="10"/>
  <c r="AF1200" i="10"/>
  <c r="AF925" i="10"/>
  <c r="AF1158" i="10"/>
  <c r="AF1115" i="10"/>
  <c r="AF1119" i="10"/>
  <c r="AF960" i="10"/>
  <c r="AF943" i="10"/>
  <c r="AF921" i="10"/>
  <c r="AF1039" i="10"/>
  <c r="AF981" i="10"/>
  <c r="AF1213" i="10"/>
  <c r="AF1205" i="10"/>
  <c r="AF896" i="10"/>
  <c r="AF970" i="10"/>
  <c r="AF1081" i="10"/>
  <c r="AF1167" i="10"/>
  <c r="AF957" i="10"/>
  <c r="AF1229" i="10"/>
  <c r="AF1094" i="10"/>
  <c r="AF1191" i="10"/>
  <c r="AF930" i="10"/>
  <c r="AF1148" i="10"/>
  <c r="AF972" i="10"/>
  <c r="AF1220" i="10"/>
  <c r="AF1116" i="10"/>
  <c r="AF958" i="10"/>
  <c r="AF1188" i="10"/>
  <c r="AF1159" i="10"/>
  <c r="AF1059" i="10"/>
  <c r="AF1112" i="10"/>
  <c r="AF1245" i="10"/>
  <c r="AF1248" i="10"/>
  <c r="AF959" i="10"/>
  <c r="AF1152" i="10"/>
  <c r="AF1247" i="10"/>
  <c r="AF951" i="10"/>
  <c r="AF1138" i="10"/>
  <c r="AF1215" i="10"/>
  <c r="AF1221" i="10"/>
  <c r="AF923" i="10"/>
  <c r="AF1153" i="10"/>
  <c r="AF1180" i="10"/>
  <c r="AF1065" i="10"/>
  <c r="AF1222" i="10"/>
  <c r="AF1023" i="10"/>
  <c r="AF985" i="10"/>
  <c r="AF927" i="10"/>
  <c r="AF916" i="10"/>
  <c r="AF1175" i="10"/>
  <c r="AF1185" i="10"/>
  <c r="AF1164" i="10"/>
  <c r="AF971" i="10"/>
  <c r="AF1192" i="10"/>
  <c r="AF1040" i="10"/>
  <c r="AF1242" i="10"/>
  <c r="AF1089" i="10"/>
  <c r="AF1151" i="10"/>
  <c r="AF1189" i="10"/>
  <c r="AF915" i="10"/>
  <c r="AF1083" i="10"/>
  <c r="AF1183" i="10"/>
  <c r="AF1186" i="10"/>
  <c r="AF1128" i="10"/>
  <c r="AF1130" i="10"/>
  <c r="AF1142" i="10"/>
  <c r="AF1225" i="10"/>
  <c r="AF1022" i="10"/>
  <c r="AF917" i="10"/>
  <c r="AF942" i="10"/>
  <c r="AF1078" i="10"/>
  <c r="AF1101" i="10"/>
  <c r="AF1224" i="10"/>
  <c r="AF1063" i="10"/>
  <c r="AF1226" i="10"/>
  <c r="AF1091" i="10"/>
  <c r="AF1109" i="10"/>
  <c r="AF1068" i="10"/>
  <c r="AF1249" i="10"/>
  <c r="AF1169" i="10"/>
  <c r="AF1174" i="10"/>
  <c r="AF1230" i="10"/>
  <c r="AF932" i="10"/>
  <c r="AF1024" i="10"/>
  <c r="AF893" i="10"/>
  <c r="AF1244" i="10"/>
  <c r="AF1052" i="10"/>
  <c r="AF909" i="10"/>
  <c r="AF1016" i="10"/>
  <c r="AF1088" i="10"/>
  <c r="AF1043" i="10"/>
  <c r="AF986" i="10"/>
  <c r="AF919" i="10"/>
  <c r="AF1234" i="10"/>
  <c r="AF1237" i="10"/>
  <c r="AF1243" i="10"/>
  <c r="AF1137" i="10"/>
  <c r="AF905" i="10"/>
  <c r="AF946" i="10"/>
  <c r="AF1179" i="10"/>
  <c r="AF1171" i="10"/>
  <c r="AF1173" i="10"/>
  <c r="AF994" i="10"/>
  <c r="AF910" i="10"/>
  <c r="AF1160" i="10"/>
  <c r="AF1104" i="10"/>
  <c r="AF1240" i="10"/>
  <c r="AF1107" i="10"/>
  <c r="AF1005" i="10"/>
  <c r="AF1210" i="10"/>
  <c r="AF952" i="10"/>
  <c r="AF885" i="10"/>
  <c r="AF1140" i="10"/>
  <c r="AF1080" i="10"/>
  <c r="AF889" i="10"/>
  <c r="AF998" i="10"/>
  <c r="AF1235" i="10"/>
  <c r="AF1177" i="10"/>
  <c r="AF890" i="10"/>
  <c r="AF1020" i="10"/>
  <c r="AF983" i="10"/>
  <c r="AF1114" i="10"/>
  <c r="AF973" i="10"/>
  <c r="AF968" i="10"/>
  <c r="AF1037" i="10"/>
  <c r="AF937" i="10"/>
  <c r="AF912" i="10"/>
  <c r="AF1132" i="10"/>
  <c r="AF1232" i="10"/>
  <c r="AF1019" i="10"/>
  <c r="AF1211" i="10"/>
  <c r="AF908" i="10"/>
  <c r="AF990" i="10"/>
  <c r="AF1071" i="10"/>
  <c r="AF1045" i="10"/>
  <c r="AF1236" i="10"/>
  <c r="AF1064" i="10"/>
  <c r="AF1042" i="10"/>
  <c r="AF1172" i="10"/>
  <c r="AF939" i="10"/>
  <c r="AF1017" i="10"/>
  <c r="AF1216" i="10"/>
  <c r="AF1072" i="10"/>
  <c r="AF995" i="10"/>
  <c r="AF1079" i="10"/>
  <c r="AF1095" i="10"/>
  <c r="AF1100" i="10"/>
  <c r="AF1009" i="10"/>
  <c r="AF977" i="10"/>
  <c r="AF980" i="10"/>
  <c r="AF1031" i="10"/>
  <c r="AF1238" i="10"/>
  <c r="AF899" i="10"/>
  <c r="AF1143" i="10"/>
  <c r="AF966" i="10"/>
  <c r="AF1227" i="10"/>
  <c r="AF1026" i="10"/>
  <c r="AF1126" i="10"/>
  <c r="AF1214" i="10"/>
  <c r="AF1006" i="10"/>
  <c r="AF989" i="10"/>
  <c r="AF881" i="10"/>
  <c r="AF914" i="10"/>
  <c r="AF1018" i="10"/>
  <c r="AF1228" i="10"/>
  <c r="AF1121" i="10"/>
  <c r="AF1069" i="10"/>
  <c r="AF1096" i="10"/>
  <c r="AF1203" i="10"/>
  <c r="AF964" i="10"/>
  <c r="AF1176" i="10"/>
  <c r="AF1032" i="10"/>
  <c r="AF1074" i="10"/>
  <c r="AF884" i="10"/>
  <c r="AF1136" i="10"/>
  <c r="AF1003" i="10"/>
  <c r="AF928" i="10"/>
  <c r="AF1008" i="10"/>
  <c r="AF1223" i="10"/>
  <c r="AF1058" i="10"/>
  <c r="AF1011" i="10"/>
  <c r="AF903" i="10"/>
  <c r="AF1190" i="10"/>
  <c r="AF944" i="10"/>
  <c r="AF955" i="10"/>
  <c r="AF1111" i="10"/>
  <c r="AF1108" i="10"/>
  <c r="AF1125" i="10"/>
  <c r="AF1231" i="10"/>
  <c r="AF1013" i="10"/>
  <c r="AF1120" i="10"/>
  <c r="AF1195" i="10"/>
  <c r="AF1070" i="10"/>
  <c r="AF1202" i="10"/>
  <c r="AF1097" i="10"/>
  <c r="AF920" i="10"/>
  <c r="AF1062" i="10"/>
  <c r="AF1204" i="10"/>
  <c r="AF953" i="10"/>
  <c r="AF1025" i="10"/>
  <c r="AF1075" i="10"/>
  <c r="AF938" i="10"/>
  <c r="AF1010" i="10"/>
  <c r="AF901" i="10"/>
  <c r="AF1082" i="10"/>
  <c r="AF1127" i="10"/>
  <c r="AF984" i="10"/>
  <c r="AF991" i="10"/>
  <c r="AF1131" i="10"/>
  <c r="AF1028" i="10"/>
  <c r="AF900" i="10"/>
  <c r="AF1035" i="10"/>
  <c r="AF949" i="10"/>
  <c r="AF1090" i="10"/>
  <c r="AF1246" i="10"/>
  <c r="AF1134" i="10"/>
  <c r="AF1197" i="10"/>
  <c r="AF1038" i="10"/>
  <c r="AF934" i="10"/>
  <c r="AF1029" i="10"/>
  <c r="AF1110" i="10"/>
  <c r="AF891" i="10"/>
  <c r="AF906" i="10"/>
  <c r="AF1196" i="10"/>
  <c r="AF996" i="10"/>
  <c r="AF993" i="10"/>
  <c r="AF1187" i="10"/>
  <c r="AF997" i="10"/>
  <c r="AF922" i="10"/>
  <c r="AF1057" i="10"/>
  <c r="AF924" i="10"/>
  <c r="AF1084" i="10"/>
  <c r="AF987" i="10"/>
  <c r="AF1066" i="10"/>
  <c r="AF1163" i="10"/>
  <c r="AF926" i="10"/>
  <c r="AF961" i="10"/>
  <c r="AF940" i="10"/>
  <c r="AF1076" i="10"/>
  <c r="AF963" i="10"/>
  <c r="AF1067" i="10"/>
  <c r="AF1050" i="10"/>
  <c r="AF1206" i="10"/>
  <c r="AF969" i="10"/>
  <c r="AF956" i="10"/>
  <c r="AF1168" i="10"/>
  <c r="AF1135" i="10"/>
  <c r="AF1051" i="10"/>
  <c r="AF967" i="10"/>
  <c r="AF948" i="10"/>
  <c r="AF913" i="10"/>
  <c r="AF1199" i="10"/>
  <c r="AF1054" i="10"/>
  <c r="AF1149" i="10"/>
  <c r="AF1193" i="10"/>
  <c r="AF1141" i="10"/>
  <c r="AF892" i="10"/>
  <c r="AF999" i="10"/>
  <c r="AF1208" i="10"/>
  <c r="AF1053" i="10"/>
  <c r="AF1098" i="10"/>
  <c r="AF904" i="10"/>
  <c r="AF897" i="10"/>
  <c r="AF1198" i="10"/>
  <c r="AF1002" i="10"/>
  <c r="AF950" i="10"/>
  <c r="AF886" i="10"/>
  <c r="AF1219" i="10"/>
  <c r="AF945" i="10"/>
  <c r="AF895" i="10"/>
  <c r="AF1144" i="10"/>
  <c r="AF1086" i="10"/>
  <c r="AF1194" i="10"/>
  <c r="AF1239" i="10"/>
  <c r="AF1048" i="10"/>
  <c r="AF1150" i="10"/>
  <c r="AF1041" i="10"/>
  <c r="AF1014" i="10"/>
  <c r="AF1106" i="10"/>
  <c r="AF1166" i="10"/>
  <c r="AF1000" i="10"/>
  <c r="AF954" i="10"/>
  <c r="AF1181" i="10"/>
  <c r="AF1233" i="10"/>
  <c r="AF1007" i="10"/>
  <c r="AF988" i="10"/>
  <c r="AF1015" i="10"/>
  <c r="AF1217" i="10"/>
  <c r="AF965" i="10"/>
  <c r="AF1118" i="10"/>
  <c r="AF962" i="10"/>
  <c r="AF982" i="10"/>
  <c r="AF1147" i="10"/>
  <c r="AF1105" i="10"/>
  <c r="AF1129" i="10"/>
  <c r="AF1178" i="10"/>
  <c r="AF894" i="10"/>
  <c r="AF1207" i="10"/>
  <c r="AF1085" i="10"/>
  <c r="AF883" i="10"/>
  <c r="AF1170" i="10"/>
  <c r="AF1036" i="10"/>
  <c r="AF1218" i="10"/>
  <c r="AF1046" i="10"/>
  <c r="AF882" i="10"/>
  <c r="AF1044" i="10"/>
  <c r="AF1061" i="10"/>
  <c r="AF1165" i="10"/>
  <c r="AF1145" i="10"/>
  <c r="AF1099" i="10"/>
  <c r="AF1012" i="10"/>
  <c r="AF947" i="10"/>
  <c r="AF898" i="10"/>
  <c r="AF1133" i="10"/>
  <c r="AF1027" i="10"/>
  <c r="AF1055" i="10"/>
  <c r="AF1124" i="10"/>
  <c r="AF907" i="10"/>
  <c r="AF941" i="10"/>
  <c r="AF975" i="10"/>
  <c r="AF1087" i="10"/>
  <c r="AF976" i="10"/>
  <c r="AF911" i="10"/>
  <c r="AF1157" i="10"/>
  <c r="AF1030" i="10"/>
  <c r="AF1060" i="10"/>
  <c r="AF1122" i="10"/>
  <c r="AF1049" i="10"/>
  <c r="AF1113" i="10"/>
  <c r="AF1103" i="10"/>
  <c r="AF979" i="10"/>
  <c r="AF935" i="10"/>
  <c r="AF1182" i="10"/>
  <c r="AF1209" i="10"/>
  <c r="AF933" i="10"/>
  <c r="AF1021" i="10"/>
  <c r="AF1047" i="10"/>
  <c r="AF1241" i="10"/>
  <c r="AF974" i="10"/>
  <c r="AF1139" i="10"/>
  <c r="AF918" i="10"/>
  <c r="AF931" i="10"/>
  <c r="AF1117" i="10"/>
  <c r="AF1077" i="10"/>
  <c r="AF880" i="10"/>
  <c r="AF879" i="10"/>
  <c r="AF878" i="10"/>
  <c r="AF877" i="10"/>
  <c r="AF876" i="10"/>
  <c r="AF875" i="10"/>
  <c r="AF874" i="10"/>
  <c r="AF873" i="10"/>
  <c r="AF872" i="10"/>
  <c r="AF871" i="10"/>
  <c r="AF870" i="10"/>
  <c r="AF869" i="10"/>
  <c r="AF868" i="10"/>
  <c r="AF867" i="10"/>
  <c r="AF866" i="10"/>
  <c r="AF865" i="10"/>
  <c r="AF864" i="10"/>
  <c r="AF863" i="10"/>
  <c r="AF862" i="10"/>
  <c r="AF861" i="10"/>
  <c r="AF860" i="10"/>
  <c r="AF859" i="10"/>
  <c r="AF858" i="10"/>
  <c r="AF857" i="10"/>
  <c r="AF856" i="10"/>
  <c r="AF855" i="10"/>
  <c r="AF854" i="10"/>
  <c r="AF853" i="10"/>
  <c r="AF852" i="10"/>
  <c r="AF851" i="10"/>
  <c r="AF850" i="10"/>
  <c r="AF849" i="10"/>
  <c r="AF848" i="10"/>
  <c r="AF847" i="10"/>
  <c r="AF846" i="10"/>
  <c r="AF845" i="10"/>
  <c r="AF844" i="10"/>
  <c r="AF843" i="10"/>
  <c r="AF842" i="10"/>
  <c r="AF841" i="10"/>
  <c r="AF840" i="10"/>
  <c r="AF839" i="10"/>
  <c r="AF810" i="10"/>
  <c r="AF809" i="10"/>
  <c r="AF808" i="10"/>
  <c r="AF807" i="10"/>
  <c r="AF806" i="10"/>
  <c r="AF805" i="10"/>
  <c r="AF804" i="10"/>
  <c r="AF803" i="10"/>
  <c r="AF802" i="10"/>
  <c r="AF801" i="10"/>
  <c r="AF800" i="10"/>
  <c r="AF799" i="10"/>
  <c r="AF798" i="10"/>
  <c r="AF797" i="10"/>
  <c r="AF796" i="10"/>
  <c r="AF795" i="10"/>
  <c r="AF794" i="10"/>
  <c r="AF793" i="10"/>
  <c r="AF792" i="10"/>
  <c r="AF791" i="10"/>
  <c r="AF790" i="10"/>
  <c r="AF789" i="10"/>
  <c r="AF788" i="10"/>
  <c r="AF787" i="10"/>
  <c r="AF786" i="10"/>
  <c r="AF785" i="10"/>
  <c r="AF784" i="10"/>
  <c r="AF783" i="10"/>
  <c r="AF782" i="10"/>
  <c r="AF781" i="10"/>
  <c r="AF780" i="10"/>
  <c r="AF779" i="10"/>
  <c r="AF778" i="10"/>
  <c r="AF777" i="10"/>
  <c r="AF776" i="10"/>
  <c r="AF775" i="10"/>
  <c r="AF774" i="10"/>
  <c r="AF773" i="10"/>
  <c r="AF772" i="10"/>
  <c r="AF771" i="10"/>
  <c r="AF770" i="10"/>
  <c r="AF769" i="10"/>
  <c r="AF768" i="10"/>
  <c r="AF767" i="10"/>
  <c r="AF766" i="10"/>
  <c r="AF765" i="10"/>
  <c r="AF764" i="10"/>
  <c r="AF763" i="10"/>
  <c r="AF762" i="10"/>
  <c r="AF761" i="10"/>
  <c r="AF760" i="10"/>
  <c r="AF759" i="10"/>
  <c r="AF758" i="10"/>
  <c r="AF757" i="10"/>
  <c r="AF756" i="10"/>
  <c r="AF755" i="10"/>
  <c r="AF754" i="10"/>
  <c r="AF753" i="10"/>
  <c r="AF752" i="10"/>
  <c r="AF751" i="10"/>
  <c r="AF750" i="10"/>
  <c r="AF749" i="10"/>
  <c r="AF748" i="10"/>
  <c r="AF747" i="10"/>
  <c r="AF746" i="10"/>
  <c r="AF745" i="10"/>
  <c r="AF744" i="10"/>
  <c r="AF743" i="10"/>
  <c r="AF742" i="10"/>
  <c r="AF741" i="10"/>
  <c r="AF740" i="10"/>
  <c r="AF739" i="10"/>
  <c r="AF738" i="10"/>
  <c r="AF737" i="10"/>
  <c r="AF736" i="10"/>
  <c r="AF735" i="10"/>
  <c r="AF734" i="10"/>
  <c r="AF733" i="10"/>
  <c r="AF732" i="10"/>
  <c r="AF731" i="10"/>
  <c r="AF730" i="10"/>
  <c r="AF729" i="10"/>
  <c r="AF728" i="10"/>
  <c r="AF727" i="10"/>
  <c r="AF726" i="10"/>
  <c r="AF725" i="10"/>
  <c r="AF724" i="10"/>
  <c r="AF723" i="10"/>
  <c r="AF722" i="10"/>
  <c r="AF721" i="10"/>
  <c r="AF720" i="10"/>
  <c r="AF719" i="10"/>
  <c r="AF718" i="10"/>
  <c r="AF717" i="10"/>
  <c r="AF716" i="10"/>
  <c r="AF715" i="10"/>
  <c r="AF714" i="10"/>
  <c r="AF713" i="10"/>
  <c r="AF712" i="10"/>
  <c r="AF711" i="10"/>
  <c r="AF710" i="10"/>
  <c r="AF709" i="10"/>
  <c r="AF708" i="10"/>
  <c r="AF707" i="10"/>
  <c r="AF706" i="10"/>
  <c r="AF705" i="10"/>
  <c r="AF704" i="10"/>
  <c r="AF703" i="10"/>
  <c r="AF702" i="10"/>
  <c r="AF701" i="10"/>
  <c r="AF700" i="10"/>
  <c r="AF699" i="10"/>
  <c r="AF698" i="10"/>
  <c r="AF697" i="10"/>
  <c r="AF696" i="10"/>
  <c r="AF695" i="10"/>
  <c r="AF694" i="10"/>
  <c r="AF693" i="10"/>
  <c r="AF692" i="10"/>
  <c r="AF691" i="10"/>
  <c r="AF690" i="10"/>
  <c r="AF689" i="10"/>
  <c r="AF688" i="10"/>
  <c r="AF687" i="10"/>
  <c r="AF686" i="10"/>
  <c r="AF685" i="10"/>
  <c r="AF684" i="10"/>
  <c r="AF683" i="10"/>
  <c r="AF682" i="10"/>
  <c r="AF681" i="10"/>
  <c r="AF680" i="10"/>
  <c r="AF679" i="10"/>
  <c r="AF678" i="10"/>
  <c r="AF677" i="10"/>
  <c r="AF676" i="10"/>
  <c r="AF494" i="10"/>
  <c r="AF493" i="10"/>
  <c r="AF492" i="10"/>
  <c r="AF491" i="10"/>
  <c r="AF490" i="10"/>
  <c r="AF489" i="10"/>
  <c r="AF488" i="10"/>
  <c r="AF487" i="10"/>
  <c r="AF486" i="10"/>
  <c r="AF485" i="10"/>
  <c r="AF484" i="10"/>
  <c r="AF483" i="10"/>
  <c r="AF482" i="10"/>
  <c r="AF481" i="10"/>
  <c r="AF480" i="10"/>
  <c r="AF479" i="10"/>
  <c r="AF478" i="10"/>
  <c r="AF477" i="10"/>
  <c r="AF476" i="10"/>
  <c r="AF475" i="10"/>
  <c r="AF474" i="10"/>
  <c r="AF473" i="10"/>
  <c r="AF472" i="10"/>
  <c r="AF471" i="10"/>
  <c r="AF470" i="10"/>
  <c r="AF469" i="10"/>
  <c r="AF468" i="10"/>
  <c r="AF467" i="10"/>
  <c r="AF466" i="10"/>
  <c r="AF465" i="10"/>
  <c r="AF464" i="10"/>
  <c r="AF463" i="10"/>
  <c r="AF462" i="10"/>
  <c r="AF461" i="10"/>
  <c r="AF460" i="10"/>
  <c r="AF459" i="10"/>
  <c r="AF458" i="10"/>
  <c r="AF457" i="10"/>
  <c r="AF456" i="10"/>
  <c r="AF455" i="10"/>
  <c r="AF454" i="10"/>
  <c r="AF453" i="10"/>
  <c r="AF452" i="10"/>
  <c r="AF451" i="10"/>
  <c r="AF450" i="10"/>
  <c r="AF449" i="10"/>
  <c r="AF448" i="10"/>
  <c r="AF447" i="10"/>
  <c r="AF446" i="10"/>
  <c r="AF445" i="10"/>
  <c r="AF444" i="10"/>
  <c r="AF443" i="10"/>
  <c r="AF442" i="10"/>
  <c r="AF441" i="10"/>
  <c r="AF440" i="10"/>
  <c r="AF439" i="10"/>
  <c r="AF438" i="10"/>
  <c r="AF437" i="10"/>
  <c r="AF436" i="10"/>
  <c r="AF435" i="10"/>
  <c r="AF434" i="10"/>
  <c r="AF433" i="10"/>
  <c r="AF432" i="10"/>
  <c r="AF431" i="10"/>
  <c r="AF430" i="10"/>
  <c r="AF429" i="10"/>
  <c r="AF428" i="10"/>
  <c r="AF427" i="10"/>
  <c r="AF426" i="10"/>
  <c r="AF425" i="10"/>
  <c r="AF424" i="10"/>
  <c r="AF423" i="10"/>
  <c r="AF422" i="10"/>
  <c r="AF421" i="10"/>
  <c r="AF420" i="10"/>
  <c r="AF419" i="10"/>
  <c r="AF418" i="10"/>
  <c r="AF417" i="10"/>
  <c r="AF416" i="10"/>
  <c r="AF415" i="10"/>
  <c r="AF414" i="10"/>
  <c r="AF413" i="10"/>
  <c r="AF412" i="10"/>
  <c r="AF411" i="10"/>
  <c r="AF410" i="10"/>
  <c r="AF409" i="10"/>
  <c r="AF408" i="10"/>
  <c r="AF407" i="10"/>
  <c r="AF406" i="10"/>
  <c r="AF405" i="10"/>
  <c r="AF404" i="10"/>
  <c r="AF403" i="10"/>
  <c r="AF402" i="10"/>
  <c r="AF401" i="10"/>
  <c r="AF400" i="10"/>
  <c r="AF399" i="10"/>
  <c r="AF398" i="10"/>
  <c r="AF397" i="10"/>
  <c r="AF396" i="10"/>
  <c r="AF395" i="10"/>
  <c r="AF394" i="10"/>
  <c r="AF393" i="10"/>
  <c r="AF392" i="10"/>
  <c r="AF391" i="10"/>
  <c r="AF390" i="10"/>
  <c r="AF389" i="10"/>
  <c r="AF388" i="10"/>
  <c r="AF387" i="10"/>
  <c r="AF386" i="10"/>
  <c r="AF385" i="10"/>
  <c r="AF384" i="10"/>
  <c r="AF383" i="10"/>
  <c r="AF382" i="10"/>
  <c r="AF381" i="10"/>
  <c r="AF380" i="10"/>
  <c r="AF379" i="10"/>
  <c r="AF378" i="10"/>
  <c r="AF377" i="10"/>
  <c r="AF376" i="10"/>
  <c r="AF375" i="10"/>
  <c r="AF374" i="10"/>
  <c r="AF373" i="10"/>
  <c r="AF372" i="10"/>
  <c r="AF371" i="10"/>
  <c r="AF370" i="10"/>
  <c r="AF369" i="10"/>
  <c r="AF368" i="10"/>
  <c r="AF367" i="10"/>
  <c r="AF366" i="10"/>
  <c r="AF365" i="10"/>
  <c r="AF364" i="10"/>
  <c r="AF363" i="10"/>
  <c r="AF362" i="10"/>
  <c r="AF361" i="10"/>
  <c r="AF360" i="10"/>
  <c r="AF359" i="10"/>
  <c r="AF358" i="10"/>
  <c r="AF357" i="10"/>
  <c r="AF356" i="10"/>
  <c r="AF355" i="10"/>
  <c r="AF354" i="10"/>
  <c r="AF353" i="10"/>
  <c r="AF352" i="10"/>
  <c r="AF350" i="10"/>
  <c r="AF349" i="10"/>
  <c r="AF348" i="10"/>
  <c r="AF347" i="10"/>
  <c r="AF346" i="10"/>
  <c r="AF345" i="10"/>
  <c r="AF344" i="10"/>
  <c r="AF343" i="10"/>
  <c r="AF342" i="10"/>
  <c r="AF341" i="10"/>
  <c r="AF340" i="10"/>
  <c r="AF339" i="10"/>
  <c r="AF338" i="10"/>
  <c r="AF337" i="10"/>
  <c r="AF336" i="10"/>
  <c r="AF335" i="10"/>
  <c r="AF334" i="10"/>
  <c r="AF333" i="10"/>
  <c r="AF332" i="10"/>
  <c r="AF331" i="10"/>
  <c r="AF330" i="10"/>
  <c r="AF329" i="10"/>
  <c r="AF328" i="10"/>
  <c r="AF327" i="10"/>
  <c r="AF326" i="10"/>
  <c r="AF325" i="10"/>
  <c r="AF324" i="10"/>
  <c r="AF323" i="10"/>
  <c r="AF322" i="10"/>
  <c r="AF321" i="10"/>
  <c r="AF320" i="10"/>
  <c r="AF319" i="10"/>
  <c r="AF318" i="10"/>
  <c r="AF317" i="10"/>
  <c r="AF316" i="10"/>
  <c r="AF315" i="10"/>
  <c r="AF314" i="10"/>
  <c r="AF313" i="10"/>
  <c r="AF312" i="10"/>
  <c r="AF311" i="10"/>
  <c r="AF310" i="10"/>
  <c r="AF309" i="10"/>
  <c r="AF308" i="10"/>
  <c r="AF307" i="10"/>
  <c r="AF306" i="10"/>
  <c r="AF305" i="10"/>
  <c r="AF304" i="10"/>
  <c r="AF303" i="10"/>
  <c r="AF302" i="10"/>
  <c r="AF301" i="10"/>
  <c r="AF300" i="10"/>
  <c r="AF299" i="10"/>
  <c r="AF298" i="10"/>
  <c r="AF297" i="10"/>
  <c r="AF296" i="10"/>
  <c r="AF295" i="10"/>
  <c r="AF294" i="10"/>
  <c r="AF293" i="10"/>
  <c r="AF292" i="10"/>
  <c r="AF291" i="10"/>
  <c r="AF290" i="10"/>
  <c r="AF289" i="10"/>
  <c r="AF288" i="10"/>
  <c r="AF287" i="10"/>
  <c r="AF286" i="10"/>
  <c r="AF285" i="10"/>
  <c r="AF284" i="10"/>
  <c r="AF283" i="10"/>
  <c r="AF282" i="10"/>
  <c r="AF281" i="10"/>
  <c r="AF280" i="10"/>
  <c r="AF279" i="10"/>
  <c r="AF278" i="10"/>
  <c r="AF277" i="10"/>
  <c r="AF276" i="10"/>
  <c r="AF275" i="10"/>
  <c r="AF274" i="10"/>
  <c r="AF273" i="10"/>
  <c r="AF272" i="10"/>
  <c r="AF271" i="10"/>
  <c r="AF270" i="10"/>
  <c r="AF269" i="10"/>
  <c r="AF268" i="10"/>
  <c r="AF267" i="10"/>
  <c r="AF266" i="10"/>
  <c r="AF265" i="10"/>
  <c r="AF264" i="10"/>
  <c r="AF263" i="10"/>
  <c r="AF262" i="10"/>
  <c r="AF261" i="10"/>
  <c r="AF260" i="10"/>
  <c r="AF259" i="10"/>
  <c r="AF258" i="10"/>
  <c r="AF257" i="10"/>
  <c r="AF256" i="10"/>
  <c r="AF255" i="10"/>
  <c r="AF254" i="10"/>
  <c r="AF253" i="10"/>
  <c r="AF252" i="10"/>
  <c r="AF251" i="10"/>
  <c r="AF250" i="10"/>
  <c r="AF249" i="10"/>
  <c r="AF248" i="10"/>
  <c r="AF247" i="10"/>
  <c r="AF246" i="10"/>
  <c r="AF245" i="10"/>
  <c r="AF244" i="10"/>
  <c r="AF243" i="10"/>
  <c r="AF242" i="10"/>
  <c r="AF241" i="10"/>
  <c r="AF240" i="10"/>
  <c r="AF239" i="10"/>
  <c r="AF238" i="10"/>
  <c r="AF237" i="10"/>
  <c r="AF236" i="10"/>
  <c r="AF235" i="10"/>
  <c r="AF234" i="10"/>
  <c r="AF233" i="10"/>
  <c r="AF232" i="10"/>
  <c r="AF231" i="10"/>
  <c r="AF230" i="10"/>
  <c r="AF229" i="10"/>
  <c r="AF228" i="10"/>
  <c r="AF227" i="10"/>
  <c r="AF226" i="10"/>
  <c r="AF225" i="10"/>
  <c r="AF224" i="10"/>
  <c r="AF223" i="10"/>
  <c r="AF222" i="10"/>
  <c r="AF221" i="10"/>
  <c r="AF220" i="10"/>
  <c r="AF219" i="10"/>
  <c r="AF218" i="10"/>
  <c r="AF217" i="10"/>
  <c r="AF216" i="10"/>
  <c r="AF215" i="10"/>
  <c r="AF214" i="10"/>
  <c r="AF213" i="10"/>
  <c r="AF212" i="10"/>
  <c r="AF211" i="10"/>
  <c r="AF210" i="10"/>
  <c r="AF209" i="10"/>
  <c r="AF208" i="10"/>
  <c r="AF207" i="10"/>
  <c r="AF206" i="10"/>
  <c r="AF205" i="10"/>
  <c r="AF204" i="10"/>
  <c r="AF203" i="10"/>
  <c r="AF202" i="10"/>
  <c r="AF201" i="10"/>
  <c r="AF200" i="10"/>
  <c r="AF199" i="10"/>
  <c r="AF198" i="10"/>
  <c r="AF197" i="10"/>
  <c r="AF196" i="10"/>
  <c r="AF195" i="10"/>
  <c r="AF194" i="10"/>
  <c r="AF193" i="10"/>
  <c r="AF192" i="10"/>
  <c r="AF191" i="10"/>
  <c r="AF190" i="10"/>
  <c r="AF189" i="10"/>
  <c r="AF188" i="10"/>
  <c r="AF187" i="10"/>
  <c r="AF186" i="10"/>
  <c r="AF185" i="10"/>
  <c r="AF184" i="10"/>
  <c r="AF183" i="10"/>
  <c r="AF182" i="10"/>
  <c r="AF181" i="10"/>
  <c r="AF180" i="10"/>
  <c r="AF179" i="10"/>
  <c r="AF178" i="10"/>
  <c r="AF177" i="10"/>
  <c r="AF176" i="10"/>
  <c r="AF175" i="10"/>
  <c r="AF174" i="10"/>
  <c r="AF173" i="10"/>
  <c r="AF172" i="10"/>
  <c r="AF171" i="10"/>
  <c r="AF170" i="10"/>
  <c r="AF169" i="10"/>
  <c r="AF168" i="10"/>
  <c r="AF167" i="10"/>
  <c r="AF166" i="10"/>
  <c r="AF165" i="10"/>
  <c r="AF164" i="10"/>
  <c r="AF163" i="10"/>
  <c r="AF162" i="10"/>
  <c r="AF161" i="10"/>
  <c r="AF160" i="10"/>
  <c r="AF159" i="10"/>
  <c r="AF158" i="10"/>
  <c r="AF157" i="10"/>
  <c r="AF156" i="10"/>
  <c r="AF155" i="10"/>
  <c r="AF154" i="10"/>
  <c r="AF153" i="10"/>
  <c r="AF152" i="10"/>
  <c r="AF151" i="10"/>
  <c r="AF150" i="10"/>
  <c r="AF149" i="10"/>
  <c r="AF148" i="10"/>
  <c r="AF147" i="10"/>
  <c r="AF146" i="10"/>
  <c r="AF145" i="10"/>
  <c r="AF144" i="10"/>
  <c r="AF143" i="10"/>
  <c r="AF142" i="10"/>
  <c r="AF141" i="10"/>
  <c r="AF140" i="10"/>
  <c r="AF139" i="10"/>
  <c r="AF138" i="10"/>
  <c r="AF137" i="10"/>
  <c r="AF136" i="10"/>
  <c r="AF135" i="10"/>
  <c r="AF134" i="10"/>
  <c r="AF133" i="10"/>
  <c r="AF132" i="10"/>
  <c r="AF131" i="10"/>
  <c r="AF130" i="10"/>
  <c r="AF129" i="10"/>
  <c r="AF128" i="10"/>
  <c r="AF127" i="10"/>
  <c r="AF126" i="10"/>
  <c r="AF125" i="10"/>
  <c r="AF124" i="10"/>
  <c r="AF123" i="10"/>
  <c r="AF122" i="10"/>
  <c r="AF121" i="10"/>
  <c r="AF120" i="10"/>
  <c r="AF119" i="10"/>
  <c r="AF118" i="10"/>
  <c r="AF117" i="10"/>
  <c r="AF116" i="10"/>
  <c r="AF115" i="10"/>
  <c r="AF114" i="10"/>
  <c r="AF113" i="10"/>
  <c r="AF112" i="10"/>
  <c r="AF111" i="10"/>
  <c r="AF110" i="10"/>
  <c r="AF109" i="10"/>
  <c r="AF108" i="10"/>
  <c r="AF107" i="10"/>
  <c r="AF106" i="10"/>
  <c r="AF105" i="10"/>
  <c r="AF104" i="10"/>
  <c r="AF103" i="10"/>
  <c r="AF102" i="10"/>
  <c r="AF101" i="10"/>
  <c r="AF100" i="10"/>
  <c r="AF99" i="10"/>
  <c r="AF98" i="10"/>
  <c r="AF97" i="10"/>
  <c r="AF96" i="10"/>
  <c r="AF95" i="10"/>
  <c r="AF94" i="10"/>
  <c r="AF93" i="10"/>
  <c r="AF92" i="10"/>
  <c r="AF91" i="10"/>
  <c r="AF90" i="10"/>
  <c r="AF89" i="10"/>
  <c r="AF88" i="10"/>
  <c r="AF87" i="10"/>
  <c r="AF86" i="10"/>
  <c r="AF85" i="10"/>
  <c r="AF84" i="10"/>
  <c r="AF83" i="10"/>
  <c r="AF82" i="10"/>
  <c r="AF81" i="10"/>
  <c r="AF80" i="10"/>
  <c r="AF79" i="10"/>
  <c r="AF78" i="10"/>
  <c r="AF77" i="10"/>
  <c r="AF76" i="10"/>
  <c r="AF75" i="10"/>
  <c r="AF74" i="10"/>
  <c r="AF73" i="10"/>
  <c r="AF72" i="10"/>
  <c r="AF71" i="10"/>
  <c r="AF70" i="10"/>
  <c r="AF69" i="10"/>
  <c r="AF68" i="10"/>
  <c r="AF67" i="10"/>
  <c r="AF66" i="10"/>
  <c r="AF65" i="10"/>
  <c r="AF64" i="10"/>
  <c r="AF63" i="10"/>
  <c r="AF62" i="10"/>
  <c r="AF61" i="10"/>
  <c r="AF60" i="10"/>
  <c r="AF59" i="10"/>
  <c r="AF58" i="10"/>
  <c r="AF57" i="10"/>
  <c r="AF56" i="10"/>
  <c r="AF55" i="10"/>
  <c r="AF54" i="10"/>
  <c r="AF53" i="10"/>
  <c r="AF52" i="10"/>
  <c r="AF51" i="10"/>
  <c r="AF50" i="10"/>
  <c r="AF49" i="10"/>
  <c r="AF48" i="10"/>
  <c r="AF47" i="10"/>
  <c r="AF46" i="10"/>
  <c r="AF45" i="10"/>
  <c r="AF44" i="10"/>
  <c r="AF43" i="10"/>
  <c r="AF42" i="10"/>
  <c r="AF41" i="10"/>
  <c r="AF40" i="10"/>
  <c r="AF39" i="10"/>
  <c r="AF38" i="10"/>
  <c r="AF37" i="10"/>
  <c r="AF36" i="10"/>
  <c r="AF35" i="10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F15" i="10"/>
  <c r="AF14" i="10"/>
  <c r="AF13" i="10"/>
  <c r="AF12" i="10"/>
  <c r="AF11" i="10"/>
  <c r="AF10" i="10"/>
  <c r="AF9" i="10"/>
  <c r="AF8" i="10"/>
  <c r="AF7" i="10"/>
  <c r="AF6" i="10"/>
  <c r="AF5" i="10"/>
  <c r="AF4" i="10"/>
  <c r="AF3" i="1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tc={44530139-D21E-475E-86AD-E47344987CC5}</author>
    <author>tc={B2CFA54E-1B89-43A2-A86E-82D7257F0B78}</author>
  </authors>
  <commentList>
    <comment ref="P1" authorId="0" shapeId="0" xr:uid="{44530139-D21E-475E-86AD-E47344987CC5}">
      <text>
        <t>[Threaded comment]
Your version of Excel allows you to read this threaded comment; however, any edits to it will get removed if the file is opened in a newer version of Excel. Learn more: https://go.microsoft.com/fwlink/?linkid=870924
Comment:
    LIFE FOR SPECIES piedāvātais</t>
      </text>
    </comment>
    <comment ref="AJ1" authorId="1" shapeId="0" xr:uid="{B2CFA54E-1B89-43A2-A86E-82D7257F0B78}">
      <text>
        <t>[Threaded comment]
Your version of Excel allows you to read this threaded comment; however, any edits to it will get removed if the file is opened in a newer version of Excel. Learn more: https://go.microsoft.com/fwlink/?linkid=870924
Comment:
    1 - aizsargājama suga
2 - nav aizsargājama</t>
      </text>
    </comment>
  </commentList>
</comments>
</file>

<file path=xl/sharedStrings.xml><?xml version="1.0" encoding="utf-8"?>
<sst xmlns="http://schemas.openxmlformats.org/spreadsheetml/2006/main" count="51357" uniqueCount="23826">
  <si>
    <t>NPK (sortēšanai)</t>
  </si>
  <si>
    <t>Taksonimiskā grupa</t>
  </si>
  <si>
    <t>SDF Taksonomiskā grupa</t>
  </si>
  <si>
    <t>SPOT_HOST</t>
  </si>
  <si>
    <t>Ģints (latviski)</t>
  </si>
  <si>
    <t>Sugas epitets (latviski)</t>
  </si>
  <si>
    <t>Ģints (latīņu valodā)</t>
  </si>
  <si>
    <t>Sugas epitets (latīņu valodā)</t>
  </si>
  <si>
    <t>Pasuga (latīņu valodā)</t>
  </si>
  <si>
    <t>Suga LV, kopā 1</t>
  </si>
  <si>
    <t>Suga LV, kopā 2</t>
  </si>
  <si>
    <t>LAT, kopā</t>
  </si>
  <si>
    <t>Novecojis nosaukums, cits sinonīms vai tml.</t>
  </si>
  <si>
    <t>Nosaukums pēc jaunākās taksonomijas, sinonīms</t>
  </si>
  <si>
    <t>Nosaukums sugas ievadē</t>
  </si>
  <si>
    <t>Kods, DDPS Ozols</t>
  </si>
  <si>
    <t>UNIT_OZOLS</t>
  </si>
  <si>
    <t>IUCN LV kategorija, vienkāršota</t>
  </si>
  <si>
    <t>IUCN LV kategorija</t>
  </si>
  <si>
    <t>Neligzdojošo putnu IUCN LV kategorija, vienkāršota</t>
  </si>
  <si>
    <t>Neligzdojošo putnu IUCN LV kategorija</t>
  </si>
  <si>
    <t>Kods, ES direktīvas (novecojis)</t>
  </si>
  <si>
    <t>Labojumi (novecojuši)</t>
  </si>
  <si>
    <t>Kods, ielabots (novecojis)</t>
  </si>
  <si>
    <t>Kods, ES direktīva</t>
  </si>
  <si>
    <t>Name, ES direktīva</t>
  </si>
  <si>
    <t>Kods, Dabasdati.lv</t>
  </si>
  <si>
    <t>Kods, LVM dati</t>
  </si>
  <si>
    <t>Kods, GBIF</t>
  </si>
  <si>
    <t>Ģints LAT, abr.</t>
  </si>
  <si>
    <t>Suga LAT, abr.</t>
  </si>
  <si>
    <t>Sugas kods (%+3), kopā</t>
  </si>
  <si>
    <t>putni, abr., 6code</t>
  </si>
  <si>
    <t>putni, abr., DAP</t>
  </si>
  <si>
    <t>Primārā izcelsme</t>
  </si>
  <si>
    <t>Aizsargājamā suga</t>
  </si>
  <si>
    <t>MK. 396 (ĪAS - aizsargājama; IIĪAS - ierobežoti izmantojamās aizsargājamās; svītrots - sugas, kas iepriekš bijušas aizsargājamas)</t>
  </si>
  <si>
    <t>Punkts MK.396</t>
  </si>
  <si>
    <t>Ierobežotas pieejamības informācijas statuss; 1 - tiek piemērots</t>
  </si>
  <si>
    <t>Dzīvotņu direktīvas II pielikums; x - suga iekļauta; xR - reģionālā atkāpe</t>
  </si>
  <si>
    <t>Dzīvotņu direktīvas IV pielikums; x - suga iekļauta, xR - reģionālā atkāpe</t>
  </si>
  <si>
    <t>Dzīvotņu direktīvas V pielikums; 1 - suga iekļauta</t>
  </si>
  <si>
    <t>MK. 153 (ES prioritārās sugas); 1 - suga iekļauta</t>
  </si>
  <si>
    <t>MK. 940 (mikroliegumu noteikumi); 1 - suga iekļauta</t>
  </si>
  <si>
    <t>MK. 281 (Sanācijas noteikumi), grupa</t>
  </si>
  <si>
    <t>Padomes Regula Nr.338/97, pielikums</t>
  </si>
  <si>
    <t>CITES konvencija, pielikums</t>
  </si>
  <si>
    <t>Putnu direktīvas I pielikums; 1 - suga iekļauta</t>
  </si>
  <si>
    <t>Putnu direktīvas II pielikums; 1 - suga iekļauta</t>
  </si>
  <si>
    <t>MK. 421 (medību noteikumi); 1 - suga iekļauta</t>
  </si>
  <si>
    <t>Regula Nr. 1143/2014 (ES nozīmes invazīvā suga); 1 - ir iekļauta</t>
  </si>
  <si>
    <t>Nacionālās nozīmes invazīvā s sugas; 1 - iekļauta oficiālajā sarakstā; 2 - nav iekļauta oficiālajā sarakstā</t>
  </si>
  <si>
    <t>Latvijas Sarkanā grāmata (pēd.red.); kategorija</t>
  </si>
  <si>
    <t>ĪAS LIT vai EST vai SE (nepilnīgi dati)</t>
  </si>
  <si>
    <t>Baltijas reģiona SG, 1993 (ja ir kādā no valstīm, kas tur minētas, kādā no kategorijām)</t>
  </si>
  <si>
    <t>Eiropas SG (European Red List, IUCN kategorija)</t>
  </si>
  <si>
    <t xml:space="preserve">DMB (1 - 1.kategorijas speciālā, 2 - 2.kategorijas speciālā, 3 - nezināmas grupas speciālā, Ind - indikatorsuga </t>
  </si>
  <si>
    <t>Putnu ieraksta loģiskā izteiksme</t>
  </si>
  <si>
    <t>id</t>
  </si>
  <si>
    <t>taxonomy_group_txt</t>
  </si>
  <si>
    <t>species_group_sdf</t>
  </si>
  <si>
    <t>taxonomy_group</t>
  </si>
  <si>
    <t>genus_lv</t>
  </si>
  <si>
    <t>species_lv</t>
  </si>
  <si>
    <t>genus_latin</t>
  </si>
  <si>
    <t>species_latin</t>
  </si>
  <si>
    <t>subspecies_latin</t>
  </si>
  <si>
    <t>species_name_lv</t>
  </si>
  <si>
    <t>species_name_lv_2</t>
  </si>
  <si>
    <t>species_name_latin</t>
  </si>
  <si>
    <t>synonymous</t>
  </si>
  <si>
    <t>name_new_taxonomy</t>
  </si>
  <si>
    <t>namelabelunique</t>
  </si>
  <si>
    <t>code_ddps_ozols</t>
  </si>
  <si>
    <t>unit_code_ed_sdf</t>
  </si>
  <si>
    <t>iucn_lv_cat_simple</t>
  </si>
  <si>
    <t>iucn_lv_cat</t>
  </si>
  <si>
    <t>nonnestingbird_iucn_lv_cat_simp</t>
  </si>
  <si>
    <t>nonnestingbird_iucn_lv_cat</t>
  </si>
  <si>
    <t>code_es_old</t>
  </si>
  <si>
    <t>corrections_old</t>
  </si>
  <si>
    <t>code_corrected_old</t>
  </si>
  <si>
    <t>code_es</t>
  </si>
  <si>
    <t>name_es</t>
  </si>
  <si>
    <t>code_dabasdati</t>
  </si>
  <si>
    <t>code_lvm</t>
  </si>
  <si>
    <t>code_gbif</t>
  </si>
  <si>
    <t>genus_latin_abr</t>
  </si>
  <si>
    <t>species_latin_abr</t>
  </si>
  <si>
    <t>genus_species_latin_abr</t>
  </si>
  <si>
    <t>birds_abr_6code</t>
  </si>
  <si>
    <t>birds_abr_dap</t>
  </si>
  <si>
    <t>origin</t>
  </si>
  <si>
    <t>protect_status</t>
  </si>
  <si>
    <t>mk396</t>
  </si>
  <si>
    <t>mk396_point</t>
  </si>
  <si>
    <t>classified</t>
  </si>
  <si>
    <t>habitat_direct_annex_ii</t>
  </si>
  <si>
    <t>habitat_direct_annex_iv</t>
  </si>
  <si>
    <t>habitat_direct_annex_v</t>
  </si>
  <si>
    <t>mk153</t>
  </si>
  <si>
    <t>mk940</t>
  </si>
  <si>
    <t>mk281</t>
  </si>
  <si>
    <t>council_regulation_338_97_annex</t>
  </si>
  <si>
    <t>cites_conv_annex</t>
  </si>
  <si>
    <t>bird_direct_annex_i</t>
  </si>
  <si>
    <t>bird_direct_annex_ii</t>
  </si>
  <si>
    <t>mk421</t>
  </si>
  <si>
    <t>regulation_1143_2014</t>
  </si>
  <si>
    <t>invasive_lv</t>
  </si>
  <si>
    <t>latvia_red_list</t>
  </si>
  <si>
    <t>protect_neighbor</t>
  </si>
  <si>
    <t>baltic_red_list</t>
  </si>
  <si>
    <t>eu_red_list</t>
  </si>
  <si>
    <t>dmb</t>
  </si>
  <si>
    <t>birdrecordtype</t>
  </si>
  <si>
    <t>abinieki</t>
  </si>
  <si>
    <t>Ugunskrupis</t>
  </si>
  <si>
    <t>sarkanvēdera</t>
  </si>
  <si>
    <t>Bombina</t>
  </si>
  <si>
    <t>bombina</t>
  </si>
  <si>
    <t>Sarkanvēdera ugunskrupis</t>
  </si>
  <si>
    <t>Krupis sarkanvēdera</t>
  </si>
  <si>
    <t>Bombina bombina</t>
  </si>
  <si>
    <t>i</t>
  </si>
  <si>
    <t>VU</t>
  </si>
  <si>
    <t/>
  </si>
  <si>
    <t>OB_4C535929E7BE16B2CC653E4C492070E0</t>
  </si>
  <si>
    <t>AB001</t>
  </si>
  <si>
    <t>BOMBI</t>
  </si>
  <si>
    <t>BOM</t>
  </si>
  <si>
    <t>ĪA saraksts</t>
  </si>
  <si>
    <t>ĪAS</t>
  </si>
  <si>
    <t>4.5.</t>
  </si>
  <si>
    <t>x</t>
  </si>
  <si>
    <t>Krupis</t>
  </si>
  <si>
    <t>parastais</t>
  </si>
  <si>
    <t>Bufo</t>
  </si>
  <si>
    <t>bufo</t>
  </si>
  <si>
    <t>Parastais krupis</t>
  </si>
  <si>
    <t>Krupis parastais</t>
  </si>
  <si>
    <t>Bufo bufo</t>
  </si>
  <si>
    <t>LC</t>
  </si>
  <si>
    <t>OB_9C4126B1F1EED581B4216BB2FE55F709</t>
  </si>
  <si>
    <t>BUFO</t>
  </si>
  <si>
    <t>BUF</t>
  </si>
  <si>
    <t>cits avots</t>
  </si>
  <si>
    <t>smilšu</t>
  </si>
  <si>
    <t>calamita</t>
  </si>
  <si>
    <t>Smilšu krupis</t>
  </si>
  <si>
    <t>Krupis smilšu</t>
  </si>
  <si>
    <t>Bufo calamita</t>
  </si>
  <si>
    <t>Epidalea calamita</t>
  </si>
  <si>
    <t>EN</t>
  </si>
  <si>
    <t>Don't use (1202) for new entry, use (6284) instead</t>
  </si>
  <si>
    <t>OB_2370D7ED82C685AEDC532FE89482A3C9</t>
  </si>
  <si>
    <t>AB002</t>
  </si>
  <si>
    <t>CAL</t>
  </si>
  <si>
    <t>4.2.</t>
  </si>
  <si>
    <t>zaļais</t>
  </si>
  <si>
    <t>viridis</t>
  </si>
  <si>
    <t>Zaļais krupis</t>
  </si>
  <si>
    <t>Krupis zaļais</t>
  </si>
  <si>
    <t>Bufo viridis</t>
  </si>
  <si>
    <t>Bufotes viridis</t>
  </si>
  <si>
    <t>OB_AE20466497BBEEF3A76F494159DB57D7</t>
  </si>
  <si>
    <t>VIR</t>
  </si>
  <si>
    <t>4.3.</t>
  </si>
  <si>
    <t>Kokvarde</t>
  </si>
  <si>
    <t>Hyla</t>
  </si>
  <si>
    <t>arborea</t>
  </si>
  <si>
    <t>Hyla arborea</t>
  </si>
  <si>
    <t>Hyla orientalis</t>
  </si>
  <si>
    <t>Hyla orientalis - Austrumu kokvarde; H.arborea nu ir sugu komplekss, kurā "arborea" attiecina uz centrāleiropas populācijām (Stock M. etal. 2008. Mitochondrial and nuclear phylogeny of circum-Mediterranean tree frogs from the Hyla arborea group // Molecular Phylogenetics and Evolution 49(3):1019-24)</t>
  </si>
  <si>
    <t>NT</t>
  </si>
  <si>
    <t>OB_D9E32986F400D5E68C51A92D669206C8</t>
  </si>
  <si>
    <t>AB004</t>
  </si>
  <si>
    <t>HYLA</t>
  </si>
  <si>
    <t>ARB</t>
  </si>
  <si>
    <t>4.1.</t>
  </si>
  <si>
    <t>Tritons</t>
  </si>
  <si>
    <t>mazais</t>
  </si>
  <si>
    <t>Lissotriton</t>
  </si>
  <si>
    <t>vulgaris</t>
  </si>
  <si>
    <t>Mazais tritons</t>
  </si>
  <si>
    <t>Tritons mazais</t>
  </si>
  <si>
    <t>Lissotriton vulgaris</t>
  </si>
  <si>
    <t>Triturus vulgaris</t>
  </si>
  <si>
    <t>OB_FB629004D689CBB3A8A6F00DC3FBD944</t>
  </si>
  <si>
    <t>LISSO</t>
  </si>
  <si>
    <t>VUL</t>
  </si>
  <si>
    <t>Varžukrupis</t>
  </si>
  <si>
    <t>brūnais</t>
  </si>
  <si>
    <t>Pelobates</t>
  </si>
  <si>
    <t>fuscus</t>
  </si>
  <si>
    <t>Brūnais varžkrupis</t>
  </si>
  <si>
    <t>Varžukrupis brūnais</t>
  </si>
  <si>
    <t>Pelobates fuscus</t>
  </si>
  <si>
    <t>OB_E58A16DBAE72C24B3FC708319ABB23FD</t>
  </si>
  <si>
    <t>AB005</t>
  </si>
  <si>
    <t>PELOB</t>
  </si>
  <si>
    <t>FUS</t>
  </si>
  <si>
    <t>4.6.</t>
  </si>
  <si>
    <t>nav</t>
  </si>
  <si>
    <t>Zaļā varde</t>
  </si>
  <si>
    <t>sp.</t>
  </si>
  <si>
    <t>Pelophylax</t>
  </si>
  <si>
    <t>Zaļā varde sp.</t>
  </si>
  <si>
    <t>Pelophylax sp.</t>
  </si>
  <si>
    <t>OB_A0907F719DDFE0D435BCD92E8D08AAC5</t>
  </si>
  <si>
    <t>PELOP</t>
  </si>
  <si>
    <t>SP</t>
  </si>
  <si>
    <t>Varde</t>
  </si>
  <si>
    <t>purva</t>
  </si>
  <si>
    <t>Rana</t>
  </si>
  <si>
    <t>arvalis</t>
  </si>
  <si>
    <t>Purva varde</t>
  </si>
  <si>
    <t>Varde purva</t>
  </si>
  <si>
    <t>Rana arvalis</t>
  </si>
  <si>
    <t>OB_039228105ED42EC68C1634223D7332C7</t>
  </si>
  <si>
    <t>AB010</t>
  </si>
  <si>
    <t>RANA</t>
  </si>
  <si>
    <t>ARV</t>
  </si>
  <si>
    <t>NAV</t>
  </si>
  <si>
    <t>zaļā</t>
  </si>
  <si>
    <t>esculenta</t>
  </si>
  <si>
    <t>Varde zaļā</t>
  </si>
  <si>
    <t>Rana esculenta</t>
  </si>
  <si>
    <t>Pelophylax esculentus</t>
  </si>
  <si>
    <t>OB_65BD192FCF61807813E8254966DFD6D1</t>
  </si>
  <si>
    <t>ESC</t>
  </si>
  <si>
    <t>dīķa</t>
  </si>
  <si>
    <t>lessonae</t>
  </si>
  <si>
    <t>Dīķa varde</t>
  </si>
  <si>
    <t>Varde dīķa</t>
  </si>
  <si>
    <t>Pelophylax lessonae</t>
  </si>
  <si>
    <t>Rana lessonae</t>
  </si>
  <si>
    <t>OB_8185FB66580EF65D1C1510B003EF931C</t>
  </si>
  <si>
    <t>AB007</t>
  </si>
  <si>
    <t>LES</t>
  </si>
  <si>
    <t>ezera</t>
  </si>
  <si>
    <t>ridibunda</t>
  </si>
  <si>
    <t>Ezera varde</t>
  </si>
  <si>
    <t>Varde ezera</t>
  </si>
  <si>
    <t>Rana ridibunda</t>
  </si>
  <si>
    <t>Pelophylax ridibundus</t>
  </si>
  <si>
    <t>sinonīms Pelophylax ridibundus</t>
  </si>
  <si>
    <t>OB_EDAE43FEA04126E9AF05B9B397160A7D</t>
  </si>
  <si>
    <t>RID</t>
  </si>
  <si>
    <t xml:space="preserve">parastā </t>
  </si>
  <si>
    <t>temporaria</t>
  </si>
  <si>
    <t>Parastā varde</t>
  </si>
  <si>
    <t>Varde parastā</t>
  </si>
  <si>
    <t>Rana temporaria</t>
  </si>
  <si>
    <t>OB_50D30E3517DE592CC57825EAD3E7D75B</t>
  </si>
  <si>
    <t>AB009</t>
  </si>
  <si>
    <t>TEM</t>
  </si>
  <si>
    <t>lielais</t>
  </si>
  <si>
    <t>Triturus</t>
  </si>
  <si>
    <t>cristatus</t>
  </si>
  <si>
    <t>Lielais tritons</t>
  </si>
  <si>
    <t>Tritons lielais</t>
  </si>
  <si>
    <t>Triturus cristatus</t>
  </si>
  <si>
    <t>Triturus cristatus (Triturus cristatus cristatus)</t>
  </si>
  <si>
    <t>OB_AB6CA356BEF2D714436A6D4C5E90F4BD</t>
  </si>
  <si>
    <t>AB006</t>
  </si>
  <si>
    <t>TRITU</t>
  </si>
  <si>
    <t>CRI</t>
  </si>
  <si>
    <t>4.4.</t>
  </si>
  <si>
    <t>bezmugurkaulnieki</t>
  </si>
  <si>
    <t>Raibsprīžmetis</t>
  </si>
  <si>
    <t>ievu</t>
  </si>
  <si>
    <t>Abraxas</t>
  </si>
  <si>
    <t>sylvata</t>
  </si>
  <si>
    <t>Ievu raibsprīžmetis</t>
  </si>
  <si>
    <t>Raibsprīžmetis ievu</t>
  </si>
  <si>
    <t>Abraxas sylvata</t>
  </si>
  <si>
    <t>OB_20F11F0BE85D3AE1DA6187CA6CEC5628</t>
  </si>
  <si>
    <t>ABRAX</t>
  </si>
  <si>
    <t>SYL</t>
  </si>
  <si>
    <t>DDPS "Ozols"</t>
  </si>
  <si>
    <t>Adatgliemezis</t>
  </si>
  <si>
    <t>gludais</t>
  </si>
  <si>
    <t>Platyla</t>
  </si>
  <si>
    <t>polita</t>
  </si>
  <si>
    <t>Gludais adatgliemezis</t>
  </si>
  <si>
    <t>Adatgliemezis gludais</t>
  </si>
  <si>
    <t>Platyla polita</t>
  </si>
  <si>
    <t>Acicula polita</t>
  </si>
  <si>
    <t>OB_9C180EB5620135B0CAC47A7EE66CAA6E</t>
  </si>
  <si>
    <t>BE001</t>
  </si>
  <si>
    <t>ACICU</t>
  </si>
  <si>
    <t>POL</t>
  </si>
  <si>
    <t>5.1.</t>
  </si>
  <si>
    <t>Tīklkode</t>
  </si>
  <si>
    <t>laku</t>
  </si>
  <si>
    <t>Acrolepiopis</t>
  </si>
  <si>
    <t>betulella</t>
  </si>
  <si>
    <t>Laku tīklkode</t>
  </si>
  <si>
    <t>Tīklkode laku</t>
  </si>
  <si>
    <t>Acrolepiopis betulella</t>
  </si>
  <si>
    <t>BE106</t>
  </si>
  <si>
    <t>ACROL</t>
  </si>
  <si>
    <t>BET</t>
  </si>
  <si>
    <t>Anketas</t>
  </si>
  <si>
    <t>Micīšgliemezis</t>
  </si>
  <si>
    <t>Acroloxus</t>
  </si>
  <si>
    <t>lacustris</t>
  </si>
  <si>
    <t>Ezera micīšgliemezis</t>
  </si>
  <si>
    <t>Micīšgliemezis ezera</t>
  </si>
  <si>
    <t>Acroloxus lacustris</t>
  </si>
  <si>
    <t>OB_0A9010EF7DFD09C487A3BDA2EDF69D53</t>
  </si>
  <si>
    <t>BE131</t>
  </si>
  <si>
    <t>LAC</t>
  </si>
  <si>
    <t>Svītrots ĪAS</t>
  </si>
  <si>
    <t>5.48. </t>
  </si>
  <si>
    <t>Pelēkpūcīte</t>
  </si>
  <si>
    <t>skābeņu</t>
  </si>
  <si>
    <t>Acronicta</t>
  </si>
  <si>
    <t>rumicis</t>
  </si>
  <si>
    <t>Skābeņu pelēkpūcīte</t>
  </si>
  <si>
    <t>Pelēkpūcīte skābeņu</t>
  </si>
  <si>
    <t>Acronicta rumicis</t>
  </si>
  <si>
    <t>OB_978032239718988F8275FF66B0DE9AA6</t>
  </si>
  <si>
    <t>ACRON</t>
  </si>
  <si>
    <t>RUM</t>
  </si>
  <si>
    <t>Gludspolīte</t>
  </si>
  <si>
    <t>sārtā</t>
  </si>
  <si>
    <t>Aegopinella</t>
  </si>
  <si>
    <t>nitidula</t>
  </si>
  <si>
    <t>Sārtā gludspolīte</t>
  </si>
  <si>
    <t>Gludspolīte sārtā</t>
  </si>
  <si>
    <t>Aegopinella nitidula</t>
  </si>
  <si>
    <t>OB_710872F195AFE1726F90C7B304F4BB5C</t>
  </si>
  <si>
    <t>BE107</t>
  </si>
  <si>
    <t>AEGOP</t>
  </si>
  <si>
    <t>NIT</t>
  </si>
  <si>
    <t>Dižspāre</t>
  </si>
  <si>
    <t>rudā</t>
  </si>
  <si>
    <t>Aeshna</t>
  </si>
  <si>
    <t>isoceles</t>
  </si>
  <si>
    <t>Rudā dižspāre</t>
  </si>
  <si>
    <t>Dižspāre rudā</t>
  </si>
  <si>
    <t>Aeshna isoceles</t>
  </si>
  <si>
    <t>Aeshna isoceles (Müller, 1767)</t>
  </si>
  <si>
    <t>OB_326A6C41ADA9D9066BB0AAD20C589DDC</t>
  </si>
  <si>
    <t>BE109</t>
  </si>
  <si>
    <t>AESHN</t>
  </si>
  <si>
    <t>ISO</t>
  </si>
  <si>
    <t>5.21.</t>
  </si>
  <si>
    <t>dienvidu</t>
  </si>
  <si>
    <t>mixta</t>
  </si>
  <si>
    <t>Dienvidu dižspāre</t>
  </si>
  <si>
    <t>Dižspāre dienvidu</t>
  </si>
  <si>
    <t>Aeshna mixta</t>
  </si>
  <si>
    <t>Aeshna mixta Latreille, 1805</t>
  </si>
  <si>
    <t>OB_D9461A9BFCF3A1B94F2E4718FFD12EF4</t>
  </si>
  <si>
    <t>BE110</t>
  </si>
  <si>
    <t>MIX</t>
  </si>
  <si>
    <t>5.19.</t>
  </si>
  <si>
    <t>brūnā</t>
  </si>
  <si>
    <t>grandis</t>
  </si>
  <si>
    <t>Brūnā dižspāre</t>
  </si>
  <si>
    <t>Dižspāre brūnā</t>
  </si>
  <si>
    <t>Aeshna grandis</t>
  </si>
  <si>
    <t>OB_F7938F8152C53E3D8A6F69BF4B62B265</t>
  </si>
  <si>
    <t>GRA</t>
  </si>
  <si>
    <t>Aeschna</t>
  </si>
  <si>
    <t>Zaļā dižspāre</t>
  </si>
  <si>
    <t>Dižspāre zaļā</t>
  </si>
  <si>
    <t>Aeshna viridis</t>
  </si>
  <si>
    <t>Aeshna viridis Eversmann, 1836</t>
  </si>
  <si>
    <t>OB_1AB6A70050EED0552E58A722D1243FFB</t>
  </si>
  <si>
    <t>BE002</t>
  </si>
  <si>
    <t>5.22.</t>
  </si>
  <si>
    <t>Koksprīžmetis</t>
  </si>
  <si>
    <t>mazais alkšņu</t>
  </si>
  <si>
    <t>Aethalura</t>
  </si>
  <si>
    <t>punctulata</t>
  </si>
  <si>
    <t>Mazais alkšņu koksprīžmetis</t>
  </si>
  <si>
    <t>Koksprīžmetis mazais alkšņu</t>
  </si>
  <si>
    <t>Aethalura punctulata</t>
  </si>
  <si>
    <t>OB_5465668A52061610E9358AFFE6C371A8</t>
  </si>
  <si>
    <t>AETHA</t>
  </si>
  <si>
    <t>PUN</t>
  </si>
  <si>
    <t>Kailvabole</t>
  </si>
  <si>
    <t>gļotsēņu</t>
  </si>
  <si>
    <t>Agathidium</t>
  </si>
  <si>
    <t>pulchellum</t>
  </si>
  <si>
    <t>Gļotsēņu kailvabole</t>
  </si>
  <si>
    <t>Kailvabole gļotsēņu</t>
  </si>
  <si>
    <t>Agathidium pulchellum</t>
  </si>
  <si>
    <t>BE132</t>
  </si>
  <si>
    <t>AGATH</t>
  </si>
  <si>
    <t>PUL</t>
  </si>
  <si>
    <t>Raibenis</t>
  </si>
  <si>
    <t>acainais</t>
  </si>
  <si>
    <t>Aglais</t>
  </si>
  <si>
    <t>io</t>
  </si>
  <si>
    <t>Acainais raibenis</t>
  </si>
  <si>
    <t>Raibenis acainais</t>
  </si>
  <si>
    <t>Aglais io</t>
  </si>
  <si>
    <t>OB_2EC548E4D2F122B0E0CDEAEF98E40837</t>
  </si>
  <si>
    <t>AGLAI</t>
  </si>
  <si>
    <t>IO</t>
  </si>
  <si>
    <t>nātru</t>
  </si>
  <si>
    <t>urticae</t>
  </si>
  <si>
    <t>Nātru raibenis</t>
  </si>
  <si>
    <t>Raibenis nātru</t>
  </si>
  <si>
    <t>Aglais urticae</t>
  </si>
  <si>
    <t>OB_AED5FAD3D5D02DF026F207BF5821B66B</t>
  </si>
  <si>
    <t>URT</t>
  </si>
  <si>
    <t>Pāvacis</t>
  </si>
  <si>
    <t>rudais</t>
  </si>
  <si>
    <t>Aglia</t>
  </si>
  <si>
    <t>tau</t>
  </si>
  <si>
    <t>Rudais pāvacis</t>
  </si>
  <si>
    <t>Pāvacis rudais</t>
  </si>
  <si>
    <t>Aglia tau</t>
  </si>
  <si>
    <t>OB_B618CED5A7A2C558A634459E1E355607</t>
  </si>
  <si>
    <t>BE111</t>
  </si>
  <si>
    <t>AGLIA</t>
  </si>
  <si>
    <t>TAU</t>
  </si>
  <si>
    <t>Plakankode</t>
  </si>
  <si>
    <t>zeltlapju</t>
  </si>
  <si>
    <t>Agonopterix</t>
  </si>
  <si>
    <t>bipunctosa</t>
  </si>
  <si>
    <t>Zeltlapju plakankode</t>
  </si>
  <si>
    <t>Plakankode zeltlapju</t>
  </si>
  <si>
    <t>Agonopterix bipunctosa</t>
  </si>
  <si>
    <t>BE112</t>
  </si>
  <si>
    <t>AGONO</t>
  </si>
  <si>
    <t>BIP</t>
  </si>
  <si>
    <t>Skrejvabole</t>
  </si>
  <si>
    <t>deguma</t>
  </si>
  <si>
    <t>Agonum</t>
  </si>
  <si>
    <t>quadripunctatum</t>
  </si>
  <si>
    <t>Deguma skrejvabole</t>
  </si>
  <si>
    <t>Skrejvabole deguma</t>
  </si>
  <si>
    <t>Agonum quadripunctatum</t>
  </si>
  <si>
    <t>Sericoda quadripunctata</t>
  </si>
  <si>
    <t>OB_SPECIE_9583</t>
  </si>
  <si>
    <t>BE133</t>
  </si>
  <si>
    <t>AGONU</t>
  </si>
  <si>
    <t>QUA</t>
  </si>
  <si>
    <t>Krāšņvabole</t>
  </si>
  <si>
    <t>šaurspārnu</t>
  </si>
  <si>
    <t>Agrilus</t>
  </si>
  <si>
    <t>biguttatus</t>
  </si>
  <si>
    <t>Šaurspārnu krāšņvabole</t>
  </si>
  <si>
    <t>Krāšņvabole šaurspārnu</t>
  </si>
  <si>
    <t>Agrilus biguttatus</t>
  </si>
  <si>
    <t>OB_9FE1530EB12F116A0381E00BBA8B477E</t>
  </si>
  <si>
    <t>BE134</t>
  </si>
  <si>
    <t>AGRIL</t>
  </si>
  <si>
    <t>BIG</t>
  </si>
  <si>
    <t>Šaurspārnkrāšņvabole</t>
  </si>
  <si>
    <t>pīlādžu</t>
  </si>
  <si>
    <t>mendax</t>
  </si>
  <si>
    <t>Pīlādžu šaurspārnkrāšņvabole</t>
  </si>
  <si>
    <t>Šaurspārnkrāšņvabole pīlādžu</t>
  </si>
  <si>
    <t>Agrilus mendax</t>
  </si>
  <si>
    <t>BE135</t>
  </si>
  <si>
    <t>MEN</t>
  </si>
  <si>
    <t>Zilenītis</t>
  </si>
  <si>
    <t>esparsetu</t>
  </si>
  <si>
    <t>Polyommatus</t>
  </si>
  <si>
    <t>damon</t>
  </si>
  <si>
    <t>Esparsetu zilenītis</t>
  </si>
  <si>
    <t>Zilenītis esparsetu</t>
  </si>
  <si>
    <t>Polyommatus damon</t>
  </si>
  <si>
    <t>Agrodiadetus damon</t>
  </si>
  <si>
    <t>RE</t>
  </si>
  <si>
    <t>OB_C2D6ED275B661B6EEB82F306EBB438DD</t>
  </si>
  <si>
    <t>BE003</t>
  </si>
  <si>
    <t>AGROD</t>
  </si>
  <si>
    <t>DAM</t>
  </si>
  <si>
    <t>5.128.</t>
  </si>
  <si>
    <t>Zāļsvilnis</t>
  </si>
  <si>
    <t>Agrotera</t>
  </si>
  <si>
    <t>nemoralis</t>
  </si>
  <si>
    <t>Agrotera nemoralis</t>
  </si>
  <si>
    <t>Zāļsvilnis (Agrotera nemoralis)</t>
  </si>
  <si>
    <t>OB_60A470A29B0D8988D8C2826C24522454</t>
  </si>
  <si>
    <t>AGROT</t>
  </si>
  <si>
    <t>NEM</t>
  </si>
  <si>
    <t>Jātnieciņš</t>
  </si>
  <si>
    <t>melnais</t>
  </si>
  <si>
    <t>Amblyjoppa</t>
  </si>
  <si>
    <t>proteus</t>
  </si>
  <si>
    <t>Melnais jātnieciņš</t>
  </si>
  <si>
    <t>Jātnieciņš melnais</t>
  </si>
  <si>
    <t>Amblyjoppa proteus</t>
  </si>
  <si>
    <t>BE113</t>
  </si>
  <si>
    <t>AMBLY</t>
  </si>
  <si>
    <t>PRO</t>
  </si>
  <si>
    <t>Ūdensspolīte</t>
  </si>
  <si>
    <t>ribainā</t>
  </si>
  <si>
    <t>Gyraulus</t>
  </si>
  <si>
    <t>crista</t>
  </si>
  <si>
    <t>Ribainā ūdensspolīte</t>
  </si>
  <si>
    <t>Ūdensspolīte ribainā</t>
  </si>
  <si>
    <t>Gyraulus crista</t>
  </si>
  <si>
    <t>Amiger crista</t>
  </si>
  <si>
    <t>Gyraulus crista (Linnaeus, 1758)</t>
  </si>
  <si>
    <t>OB_D3AC48784FA6D224098B86D8D13E6476</t>
  </si>
  <si>
    <t>BE143</t>
  </si>
  <si>
    <t>ARMIG</t>
  </si>
  <si>
    <t>5.104. </t>
  </si>
  <si>
    <t>Lācītis</t>
  </si>
  <si>
    <t>pelašķu</t>
  </si>
  <si>
    <t>Ammobiota</t>
  </si>
  <si>
    <t>festiva</t>
  </si>
  <si>
    <t>Pelašķu lācītis</t>
  </si>
  <si>
    <t>Lācītis pelašķu</t>
  </si>
  <si>
    <t>Ammobiota festiva</t>
  </si>
  <si>
    <t>Arctia festiva</t>
  </si>
  <si>
    <t>OB_1BFAE12B1E3BB4330EE8EADA0C0F338B</t>
  </si>
  <si>
    <t>BE114</t>
  </si>
  <si>
    <t>AMMOB</t>
  </si>
  <si>
    <t>FES</t>
  </si>
  <si>
    <t>5.44. </t>
  </si>
  <si>
    <t>Sprakšķis</t>
  </si>
  <si>
    <t>iesarkanais</t>
  </si>
  <si>
    <t>Ampedus</t>
  </si>
  <si>
    <t>erythrogonus</t>
  </si>
  <si>
    <t>Iesarkanais sprakšķis</t>
  </si>
  <si>
    <t>Sprakšķis iesarkanais</t>
  </si>
  <si>
    <t>Ampedus erythrogonus</t>
  </si>
  <si>
    <t>OB_A480B82CF5815A2493E0E310FFC9C1D2</t>
  </si>
  <si>
    <t>BE136</t>
  </si>
  <si>
    <t>AMPED</t>
  </si>
  <si>
    <t>ERY</t>
  </si>
  <si>
    <t xml:space="preserve">dzeltenmelnais </t>
  </si>
  <si>
    <t>tristis</t>
  </si>
  <si>
    <t>Dzeltenmelnais sprakšķis</t>
  </si>
  <si>
    <t xml:space="preserve">Sprakšķis dzeltenmelnais </t>
  </si>
  <si>
    <t>Ampedus tristis</t>
  </si>
  <si>
    <t>OB_9AC19B190EEF197086B4D36CB9010B1E</t>
  </si>
  <si>
    <t>BE137</t>
  </si>
  <si>
    <t>TRI</t>
  </si>
  <si>
    <t>Anania</t>
  </si>
  <si>
    <t>funebris</t>
  </si>
  <si>
    <t>Anania funebris</t>
  </si>
  <si>
    <t>Zāļsvilnis (Anania funebris)</t>
  </si>
  <si>
    <t>OB_D5CE966AA204601D035CDA12F5A5BE2F</t>
  </si>
  <si>
    <t>ANANI</t>
  </si>
  <si>
    <t>FUN</t>
  </si>
  <si>
    <t>karaliskā</t>
  </si>
  <si>
    <t>Anax</t>
  </si>
  <si>
    <t>imperator</t>
  </si>
  <si>
    <t>Karaliskā dižspāre</t>
  </si>
  <si>
    <t>Dižspāre karaliskā</t>
  </si>
  <si>
    <t>Anax imperator</t>
  </si>
  <si>
    <t>Anax imperator Leach, 1815</t>
  </si>
  <si>
    <t>OB_B824012CA869A8C9C8746A20B63B0FD9</t>
  </si>
  <si>
    <t>BE004</t>
  </si>
  <si>
    <t>ANAX</t>
  </si>
  <si>
    <t>IMP</t>
  </si>
  <si>
    <t>5.20.</t>
  </si>
  <si>
    <t>Partenopes</t>
  </si>
  <si>
    <t>parthenope</t>
  </si>
  <si>
    <t>Partenopes dižspāre</t>
  </si>
  <si>
    <t>Dižspāre Partenopes</t>
  </si>
  <si>
    <t>Anax parthenope</t>
  </si>
  <si>
    <t>OB_6B2EDF7710A7AAF48C726D7C99F775ED</t>
  </si>
  <si>
    <t>PAR</t>
  </si>
  <si>
    <t>mazā zalkteņu</t>
  </si>
  <si>
    <t>Anchinia</t>
  </si>
  <si>
    <t>cristalis</t>
  </si>
  <si>
    <t>Mazā Zalkteņu plakankode</t>
  </si>
  <si>
    <t>Plakankode mazā zalkteņu</t>
  </si>
  <si>
    <t>Anchinia cristalis</t>
  </si>
  <si>
    <t>Mazā zalkteņu plakankode</t>
  </si>
  <si>
    <t>BE115</t>
  </si>
  <si>
    <t>ANCHI</t>
  </si>
  <si>
    <t>lielā zalkteņu</t>
  </si>
  <si>
    <t>daphnella</t>
  </si>
  <si>
    <t>Lielā zalkteņu plakankode</t>
  </si>
  <si>
    <t>Plakankode lielā zalkteņu</t>
  </si>
  <si>
    <t>Anchinia daphnella</t>
  </si>
  <si>
    <t>OB_SPECIE_10167</t>
  </si>
  <si>
    <t>BE116</t>
  </si>
  <si>
    <t>DAP</t>
  </si>
  <si>
    <t>upes</t>
  </si>
  <si>
    <t>Ancylus</t>
  </si>
  <si>
    <t>fluviatilis</t>
  </si>
  <si>
    <t>Upes micīšgliemezis</t>
  </si>
  <si>
    <t>Micīšgliemezis upes</t>
  </si>
  <si>
    <t>Ancylus fluviatilis</t>
  </si>
  <si>
    <t>OB_B323B65FAC2284C916FD53C195785C96</t>
  </si>
  <si>
    <t>BE005</t>
  </si>
  <si>
    <t>ANCYL</t>
  </si>
  <si>
    <t>FLU</t>
  </si>
  <si>
    <t>5.49.</t>
  </si>
  <si>
    <t>Smilšbite</t>
  </si>
  <si>
    <t>zvīņotā</t>
  </si>
  <si>
    <t>Andrena</t>
  </si>
  <si>
    <t>curvungula</t>
  </si>
  <si>
    <t>Zvīņotā smilšbite</t>
  </si>
  <si>
    <t>Smilšbite zvīņotā</t>
  </si>
  <si>
    <t>Andrena curvungula</t>
  </si>
  <si>
    <t>DD</t>
  </si>
  <si>
    <t>BE117</t>
  </si>
  <si>
    <t>ANDRE</t>
  </si>
  <si>
    <t>CUR</t>
  </si>
  <si>
    <t>Laupītājmuša</t>
  </si>
  <si>
    <t>melnā</t>
  </si>
  <si>
    <t>Andrenosoma</t>
  </si>
  <si>
    <t>atrum</t>
  </si>
  <si>
    <t>Melnā laupītājmuša</t>
  </si>
  <si>
    <t>Laupītājmuša melnā</t>
  </si>
  <si>
    <t>Andrenosoma atrum</t>
  </si>
  <si>
    <t>OB_9EEB48C245006C38FE86C0940C663FDE</t>
  </si>
  <si>
    <t>BE118</t>
  </si>
  <si>
    <t>ATR</t>
  </si>
  <si>
    <t>Bezzobe</t>
  </si>
  <si>
    <t>dižā</t>
  </si>
  <si>
    <t>Anodonta</t>
  </si>
  <si>
    <t>cygnea</t>
  </si>
  <si>
    <t>Dižā bezzobe</t>
  </si>
  <si>
    <t>Bezzobe dižā</t>
  </si>
  <si>
    <t>Anodonta cygnea</t>
  </si>
  <si>
    <t>OB_7FE186DEAC45B2278CDF513016869523</t>
  </si>
  <si>
    <t>BE139</t>
  </si>
  <si>
    <t>ANODO</t>
  </si>
  <si>
    <t>CYG</t>
  </si>
  <si>
    <t>5.6.</t>
  </si>
  <si>
    <t>Bezzobe sp.</t>
  </si>
  <si>
    <t>Anodonta sp.</t>
  </si>
  <si>
    <t>OB_06E735107057AFCD4D40D3C2CC9DBEAD</t>
  </si>
  <si>
    <t>Celmgrauzis</t>
  </si>
  <si>
    <t>sešplankumu</t>
  </si>
  <si>
    <t>Anoplodera</t>
  </si>
  <si>
    <t>sexguttata</t>
  </si>
  <si>
    <t>Sešplankumu celmgrauzis</t>
  </si>
  <si>
    <t>Celmgrauzis sešplankumu</t>
  </si>
  <si>
    <t>Anoplodera sexguttata</t>
  </si>
  <si>
    <t>OB_8D7401EEE8FDC34BE460EDD8E984C656</t>
  </si>
  <si>
    <t>BE006</t>
  </si>
  <si>
    <t>ANOPL</t>
  </si>
  <si>
    <t>SEX</t>
  </si>
  <si>
    <t>5.10.</t>
  </si>
  <si>
    <t>ind</t>
  </si>
  <si>
    <t>variicornis</t>
  </si>
  <si>
    <t>Anoplodera variicornis</t>
  </si>
  <si>
    <t>Celmgrauzis (Anoplodera variicornis)</t>
  </si>
  <si>
    <t>VAR</t>
  </si>
  <si>
    <t>Anthaxia</t>
  </si>
  <si>
    <t>similis</t>
  </si>
  <si>
    <t>Anthaxia similis</t>
  </si>
  <si>
    <t>Krāšņvabole (Anthaxia similis)</t>
  </si>
  <si>
    <t>BE141</t>
  </si>
  <si>
    <t>ANTHA</t>
  </si>
  <si>
    <t>SIM</t>
  </si>
  <si>
    <t>Baltenis</t>
  </si>
  <si>
    <t>ķērsu</t>
  </si>
  <si>
    <t>Anthocharis</t>
  </si>
  <si>
    <t>cardamines</t>
  </si>
  <si>
    <t>Ķērsu baltenis</t>
  </si>
  <si>
    <t>Baltenis ķērsu</t>
  </si>
  <si>
    <t>Anthocharis cardamines</t>
  </si>
  <si>
    <t>OB_605BE1DA69AC23A60B94C28BC35F09BA</t>
  </si>
  <si>
    <t>ANTHO</t>
  </si>
  <si>
    <t>CAR</t>
  </si>
  <si>
    <t>Pūkbites</t>
  </si>
  <si>
    <t>Anthophoridae</t>
  </si>
  <si>
    <t>Pūkbites sp.</t>
  </si>
  <si>
    <t>Anthophoridae sp.</t>
  </si>
  <si>
    <t>Māņskorpions</t>
  </si>
  <si>
    <t>dobumu</t>
  </si>
  <si>
    <t>Anthrenochernes</t>
  </si>
  <si>
    <t>stellae</t>
  </si>
  <si>
    <t>Dobumu māņskorpions</t>
  </si>
  <si>
    <t>Māņskorpions dobumu</t>
  </si>
  <si>
    <t>Anthrenochernes stellae</t>
  </si>
  <si>
    <t>OB_SPECIE_10095</t>
  </si>
  <si>
    <t>BE007</t>
  </si>
  <si>
    <t>ANTHR</t>
  </si>
  <si>
    <t>STE</t>
  </si>
  <si>
    <t>5.137.</t>
  </si>
  <si>
    <t>Zaigraibenis</t>
  </si>
  <si>
    <t>apšu</t>
  </si>
  <si>
    <t>Apatura</t>
  </si>
  <si>
    <t>ilia</t>
  </si>
  <si>
    <t>Apšu zaigraibenis</t>
  </si>
  <si>
    <t>Zaigraibenis apšu</t>
  </si>
  <si>
    <t>Apatura ilia</t>
  </si>
  <si>
    <t>OB_92566AD435D2D9EE2773142648CF140C</t>
  </si>
  <si>
    <t>BE119</t>
  </si>
  <si>
    <t>APATU</t>
  </si>
  <si>
    <t>ILI</t>
  </si>
  <si>
    <t>5.124. </t>
  </si>
  <si>
    <t>kārklu</t>
  </si>
  <si>
    <t>iris</t>
  </si>
  <si>
    <t>Kārklu zaigraibenis</t>
  </si>
  <si>
    <t>Zaigraibenis kārklu</t>
  </si>
  <si>
    <t>Apatura iris</t>
  </si>
  <si>
    <t>OB_E80D6B5E99B2A7E32508770DC2F1BFCA</t>
  </si>
  <si>
    <t>BE120</t>
  </si>
  <si>
    <t>IRI</t>
  </si>
  <si>
    <t>5.125. </t>
  </si>
  <si>
    <t>Kluga</t>
  </si>
  <si>
    <t>jātnieciņš</t>
  </si>
  <si>
    <t>Aphanistes</t>
  </si>
  <si>
    <t>klugii</t>
  </si>
  <si>
    <t>Jātnieciņš kluga</t>
  </si>
  <si>
    <t>Kluga jātnieciņš</t>
  </si>
  <si>
    <t>Aphanistes klugii</t>
  </si>
  <si>
    <t>OB_98A355FFAACEE056D279582233726F8F</t>
  </si>
  <si>
    <t>BE121</t>
  </si>
  <si>
    <t>APHAN</t>
  </si>
  <si>
    <t>KLU</t>
  </si>
  <si>
    <t>Tinējs</t>
  </si>
  <si>
    <t>Aphelia</t>
  </si>
  <si>
    <t>unitana</t>
  </si>
  <si>
    <t>Aphelia unitana</t>
  </si>
  <si>
    <t>Tinējs (Aphelia unitana)</t>
  </si>
  <si>
    <t>APHEL</t>
  </si>
  <si>
    <t>UNI</t>
  </si>
  <si>
    <t>lapkoku</t>
  </si>
  <si>
    <t>Aporia</t>
  </si>
  <si>
    <t>crataegi</t>
  </si>
  <si>
    <t>Lapkoku baltenis</t>
  </si>
  <si>
    <t>Baltenis lapkoku</t>
  </si>
  <si>
    <t>Aporia crataegi</t>
  </si>
  <si>
    <t>OB_7158609A7C40AA8F8FE7131D18FDE354</t>
  </si>
  <si>
    <t>APORI</t>
  </si>
  <si>
    <t>CRA</t>
  </si>
  <si>
    <t>Mizasblakts</t>
  </si>
  <si>
    <t>degumu</t>
  </si>
  <si>
    <t>Aradus</t>
  </si>
  <si>
    <t>angularis</t>
  </si>
  <si>
    <t>Degumu mizasblakts</t>
  </si>
  <si>
    <t>Mizasblakts degumu</t>
  </si>
  <si>
    <t>Aradus angularis</t>
  </si>
  <si>
    <t>BE142</t>
  </si>
  <si>
    <t>ARADU</t>
  </si>
  <si>
    <t>ANG</t>
  </si>
  <si>
    <t>mazais nātru</t>
  </si>
  <si>
    <t>Araschnia</t>
  </si>
  <si>
    <t>levana</t>
  </si>
  <si>
    <t>Mazais nātru raibenis</t>
  </si>
  <si>
    <t>Raibenis mazais nātru</t>
  </si>
  <si>
    <t>Araschnia levana</t>
  </si>
  <si>
    <t>OB_20B5362E10B7CAE1DA2F44382BD42B33</t>
  </si>
  <si>
    <t>ARASC</t>
  </si>
  <si>
    <t>LEV</t>
  </si>
  <si>
    <t>Arctia</t>
  </si>
  <si>
    <t>villica</t>
  </si>
  <si>
    <t>Melnais lācītis</t>
  </si>
  <si>
    <t>Lācītis melnais</t>
  </si>
  <si>
    <t>Arctia villica</t>
  </si>
  <si>
    <t>OB_E0FA82098714FEB21465939243F44893</t>
  </si>
  <si>
    <t>BE008</t>
  </si>
  <si>
    <t>ARCTI</t>
  </si>
  <si>
    <t>VIL</t>
  </si>
  <si>
    <t>5.43.</t>
  </si>
  <si>
    <t>Ziemeļmakstene</t>
  </si>
  <si>
    <t>Ladogas</t>
  </si>
  <si>
    <t>Arctopsyche</t>
  </si>
  <si>
    <t>ladogensis</t>
  </si>
  <si>
    <t>Ladogas ziemeļmakstene</t>
  </si>
  <si>
    <t>Ziemeļmakstene Ladogas</t>
  </si>
  <si>
    <t>Arctopsyche ladogensis</t>
  </si>
  <si>
    <t>BE122</t>
  </si>
  <si>
    <t>ARCTO</t>
  </si>
  <si>
    <t>LAD</t>
  </si>
  <si>
    <t>Vilkzirneklis</t>
  </si>
  <si>
    <t>kāpu</t>
  </si>
  <si>
    <t>Arctosa</t>
  </si>
  <si>
    <t>cinerea</t>
  </si>
  <si>
    <t>Kāpu vilkzirneklis</t>
  </si>
  <si>
    <t>Vilkzirneklis kāpu</t>
  </si>
  <si>
    <t>Arctosa cinerea</t>
  </si>
  <si>
    <t>OB_73B7F0159562F3D4359CE220BF6A0831</t>
  </si>
  <si>
    <t>BE009</t>
  </si>
  <si>
    <t>CIN</t>
  </si>
  <si>
    <t>5.121.</t>
  </si>
  <si>
    <t>Zirneklis</t>
  </si>
  <si>
    <t>lapseņveida</t>
  </si>
  <si>
    <t>Argiope</t>
  </si>
  <si>
    <t>bruennichi</t>
  </si>
  <si>
    <t>Lapseņveida zirneklis</t>
  </si>
  <si>
    <t>Zirneklis lapseņveida</t>
  </si>
  <si>
    <t>Argiope bruennichi</t>
  </si>
  <si>
    <t>OB_64561BF98FCB4669495C1583CF4153B4</t>
  </si>
  <si>
    <t>AGRIO</t>
  </si>
  <si>
    <t>BRU</t>
  </si>
  <si>
    <t>lielais atraitnīšu</t>
  </si>
  <si>
    <t>Argynnis</t>
  </si>
  <si>
    <t>adippe</t>
  </si>
  <si>
    <t>Lielais atraitnīšu raibenis</t>
  </si>
  <si>
    <t>Raibenis lielais atraitnīšu</t>
  </si>
  <si>
    <t>Argynnis adippe</t>
  </si>
  <si>
    <t>OB_B9CD4DF31F9BA9D83EA633BFCA08DB39</t>
  </si>
  <si>
    <t>ARGYN</t>
  </si>
  <si>
    <t>ADI</t>
  </si>
  <si>
    <t>Sprīžmetis</t>
  </si>
  <si>
    <t>zileņu</t>
  </si>
  <si>
    <t>Arichanna</t>
  </si>
  <si>
    <t>melanaria</t>
  </si>
  <si>
    <t>Zileņu sprīžmetis</t>
  </si>
  <si>
    <t>Sprīžmetis zileņu</t>
  </si>
  <si>
    <t>Arichanna melanaria</t>
  </si>
  <si>
    <t>OB_4A7CA1C4DB47120EFC4B13AE0EB2E1FF</t>
  </si>
  <si>
    <t>ARICH</t>
  </si>
  <si>
    <t>MEL</t>
  </si>
  <si>
    <t>gandreņu</t>
  </si>
  <si>
    <t>Aricia</t>
  </si>
  <si>
    <t>eumedon</t>
  </si>
  <si>
    <t>Gandreņu zilenītis</t>
  </si>
  <si>
    <t>Zilenītis gandreņu</t>
  </si>
  <si>
    <t>Aricia eumedon</t>
  </si>
  <si>
    <t>OB_77D171B4964A74A8B9AF744AAF4D002F</t>
  </si>
  <si>
    <t>ARICI</t>
  </si>
  <si>
    <t>EUM</t>
  </si>
  <si>
    <t>Gartaustkode</t>
  </si>
  <si>
    <t>armēriju</t>
  </si>
  <si>
    <t>Aristotelia</t>
  </si>
  <si>
    <t>brizella</t>
  </si>
  <si>
    <t>Armēriju gartaustkode</t>
  </si>
  <si>
    <t>Gartaustkode armēriju</t>
  </si>
  <si>
    <t>Aristotelia brizella</t>
  </si>
  <si>
    <t>OB_SPECIE_9585</t>
  </si>
  <si>
    <t>BE123</t>
  </si>
  <si>
    <t>ARIST</t>
  </si>
  <si>
    <t>BRI</t>
  </si>
  <si>
    <t>krūkļu</t>
  </si>
  <si>
    <t>coeruleopictella</t>
  </si>
  <si>
    <t>Krūkļu gartaustkode</t>
  </si>
  <si>
    <t>Gartaustkode krūkļu</t>
  </si>
  <si>
    <t>Aristotelia coeruleopictella</t>
  </si>
  <si>
    <t>BE124</t>
  </si>
  <si>
    <t>COE</t>
  </si>
  <si>
    <t>Mitrenes</t>
  </si>
  <si>
    <t>Armadillidium</t>
  </si>
  <si>
    <t>Mitrenes sp.</t>
  </si>
  <si>
    <t>Armadillidium sp.</t>
  </si>
  <si>
    <t>OB_4E6505EE814DA779CAFEC60C98BC6B99</t>
  </si>
  <si>
    <t>ARMAD</t>
  </si>
  <si>
    <t>Koksngrauzis</t>
  </si>
  <si>
    <t>zaļais vītolu</t>
  </si>
  <si>
    <t>Aromia</t>
  </si>
  <si>
    <t>moschata</t>
  </si>
  <si>
    <t>Zaļais vītolu koksngrauzis</t>
  </si>
  <si>
    <t>Koksngrauzis vītolu zaļais</t>
  </si>
  <si>
    <t>Aromia moschata</t>
  </si>
  <si>
    <t>OB_A113B88D106A005CC9EBC52C629D9F90</t>
  </si>
  <si>
    <t>BE125</t>
  </si>
  <si>
    <t>AROMI</t>
  </si>
  <si>
    <t>MOS</t>
  </si>
  <si>
    <t>Asilus</t>
  </si>
  <si>
    <t>crabroniformis</t>
  </si>
  <si>
    <t>Lapseņveida laupītājmuša</t>
  </si>
  <si>
    <t>Laupītājmuša lapseņveida</t>
  </si>
  <si>
    <t>Asilus crabroniformis</t>
  </si>
  <si>
    <t>OB_8EFAFF79B195BEFE7C2606F5A8D128CB</t>
  </si>
  <si>
    <t>BE126</t>
  </si>
  <si>
    <t>ASILU</t>
  </si>
  <si>
    <t>5.45. </t>
  </si>
  <si>
    <t>Upesvēzis</t>
  </si>
  <si>
    <t>platspīļu</t>
  </si>
  <si>
    <t>Astacus</t>
  </si>
  <si>
    <t>astacus</t>
  </si>
  <si>
    <t>Platspīļu upesvēzis</t>
  </si>
  <si>
    <t>Upesvēzis platspīļu</t>
  </si>
  <si>
    <t>Astacus astacus</t>
  </si>
  <si>
    <t>OB_8B68590C99E358F7A3B7234837190A14</t>
  </si>
  <si>
    <t>BE010</t>
  </si>
  <si>
    <t>ASTAC</t>
  </si>
  <si>
    <t>AST</t>
  </si>
  <si>
    <t>IIĪAS</t>
  </si>
  <si>
    <t>2p.3.1.</t>
  </si>
  <si>
    <t>Vārpstiņgliemezis</t>
  </si>
  <si>
    <t>Balea</t>
  </si>
  <si>
    <t>biplicata</t>
  </si>
  <si>
    <t>Parastais vārpstiņgliemezis</t>
  </si>
  <si>
    <t>Vārpstiņgliemezis parastais</t>
  </si>
  <si>
    <t>Balea biplicata</t>
  </si>
  <si>
    <t>OB_34D1631756A76F0AEE21995589B0FBCD</t>
  </si>
  <si>
    <t>BALEA</t>
  </si>
  <si>
    <t>kraukleņu</t>
  </si>
  <si>
    <t>Baptria</t>
  </si>
  <si>
    <t>tibiale</t>
  </si>
  <si>
    <t>Kraukleņu sprīžmetis</t>
  </si>
  <si>
    <t>Sprīžmetis kraukleņu</t>
  </si>
  <si>
    <t>Baptria tibiale</t>
  </si>
  <si>
    <t>OB_F612B058A9F3B804ADE238088A43C940</t>
  </si>
  <si>
    <t>BE128</t>
  </si>
  <si>
    <t>BAPTR</t>
  </si>
  <si>
    <t>TIB</t>
  </si>
  <si>
    <t>5.97. </t>
  </si>
  <si>
    <t>Smecernieks</t>
  </si>
  <si>
    <t>Barynotus</t>
  </si>
  <si>
    <t>obscurus</t>
  </si>
  <si>
    <t>Barynotus obscurus</t>
  </si>
  <si>
    <t>Smecernieks (Barynotus obscurus)</t>
  </si>
  <si>
    <t>OB_107E8CAE2B2F7ABCFCDDC37B037B653D</t>
  </si>
  <si>
    <t>BARYN</t>
  </si>
  <si>
    <t>OBS</t>
  </si>
  <si>
    <t>ciešā</t>
  </si>
  <si>
    <t>Bathyomphalus</t>
  </si>
  <si>
    <t>contortus</t>
  </si>
  <si>
    <t>Ciešā ūdensspolīte</t>
  </si>
  <si>
    <t>Ūdensspolīte ciešā</t>
  </si>
  <si>
    <t>Bathyomphalus contortus</t>
  </si>
  <si>
    <t>OB_DFB2CD5A0168B064C05050766342B0CD</t>
  </si>
  <si>
    <t>BATHY</t>
  </si>
  <si>
    <t>CON</t>
  </si>
  <si>
    <t>Racējlapsene</t>
  </si>
  <si>
    <t>garlūpas</t>
  </si>
  <si>
    <t>Bembix</t>
  </si>
  <si>
    <t>rostrata</t>
  </si>
  <si>
    <t>Garlūpas racējlapsene</t>
  </si>
  <si>
    <t>Racējlapsene garlūpas</t>
  </si>
  <si>
    <t>Bembix rostrata</t>
  </si>
  <si>
    <t>OB_D155AA142C956DF71C7DB44F50929716</t>
  </si>
  <si>
    <t>BE011</t>
  </si>
  <si>
    <t>BEMBI</t>
  </si>
  <si>
    <t>ROS</t>
  </si>
  <si>
    <t>5.73.</t>
  </si>
  <si>
    <t>Vērpējsprīžmetis</t>
  </si>
  <si>
    <t>Biston</t>
  </si>
  <si>
    <t>lapponaria</t>
  </si>
  <si>
    <t>Zileņu vērpējsprīžmetis</t>
  </si>
  <si>
    <t>Vērpējsprīžmetis zileņu</t>
  </si>
  <si>
    <t>Biston lapponaria</t>
  </si>
  <si>
    <t>BE129</t>
  </si>
  <si>
    <t>BISTO</t>
  </si>
  <si>
    <t>LAP</t>
  </si>
  <si>
    <t>Melnulis</t>
  </si>
  <si>
    <t>pagrabu</t>
  </si>
  <si>
    <t>Blaps</t>
  </si>
  <si>
    <t>mortisaga</t>
  </si>
  <si>
    <t>Pagrabu melnulis</t>
  </si>
  <si>
    <t>Melnulis pagrabu</t>
  </si>
  <si>
    <t>Blaps mortisaga</t>
  </si>
  <si>
    <t>OB_94264035ED43554ED4C8B9FB5C690787</t>
  </si>
  <si>
    <t>BE130</t>
  </si>
  <si>
    <t>BLAPS</t>
  </si>
  <si>
    <t>MOR</t>
  </si>
  <si>
    <t>Purvraibenis</t>
  </si>
  <si>
    <t>mazais vijolīšu</t>
  </si>
  <si>
    <t>Boloria</t>
  </si>
  <si>
    <t>dia</t>
  </si>
  <si>
    <t>Mazais Vijolīšu purvraibenis</t>
  </si>
  <si>
    <t>Purvraibenis mazais vijolīšu</t>
  </si>
  <si>
    <t>Boloria dia</t>
  </si>
  <si>
    <t>Mazais vijolīšu purvraibenis</t>
  </si>
  <si>
    <t>OB_42C1B1FE24A1CAC3F5B74EC90C6A8C08</t>
  </si>
  <si>
    <t>BOLOR</t>
  </si>
  <si>
    <t>DIA</t>
  </si>
  <si>
    <t>sūreņu</t>
  </si>
  <si>
    <t>eunomia</t>
  </si>
  <si>
    <t>Sūreņu purvraibenis</t>
  </si>
  <si>
    <t>Purvraibenis sūreņu</t>
  </si>
  <si>
    <t>Boloria eunomia</t>
  </si>
  <si>
    <t>OB_099CC8E3CCCDB8D6889BAA0C11D48B17</t>
  </si>
  <si>
    <t>EUN</t>
  </si>
  <si>
    <t>agrais</t>
  </si>
  <si>
    <t>euphrosyne</t>
  </si>
  <si>
    <t>Agrais purvraibenis</t>
  </si>
  <si>
    <t>Purvraibenis agrais</t>
  </si>
  <si>
    <t>Boloria euphrosyne</t>
  </si>
  <si>
    <t>OB_099B00341503818CD4EB25B98B38DC1E</t>
  </si>
  <si>
    <t>EUP</t>
  </si>
  <si>
    <t>selene</t>
  </si>
  <si>
    <t>Parastais purvraibenis</t>
  </si>
  <si>
    <t>Purvraibenis parastais</t>
  </si>
  <si>
    <t>Boloria selene</t>
  </si>
  <si>
    <t>OB_DDBD4A06938EC09AED44E781DFD32FBF</t>
  </si>
  <si>
    <t>SEL</t>
  </si>
  <si>
    <t>Kamene</t>
  </si>
  <si>
    <t>lielacu</t>
  </si>
  <si>
    <t>Bombus</t>
  </si>
  <si>
    <t>confusus</t>
  </si>
  <si>
    <t>Lielacu kamene</t>
  </si>
  <si>
    <t>Kamene lielacu</t>
  </si>
  <si>
    <t>Bombus confusus</t>
  </si>
  <si>
    <t>Bombias confusus</t>
  </si>
  <si>
    <t>Bombus (Bombias) confusus Schenck, 1859</t>
  </si>
  <si>
    <t>BE012</t>
  </si>
  <si>
    <t>BOMBU</t>
  </si>
  <si>
    <t>5.31.</t>
  </si>
  <si>
    <t>ābolu</t>
  </si>
  <si>
    <t>pomorum</t>
  </si>
  <si>
    <t>Ābolu kamene</t>
  </si>
  <si>
    <t>Kamene ābolu</t>
  </si>
  <si>
    <t>Bombus pomorum</t>
  </si>
  <si>
    <t>BE144</t>
  </si>
  <si>
    <t>POM</t>
  </si>
  <si>
    <t>Šrenka</t>
  </si>
  <si>
    <t>schrencki</t>
  </si>
  <si>
    <t>Šrenka kamene</t>
  </si>
  <si>
    <t>Kamene Šrenka</t>
  </si>
  <si>
    <t>Bombus schrencki</t>
  </si>
  <si>
    <t>OB_SPECIE_8885</t>
  </si>
  <si>
    <t>BE145</t>
  </si>
  <si>
    <t>SCH</t>
  </si>
  <si>
    <t>Mizmīlis</t>
  </si>
  <si>
    <t>Šneidera</t>
  </si>
  <si>
    <t>Boros</t>
  </si>
  <si>
    <t>schneideri</t>
  </si>
  <si>
    <t>Šneidera mizmīlis</t>
  </si>
  <si>
    <t>Mizmīlis Šneidera</t>
  </si>
  <si>
    <t>Boros schneideri</t>
  </si>
  <si>
    <t>OB_21C077F9C8D595CADC2FB255F876AF9B</t>
  </si>
  <si>
    <t>BE013</t>
  </si>
  <si>
    <t>BOROS</t>
  </si>
  <si>
    <t>5.138.</t>
  </si>
  <si>
    <t>brūnvālīšu</t>
  </si>
  <si>
    <t>Brenthis</t>
  </si>
  <si>
    <t>ino</t>
  </si>
  <si>
    <t>Brūnvālīšu raibenis</t>
  </si>
  <si>
    <t>Raibenis brūnvālīšu</t>
  </si>
  <si>
    <t>Brenthis ino</t>
  </si>
  <si>
    <t>OB_DF1D5C2FADB1914060F093A87413DB11</t>
  </si>
  <si>
    <t>BRENT</t>
  </si>
  <si>
    <t>INO</t>
  </si>
  <si>
    <t>Broscus</t>
  </si>
  <si>
    <t>cephalotes</t>
  </si>
  <si>
    <t>Broscus cephalotes</t>
  </si>
  <si>
    <t>Skrejvabole (Broscus cephalotes)</t>
  </si>
  <si>
    <t>OB_BD79670F359C50D9FAA3013A1ED6B026</t>
  </si>
  <si>
    <t>BROSC</t>
  </si>
  <si>
    <t>CEP</t>
  </si>
  <si>
    <t>Peldvabole</t>
  </si>
  <si>
    <t>divkupru</t>
  </si>
  <si>
    <t>Brychius</t>
  </si>
  <si>
    <t>elevatus</t>
  </si>
  <si>
    <t>Divkupru peldvabole</t>
  </si>
  <si>
    <t>Peldvabole divkupru</t>
  </si>
  <si>
    <t>Brychius elevatus</t>
  </si>
  <si>
    <t>BE014</t>
  </si>
  <si>
    <t>BRYCH</t>
  </si>
  <si>
    <t>ELE</t>
  </si>
  <si>
    <t>5.51.</t>
  </si>
  <si>
    <t>Smiltājsisenis</t>
  </si>
  <si>
    <t>sarkanspārnu</t>
  </si>
  <si>
    <t>Bryodemella</t>
  </si>
  <si>
    <t>tuberculata</t>
  </si>
  <si>
    <t>Sarkanspārnu smiltājsisenis</t>
  </si>
  <si>
    <t>Smiltājsisenis sarkanspārnu</t>
  </si>
  <si>
    <t>Bryodemella tuberculata</t>
  </si>
  <si>
    <t>Bryodema tuberculatum</t>
  </si>
  <si>
    <t>BE146</t>
  </si>
  <si>
    <t>BRYOD</t>
  </si>
  <si>
    <t>TUB</t>
  </si>
  <si>
    <t>5.92. </t>
  </si>
  <si>
    <t>pelēkais</t>
  </si>
  <si>
    <t>Strigillaria</t>
  </si>
  <si>
    <t>cana</t>
  </si>
  <si>
    <t>Pelēkais vārpstiņgliemezis</t>
  </si>
  <si>
    <t>Vārpstiņgliemezis pelēkais</t>
  </si>
  <si>
    <t>Strigillaria cana</t>
  </si>
  <si>
    <t>Bulgarica cana</t>
  </si>
  <si>
    <t>OB_5C8EC5F0024E9F213101B68D529897E8</t>
  </si>
  <si>
    <t>BE015</t>
  </si>
  <si>
    <t>BULGA</t>
  </si>
  <si>
    <t>CAN</t>
  </si>
  <si>
    <t>5.116.</t>
  </si>
  <si>
    <t>deviņplankumu</t>
  </si>
  <si>
    <t>Buprestis</t>
  </si>
  <si>
    <t>novemmaculata</t>
  </si>
  <si>
    <t>Deviņplankumu krāšņvabole</t>
  </si>
  <si>
    <t>Krāšņvabole deviņplankumu</t>
  </si>
  <si>
    <t>Buprestis novemmaculata</t>
  </si>
  <si>
    <t>OB_B168A716212F522F9F407AF3BEC1EA78</t>
  </si>
  <si>
    <t>BE147</t>
  </si>
  <si>
    <t>BUPRE</t>
  </si>
  <si>
    <t>NOV</t>
  </si>
  <si>
    <t>astoņplankumu</t>
  </si>
  <si>
    <t>octoguttata</t>
  </si>
  <si>
    <t>Astoņplankumu krāšņvabole</t>
  </si>
  <si>
    <t>Krāšņvabole astoņplankumu</t>
  </si>
  <si>
    <t>Buprestis octoguttata</t>
  </si>
  <si>
    <t>OB_F947E10B079FDCADFA8A88AFE4259C1A</t>
  </si>
  <si>
    <t>BE148</t>
  </si>
  <si>
    <t>OCT</t>
  </si>
  <si>
    <t>Baltsprīžmetis</t>
  </si>
  <si>
    <t>bērzu</t>
  </si>
  <si>
    <t>Cabera</t>
  </si>
  <si>
    <t>exanthemata</t>
  </si>
  <si>
    <t>Bērzu baltsprīžmetis</t>
  </si>
  <si>
    <t>Baltsprīžmetis bērzu</t>
  </si>
  <si>
    <t>Cabera exanthemata</t>
  </si>
  <si>
    <t>OB_8DE90845B247A6D4BB446036818C8BF0</t>
  </si>
  <si>
    <t>CABER</t>
  </si>
  <si>
    <t>EXA</t>
  </si>
  <si>
    <t>alkšņu</t>
  </si>
  <si>
    <t>pusaria</t>
  </si>
  <si>
    <t>Alkšņu baltsprīžmetis</t>
  </si>
  <si>
    <t>Baltsprīžmetis alkšņu</t>
  </si>
  <si>
    <t>Cabera pusaria</t>
  </si>
  <si>
    <t>OB_AEFE25FF41715EA27DAFC155A8D1BCE7</t>
  </si>
  <si>
    <t>PUS</t>
  </si>
  <si>
    <t>Asmalis</t>
  </si>
  <si>
    <t>raupjais</t>
  </si>
  <si>
    <t>Calitys</t>
  </si>
  <si>
    <t>scabra</t>
  </si>
  <si>
    <t>Raupjais asmalis</t>
  </si>
  <si>
    <t>Asmalis raupjais</t>
  </si>
  <si>
    <t>Calitys scabra</t>
  </si>
  <si>
    <t>OB_E0A7F4505811BE62529DB478C4B10932</t>
  </si>
  <si>
    <t>BE149</t>
  </si>
  <si>
    <t>CALIT</t>
  </si>
  <si>
    <t>SCA</t>
  </si>
  <si>
    <t>Ēku Pelēkais</t>
  </si>
  <si>
    <t>koksngrauzis</t>
  </si>
  <si>
    <t>Callidium</t>
  </si>
  <si>
    <t>coriaceum</t>
  </si>
  <si>
    <t>Koksngrauzis ēku pelēkais</t>
  </si>
  <si>
    <t>Ēku Pelēkais koksngrauzis</t>
  </si>
  <si>
    <t>Callidium coriaceum</t>
  </si>
  <si>
    <t>OB_A21020A4544A989B90EDF950BEEF3C60</t>
  </si>
  <si>
    <t>CALID</t>
  </si>
  <si>
    <t>COR</t>
  </si>
  <si>
    <t>Callimorpha</t>
  </si>
  <si>
    <t>dominula</t>
  </si>
  <si>
    <t>Nātru lācītis</t>
  </si>
  <si>
    <t>Lācītis nātru</t>
  </si>
  <si>
    <t>Callimorpha dominula</t>
  </si>
  <si>
    <t>OB_A2D8C09487E9667ECA40C905745EE388</t>
  </si>
  <si>
    <t>BE150</t>
  </si>
  <si>
    <t>CALLI</t>
  </si>
  <si>
    <t>DOM</t>
  </si>
  <si>
    <t>Āboliņpūcīte</t>
  </si>
  <si>
    <t>pelēkā</t>
  </si>
  <si>
    <t>Callistege</t>
  </si>
  <si>
    <t>mi</t>
  </si>
  <si>
    <t>Pelēkā āboliņpūcīte</t>
  </si>
  <si>
    <t>Āboliņpūcīte pelēkā</t>
  </si>
  <si>
    <t>Callistege mi</t>
  </si>
  <si>
    <t>OB_7019A72F28005D5BF259B6C05A902FD3</t>
  </si>
  <si>
    <t>MI</t>
  </si>
  <si>
    <t>Astainītis</t>
  </si>
  <si>
    <t>aveņu</t>
  </si>
  <si>
    <t>Callophrys</t>
  </si>
  <si>
    <t>rubi</t>
  </si>
  <si>
    <t>Aveņu astainītis</t>
  </si>
  <si>
    <t>Astainītis aveņu</t>
  </si>
  <si>
    <t>Callophrys rubi</t>
  </si>
  <si>
    <t>OB_975B4D0104ECA0687AC27AF23B1A95C3</t>
  </si>
  <si>
    <t>CALLO</t>
  </si>
  <si>
    <t>RUB</t>
  </si>
  <si>
    <t>Kokskrējējs</t>
  </si>
  <si>
    <t>zaļganais</t>
  </si>
  <si>
    <t>Calosoma</t>
  </si>
  <si>
    <t>inquisitor</t>
  </si>
  <si>
    <t>Zaļganais kokskrējējs</t>
  </si>
  <si>
    <t>Kokskrējējs zaļganais</t>
  </si>
  <si>
    <t>Calosoma inquisitor</t>
  </si>
  <si>
    <t>OB_9824B6C4D37375F65658A072926ADA77</t>
  </si>
  <si>
    <t>BE016</t>
  </si>
  <si>
    <t>CALOS</t>
  </si>
  <si>
    <t>INQ</t>
  </si>
  <si>
    <t>5.33.</t>
  </si>
  <si>
    <t>zeltpunktu</t>
  </si>
  <si>
    <t>Carabus</t>
  </si>
  <si>
    <t>clathratus</t>
  </si>
  <si>
    <t>Zeltpunktu skrejvabole</t>
  </si>
  <si>
    <t>Skrejvabole zeltpunktu</t>
  </si>
  <si>
    <t>Carabus clathratus</t>
  </si>
  <si>
    <t>OB_4270971AD2F73A1D923CEA74085D0C81</t>
  </si>
  <si>
    <t>BE151</t>
  </si>
  <si>
    <t>CARAB</t>
  </si>
  <si>
    <t>CLA</t>
  </si>
  <si>
    <t>velvētā</t>
  </si>
  <si>
    <t>convexus</t>
  </si>
  <si>
    <t>Velvētā skrejvabole</t>
  </si>
  <si>
    <t>Skrejvabole velvētā</t>
  </si>
  <si>
    <t>Carabus convexus</t>
  </si>
  <si>
    <t>OB_C813EDB76EDFB9DA7774D864DB9E9351</t>
  </si>
  <si>
    <t>BE152</t>
  </si>
  <si>
    <t>lielā</t>
  </si>
  <si>
    <t>coriaceus</t>
  </si>
  <si>
    <t>Lielā skrejvabole</t>
  </si>
  <si>
    <t>Skrejvabole lielā</t>
  </si>
  <si>
    <t>Carabus coriaceus</t>
  </si>
  <si>
    <t>OB_DA4A56177172D6244D9B6B210268B2D7</t>
  </si>
  <si>
    <t>BE153</t>
  </si>
  <si>
    <t>purvāju</t>
  </si>
  <si>
    <t>menetriesi</t>
  </si>
  <si>
    <t>Purvāju skrejvabole</t>
  </si>
  <si>
    <t>Skrejvabole purvāju</t>
  </si>
  <si>
    <t>Carabus menetriesi</t>
  </si>
  <si>
    <t>Carabus menethriesi</t>
  </si>
  <si>
    <t>BE017</t>
  </si>
  <si>
    <t>5.88.</t>
  </si>
  <si>
    <t>spožā</t>
  </si>
  <si>
    <t>nitens</t>
  </si>
  <si>
    <t>Spožā skrejvabole</t>
  </si>
  <si>
    <t>Skrejvabole spožā</t>
  </si>
  <si>
    <t>Carabus nitens</t>
  </si>
  <si>
    <t>OB_E2D213743FD61D68FDC6DA6A6D4CC7E2</t>
  </si>
  <si>
    <t>BE018</t>
  </si>
  <si>
    <t>5.141.</t>
  </si>
  <si>
    <t>Resngalvītis</t>
  </si>
  <si>
    <t>sārmeņu</t>
  </si>
  <si>
    <t>Muschampia</t>
  </si>
  <si>
    <t>floccifera</t>
  </si>
  <si>
    <t>Sārmeņu resngalvītis</t>
  </si>
  <si>
    <t>Resngalvītis sārmeņu</t>
  </si>
  <si>
    <t>Muschampia floccifera</t>
  </si>
  <si>
    <t>Carcharodus flocciferus</t>
  </si>
  <si>
    <t>OB_230274ECB841486AD6DCD5F82F32532A</t>
  </si>
  <si>
    <t>BE019</t>
  </si>
  <si>
    <t>CARCH</t>
  </si>
  <si>
    <t>FLO</t>
  </si>
  <si>
    <t>5.78.</t>
  </si>
  <si>
    <t>melnais gāršas</t>
  </si>
  <si>
    <t>Carterocephalus</t>
  </si>
  <si>
    <t>palaemon</t>
  </si>
  <si>
    <t>Melnais Gāršas resngalvītis</t>
  </si>
  <si>
    <t>Resngalvītis melnais gāršas</t>
  </si>
  <si>
    <t>Carterocephalus palaemon</t>
  </si>
  <si>
    <t>Melnais gāršas resngalvītis</t>
  </si>
  <si>
    <t>OB_506BD11105F412A18C6BF40427A54194</t>
  </si>
  <si>
    <t>CARTE</t>
  </si>
  <si>
    <t>PAL</t>
  </si>
  <si>
    <t>dzeltenais gāršas</t>
  </si>
  <si>
    <t>silvicola</t>
  </si>
  <si>
    <t>Dzeltenais Gāršas resngalvītis</t>
  </si>
  <si>
    <t>Resngalvītis dzeltenais gāršas</t>
  </si>
  <si>
    <t>Carterocephalus silvicola</t>
  </si>
  <si>
    <t>Dzeltenais gāršas resngalvītis</t>
  </si>
  <si>
    <t>OB_340005E54AF6432679AAA666CF92D547</t>
  </si>
  <si>
    <t>SIL</t>
  </si>
  <si>
    <t>Sīkgliemezis</t>
  </si>
  <si>
    <t>resnais</t>
  </si>
  <si>
    <t>Carychium</t>
  </si>
  <si>
    <t>minimum</t>
  </si>
  <si>
    <t>Resnais sīkgliemezis</t>
  </si>
  <si>
    <t>Sīkgliemezis resnais</t>
  </si>
  <si>
    <t>Carychium minimum</t>
  </si>
  <si>
    <t>OB_918A7DC1BC50BE80B9AF80EA3CD03CC3</t>
  </si>
  <si>
    <t>CARYC</t>
  </si>
  <si>
    <t>MIN</t>
  </si>
  <si>
    <t>slaidais</t>
  </si>
  <si>
    <t>tridentatum</t>
  </si>
  <si>
    <t>Slaidais sīkgliemezis</t>
  </si>
  <si>
    <t>Sīkgliemezis slaidais</t>
  </si>
  <si>
    <t>Carychium tridentatum</t>
  </si>
  <si>
    <t>OB_A96C07A69B4CBBCE7307BE891AC31967</t>
  </si>
  <si>
    <t>Ordeņpūcīte</t>
  </si>
  <si>
    <t>lielā kārklu</t>
  </si>
  <si>
    <t>Catocala</t>
  </si>
  <si>
    <t>adultera</t>
  </si>
  <si>
    <t>Lielā kārklu ordeņpūcīte</t>
  </si>
  <si>
    <t>Ordeņpūcīte lielā kārklu</t>
  </si>
  <si>
    <t>Catocala adultera</t>
  </si>
  <si>
    <t>OB_8E94406275B361A6FDBE85CC9436A392</t>
  </si>
  <si>
    <t>BE154</t>
  </si>
  <si>
    <t>CATOC</t>
  </si>
  <si>
    <t>ADU</t>
  </si>
  <si>
    <t>5.50. </t>
  </si>
  <si>
    <t>ošu</t>
  </si>
  <si>
    <t>fraxini</t>
  </si>
  <si>
    <t>Ošu ordeņpūcīte</t>
  </si>
  <si>
    <t>Ordeņpūcīte ošu</t>
  </si>
  <si>
    <t>Catocala fraxini</t>
  </si>
  <si>
    <t>OB_A65B1673B3CCDB826D7A6CC33FFFB483</t>
  </si>
  <si>
    <t>BE155</t>
  </si>
  <si>
    <t>FRA</t>
  </si>
  <si>
    <t>Karmīnpūcīte</t>
  </si>
  <si>
    <t>ozolu</t>
  </si>
  <si>
    <t>sponsa</t>
  </si>
  <si>
    <t>Ozolu karmīnpūcīte</t>
  </si>
  <si>
    <t>Karmīnpūcīte ozolu</t>
  </si>
  <si>
    <t>Catocala sponsa</t>
  </si>
  <si>
    <t>OB_858530D9D81716E44D691047FCF41222</t>
  </si>
  <si>
    <t>BE020</t>
  </si>
  <si>
    <t>SPO</t>
  </si>
  <si>
    <t>5.32.</t>
  </si>
  <si>
    <t>Celypha</t>
  </si>
  <si>
    <t>lacunana</t>
  </si>
  <si>
    <t>Celypha lacunana</t>
  </si>
  <si>
    <t>Tinējs (Celypha lacunana)</t>
  </si>
  <si>
    <t>OB_1046C8C3FBF9042FA61E81794DB9FCF6</t>
  </si>
  <si>
    <t>CELYP</t>
  </si>
  <si>
    <t>Vīngliemezis</t>
  </si>
  <si>
    <t>dārza</t>
  </si>
  <si>
    <t>Cepaea</t>
  </si>
  <si>
    <t>hortensis</t>
  </si>
  <si>
    <t>Dārza vīngliemezis</t>
  </si>
  <si>
    <t>Vīngliemezis dārza</t>
  </si>
  <si>
    <t>Cepaea hortensis</t>
  </si>
  <si>
    <t>OB_82EC832D1182D59EC8DC9CA14619FF68</t>
  </si>
  <si>
    <t>CEPAE</t>
  </si>
  <si>
    <t>HOR</t>
  </si>
  <si>
    <t>birztalu</t>
  </si>
  <si>
    <t>Birztalu vīngliemezis</t>
  </si>
  <si>
    <t>Vīngliemezis birztalu</t>
  </si>
  <si>
    <t>Cepaea nemoralis</t>
  </si>
  <si>
    <t>OB_F2865CDE7B67C8B6F75ED1AC5BDF621B</t>
  </si>
  <si>
    <t>BE156</t>
  </si>
  <si>
    <t>brūnais melleņu</t>
  </si>
  <si>
    <t>Cepphis</t>
  </si>
  <si>
    <t>advenaria</t>
  </si>
  <si>
    <t>Brūnais Melleņu sprīžmetis</t>
  </si>
  <si>
    <t>Sprīžmetis brūnais melleņu</t>
  </si>
  <si>
    <t>Cepphis advenaria</t>
  </si>
  <si>
    <t>Brūnais melleņu sprīžmetis</t>
  </si>
  <si>
    <t>OB_5B7769B659661CD32C0AB7F523A940ED</t>
  </si>
  <si>
    <t>CEPPH</t>
  </si>
  <si>
    <t>ADV</t>
  </si>
  <si>
    <t>lielais ozolu</t>
  </si>
  <si>
    <t>Cerambyx</t>
  </si>
  <si>
    <t>cerdo</t>
  </si>
  <si>
    <t>Lielais Ozolu koksngrauzis</t>
  </si>
  <si>
    <t>Koksngrauzis lielais ozolu</t>
  </si>
  <si>
    <t>Cerambyx cerdo</t>
  </si>
  <si>
    <t>Lielais ozolu koksngrauzis</t>
  </si>
  <si>
    <t>OB_0C12CB6830FCF0CD5896F3CCA9375C74</t>
  </si>
  <si>
    <t>BE021</t>
  </si>
  <si>
    <t>CERAM</t>
  </si>
  <si>
    <t>CER</t>
  </si>
  <si>
    <t>5.35.</t>
  </si>
  <si>
    <t>Briežvabole</t>
  </si>
  <si>
    <t>Ceruchus</t>
  </si>
  <si>
    <t>chrysomelinus</t>
  </si>
  <si>
    <t>Bērzu briežvabole</t>
  </si>
  <si>
    <t>Briežvabole bērzu</t>
  </si>
  <si>
    <t>Ceruchus chrysomelinus</t>
  </si>
  <si>
    <t>OB_BBE72E42725E083DA2F5258D099D659A</t>
  </si>
  <si>
    <t>BE022</t>
  </si>
  <si>
    <t>CERUC</t>
  </si>
  <si>
    <t>CHR</t>
  </si>
  <si>
    <t>5.7.</t>
  </si>
  <si>
    <t>Dakšaste</t>
  </si>
  <si>
    <t>Cerura</t>
  </si>
  <si>
    <t>vinula</t>
  </si>
  <si>
    <t>Pelēkā dakšaste</t>
  </si>
  <si>
    <t>Dakšaste pelēkā</t>
  </si>
  <si>
    <t>Cerura vinula</t>
  </si>
  <si>
    <t>OB_37F52451FF62E7DA98119B54396CCF41</t>
  </si>
  <si>
    <t>CERUR</t>
  </si>
  <si>
    <t>VIN</t>
  </si>
  <si>
    <t>Rožvabole</t>
  </si>
  <si>
    <t>zeltītā</t>
  </si>
  <si>
    <t>Cetonia</t>
  </si>
  <si>
    <t>aurata</t>
  </si>
  <si>
    <t>Zeltītā rožvabole</t>
  </si>
  <si>
    <t>Rožvabole zeltītā</t>
  </si>
  <si>
    <t>Cetonia aurata</t>
  </si>
  <si>
    <t>OB_57D1BA090B39B58F35171E30530FC4BD</t>
  </si>
  <si>
    <t>CETON</t>
  </si>
  <si>
    <t>AUR</t>
  </si>
  <si>
    <t>Chalcophora</t>
  </si>
  <si>
    <t>mariana</t>
  </si>
  <si>
    <t>Lielā krāšņvabole</t>
  </si>
  <si>
    <t>Krāšņvabole lielā</t>
  </si>
  <si>
    <t>Chalcophora mariana</t>
  </si>
  <si>
    <t>OB_CE65368005FC34CE56F683DF16556F09</t>
  </si>
  <si>
    <t>BE023</t>
  </si>
  <si>
    <t>CHALC</t>
  </si>
  <si>
    <t>MAR</t>
  </si>
  <si>
    <t>5.40.</t>
  </si>
  <si>
    <t>Pūcīte</t>
  </si>
  <si>
    <t>trīssvītru</t>
  </si>
  <si>
    <t>Charanyca</t>
  </si>
  <si>
    <t>trigrammica</t>
  </si>
  <si>
    <t>Trīssvītru pūcīte</t>
  </si>
  <si>
    <t>Pūcīte trīssvītru</t>
  </si>
  <si>
    <t>Charanyca trigrammica</t>
  </si>
  <si>
    <t>OB_064BF62D586D8A98C80D30B7F7A19AF9</t>
  </si>
  <si>
    <t>CHARA</t>
  </si>
  <si>
    <t>āboliņa</t>
  </si>
  <si>
    <t>Chiasmia</t>
  </si>
  <si>
    <t>clathrata</t>
  </si>
  <si>
    <t>Āboliņa sprīžmetis</t>
  </si>
  <si>
    <t>Sprīžmetis āboliņa</t>
  </si>
  <si>
    <t>Chiasmia clathrata</t>
  </si>
  <si>
    <t>OB_73F6847FD367C5A69DF83A62E14D05F0</t>
  </si>
  <si>
    <t>CHIAS</t>
  </si>
  <si>
    <t>Trīsuļods</t>
  </si>
  <si>
    <t>Chironomus</t>
  </si>
  <si>
    <t>Trīsuļods sp.</t>
  </si>
  <si>
    <t>Chironomus sp.</t>
  </si>
  <si>
    <t>CHIRO</t>
  </si>
  <si>
    <t>Chlorissa</t>
  </si>
  <si>
    <t>cloraria</t>
  </si>
  <si>
    <t>Chlorissa cloraria</t>
  </si>
  <si>
    <t>OB_B085C481AA4E60F89391E64847142F12</t>
  </si>
  <si>
    <t>CHLOR</t>
  </si>
  <si>
    <t>CLO</t>
  </si>
  <si>
    <t>Kāpublakts</t>
  </si>
  <si>
    <t>slaidā</t>
  </si>
  <si>
    <t>Chorosoma</t>
  </si>
  <si>
    <t>schillingi</t>
  </si>
  <si>
    <t>Slaidā kāpublakts</t>
  </si>
  <si>
    <t>Kāpublakts slaidā</t>
  </si>
  <si>
    <t>Chorosoma schillingi</t>
  </si>
  <si>
    <t>OB_A6269724503E69A91FC6063269FC9D6F</t>
  </si>
  <si>
    <t>BE157</t>
  </si>
  <si>
    <t>CHORO</t>
  </si>
  <si>
    <t>Chrysoteuchia</t>
  </si>
  <si>
    <t>culmella</t>
  </si>
  <si>
    <t>Chrysoteuchia culmella</t>
  </si>
  <si>
    <t>Zāļsvilnis (Chrysoteuchia culmella)</t>
  </si>
  <si>
    <t>OB_FDA378476741D85B4A1F5DB720F3FF61</t>
  </si>
  <si>
    <t>CHRYS</t>
  </si>
  <si>
    <t>CUL</t>
  </si>
  <si>
    <t>Smilšvabole</t>
  </si>
  <si>
    <t>jūrmalas</t>
  </si>
  <si>
    <t>Cicindela</t>
  </si>
  <si>
    <t>maritima</t>
  </si>
  <si>
    <t>Jūrmalas smilšvabole</t>
  </si>
  <si>
    <t>Smilšvabole jūrmalas</t>
  </si>
  <si>
    <t>Cicindela maritima</t>
  </si>
  <si>
    <t>OB_917D9C1F97FC53175C01DF2347A0C8FE</t>
  </si>
  <si>
    <t>BE158</t>
  </si>
  <si>
    <t>CICIN</t>
  </si>
  <si>
    <t>divzobu</t>
  </si>
  <si>
    <t>Clausilia</t>
  </si>
  <si>
    <t>bidentata</t>
  </si>
  <si>
    <t>Divzobu vārpstiņgliemezis</t>
  </si>
  <si>
    <t>Vārpstiņgliemezis divzobu</t>
  </si>
  <si>
    <t>Clausilia bidentata</t>
  </si>
  <si>
    <t>OB_EF8422FBB31739C40C87E5CE752DB7BC</t>
  </si>
  <si>
    <t>BE024</t>
  </si>
  <si>
    <t>CLAUS</t>
  </si>
  <si>
    <t>BID</t>
  </si>
  <si>
    <t>5.111.</t>
  </si>
  <si>
    <t>asribu</t>
  </si>
  <si>
    <t>cruciata</t>
  </si>
  <si>
    <t>Asribu vārpstiņgliemezis</t>
  </si>
  <si>
    <t>Vārpstiņgliemezis asribu</t>
  </si>
  <si>
    <t>Clausilia cruciata</t>
  </si>
  <si>
    <t>OB_ECA66FB6B52760180162B94DE954A5E2</t>
  </si>
  <si>
    <t>BE025</t>
  </si>
  <si>
    <t>CRU</t>
  </si>
  <si>
    <t>5.110.</t>
  </si>
  <si>
    <t>margainais</t>
  </si>
  <si>
    <t>dubia</t>
  </si>
  <si>
    <t>Margainais vārpstiņgliemezis</t>
  </si>
  <si>
    <t>Vārpstiņgliemezis margainais</t>
  </si>
  <si>
    <t>Clausilia dubia</t>
  </si>
  <si>
    <t>OB_049910184AFD1A25005AA8EA015E1EEE</t>
  </si>
  <si>
    <t>BE026</t>
  </si>
  <si>
    <t>DUB</t>
  </si>
  <si>
    <t>5.115.</t>
  </si>
  <si>
    <t>vālīšveida</t>
  </si>
  <si>
    <t>pumila</t>
  </si>
  <si>
    <t>Vālīšveida vārpstiņgliemezis</t>
  </si>
  <si>
    <t>Vārpstiņgliemezis vālīšveida</t>
  </si>
  <si>
    <t>Clausilia pumila</t>
  </si>
  <si>
    <t>OB_05DA227EAD5D977EC8C4BFE938740A70</t>
  </si>
  <si>
    <t>BE027</t>
  </si>
  <si>
    <t>PUM</t>
  </si>
  <si>
    <t>5.119.</t>
  </si>
  <si>
    <t>Clausilidae</t>
  </si>
  <si>
    <t>Vārpstiņgliemeži</t>
  </si>
  <si>
    <t>Vārpstiņgliemezis sp.</t>
  </si>
  <si>
    <t>Clausilidae sp.</t>
  </si>
  <si>
    <t>freija</t>
  </si>
  <si>
    <t>Mazais purvraibenis</t>
  </si>
  <si>
    <t>Purvraibenis mazais</t>
  </si>
  <si>
    <t>Boloria freija</t>
  </si>
  <si>
    <t>Clossiana freija</t>
  </si>
  <si>
    <t>OB_EA00AA1B64FE8800AB1D072BA5E57319</t>
  </si>
  <si>
    <t>BE028</t>
  </si>
  <si>
    <t>CLOSS</t>
  </si>
  <si>
    <t>FRE</t>
  </si>
  <si>
    <t>5.69.</t>
  </si>
  <si>
    <t>frigga</t>
  </si>
  <si>
    <t>Lielais purvraibenis</t>
  </si>
  <si>
    <t>Purvraibenis lielais</t>
  </si>
  <si>
    <t>Boloria frigga</t>
  </si>
  <si>
    <t>Clossiana frigga</t>
  </si>
  <si>
    <t>OB_BE8B84C91241023107D7AF1D93BFC098</t>
  </si>
  <si>
    <t>BE029</t>
  </si>
  <si>
    <t>FRI</t>
  </si>
  <si>
    <t>5.68.</t>
  </si>
  <si>
    <t>Gludgliemezis</t>
  </si>
  <si>
    <t>Cochlicopa</t>
  </si>
  <si>
    <t>lubrica</t>
  </si>
  <si>
    <t>Parastais gludgliemezis</t>
  </si>
  <si>
    <t>Gludgliemezis parastais</t>
  </si>
  <si>
    <t>Cochlicopa lubrica</t>
  </si>
  <si>
    <t>OB_373A6DB4045FE4D669B4C5C4CD7F08E0</t>
  </si>
  <si>
    <t>COCHL</t>
  </si>
  <si>
    <t>LUB</t>
  </si>
  <si>
    <t>Lielais gludgliemezis</t>
  </si>
  <si>
    <t>Gludgliemezis lielais</t>
  </si>
  <si>
    <t>Cochlicopa nitens</t>
  </si>
  <si>
    <t>OB_3CD3B10007A6224FDDC81151F2CABACD</t>
  </si>
  <si>
    <t>BE030</t>
  </si>
  <si>
    <t>5.28.</t>
  </si>
  <si>
    <t>taisnmutes</t>
  </si>
  <si>
    <t>Cochlodina</t>
  </si>
  <si>
    <t>orthostoma</t>
  </si>
  <si>
    <t>Taisnmutes vārpstiņgliemezis</t>
  </si>
  <si>
    <t>Vārpstiņgliemezis taisnmutes</t>
  </si>
  <si>
    <t>Cochlodina orthostoma</t>
  </si>
  <si>
    <t>OB_29BD251CEF41B3393A0B01DD2AC6E921</t>
  </si>
  <si>
    <t>BE031</t>
  </si>
  <si>
    <t>ORT</t>
  </si>
  <si>
    <t>5.118.</t>
  </si>
  <si>
    <t>Sīksamtenis</t>
  </si>
  <si>
    <t>lauka</t>
  </si>
  <si>
    <t>Coenonympha</t>
  </si>
  <si>
    <t>arcania</t>
  </si>
  <si>
    <t>Lauka sīksamtenis</t>
  </si>
  <si>
    <t>Sīksamtenis lauka</t>
  </si>
  <si>
    <t>Coenonympha arcania</t>
  </si>
  <si>
    <t>OB_EDACFF3EA42A47D8B2C379EB35443193</t>
  </si>
  <si>
    <t>COENO</t>
  </si>
  <si>
    <t>ARC</t>
  </si>
  <si>
    <t>pļavas</t>
  </si>
  <si>
    <t>glycerion</t>
  </si>
  <si>
    <t>Pļavas sīksamtenis</t>
  </si>
  <si>
    <t>Sīksamtenis pļavas</t>
  </si>
  <si>
    <t>Coenonympha glycerion</t>
  </si>
  <si>
    <t>OB_BD655AE4A3B42DA36171731545760E9C</t>
  </si>
  <si>
    <t>GLY</t>
  </si>
  <si>
    <t>meža</t>
  </si>
  <si>
    <t>hero</t>
  </si>
  <si>
    <t>Meža sīksamtenis</t>
  </si>
  <si>
    <t>Sīksamtenis meža</t>
  </si>
  <si>
    <t>Coenonympha hero</t>
  </si>
  <si>
    <t>OB_D7B8AD7E41E63C58D78CDABC9BF83B83</t>
  </si>
  <si>
    <t>BE032</t>
  </si>
  <si>
    <t>HER</t>
  </si>
  <si>
    <t>5.85.</t>
  </si>
  <si>
    <t>pamphilus</t>
  </si>
  <si>
    <t>Parastais sīksamtenis</t>
  </si>
  <si>
    <t>Sīksamtenis parastais</t>
  </si>
  <si>
    <t>Coenonympha pamphilus</t>
  </si>
  <si>
    <t>OB_8ED5A1ED8515F10D3FE2471540F81E3F</t>
  </si>
  <si>
    <t>PAM</t>
  </si>
  <si>
    <t>tullia</t>
  </si>
  <si>
    <t>Purva sīksamtenis</t>
  </si>
  <si>
    <t>Sīksamtenis purva</t>
  </si>
  <si>
    <t>Coenonympha tullia</t>
  </si>
  <si>
    <t>OB_484646FD5B0063325C97D8518722A0AD</t>
  </si>
  <si>
    <t>TUL</t>
  </si>
  <si>
    <t>Makstkode</t>
  </si>
  <si>
    <t>Coleophora</t>
  </si>
  <si>
    <t>cornutella</t>
  </si>
  <si>
    <t>Coleophora cornutella</t>
  </si>
  <si>
    <t>Dzeltenis</t>
  </si>
  <si>
    <t>Colias</t>
  </si>
  <si>
    <t>hyale</t>
  </si>
  <si>
    <t>Pļavas dzeltenis</t>
  </si>
  <si>
    <t>Dzeltenis pļavas</t>
  </si>
  <si>
    <t>Colias hyale</t>
  </si>
  <si>
    <t>OB_E7F104BCB82E8D47D33D62A5D304A23B</t>
  </si>
  <si>
    <t>COLIA</t>
  </si>
  <si>
    <t>HYA</t>
  </si>
  <si>
    <t>Zeltenis</t>
  </si>
  <si>
    <t>zaigojošais</t>
  </si>
  <si>
    <t>myrmidone</t>
  </si>
  <si>
    <t>Zaigojošais zeltenis</t>
  </si>
  <si>
    <t>Zeltenis zaigojošais</t>
  </si>
  <si>
    <t>Colias myrmidone</t>
  </si>
  <si>
    <t>NA</t>
  </si>
  <si>
    <t>OB_F0590A15486A1EE942B4726EA89AB00C</t>
  </si>
  <si>
    <t>MYR</t>
  </si>
  <si>
    <t>palaeno</t>
  </si>
  <si>
    <t>Purva dzeltenis</t>
  </si>
  <si>
    <t>Dzeltenis purva</t>
  </si>
  <si>
    <t>Colias palaeno</t>
  </si>
  <si>
    <t>OB_7EEC7B4BA9E3D40C3D5AEE83E538A95C</t>
  </si>
  <si>
    <t>Zīdbites</t>
  </si>
  <si>
    <t>Colletidae</t>
  </si>
  <si>
    <t>Zīdbites sp.</t>
  </si>
  <si>
    <t>Colletidae sp.</t>
  </si>
  <si>
    <t>COLLET</t>
  </si>
  <si>
    <t>Sprīžotājpūcīte</t>
  </si>
  <si>
    <t>Colobochyla</t>
  </si>
  <si>
    <t>salicalis</t>
  </si>
  <si>
    <t>Kārklu sprīžotājpūcīte</t>
  </si>
  <si>
    <t>Sprīžotājpūcīte kārklu</t>
  </si>
  <si>
    <t>Colobochyla salicalis</t>
  </si>
  <si>
    <t>OB_36140DCB0A0B8532973CD2AAA3A3C589</t>
  </si>
  <si>
    <t>COLOB</t>
  </si>
  <si>
    <t>SAL</t>
  </si>
  <si>
    <t>Raibpūcīte</t>
  </si>
  <si>
    <t>lazdu</t>
  </si>
  <si>
    <t>Colocasia</t>
  </si>
  <si>
    <t>coryli</t>
  </si>
  <si>
    <t>Lazdu raibpūcīte</t>
  </si>
  <si>
    <t>Raibpūcīte lazdu</t>
  </si>
  <si>
    <t>Colocasia coryli</t>
  </si>
  <si>
    <t>OB_015C0D84F81E980EDCC89E009E20E918</t>
  </si>
  <si>
    <t>COLOC</t>
  </si>
  <si>
    <t>Veltņgliemezis</t>
  </si>
  <si>
    <t>bezzobu</t>
  </si>
  <si>
    <t>Columella</t>
  </si>
  <si>
    <t>edentula</t>
  </si>
  <si>
    <t>Bezzobu veltņgliemezis</t>
  </si>
  <si>
    <t>Veltņgliemezis bezzobu</t>
  </si>
  <si>
    <t>Columella edentula</t>
  </si>
  <si>
    <t>OB_5B4CC2E3D3749EE2E99F82F80524F7B1</t>
  </si>
  <si>
    <t>COLUM</t>
  </si>
  <si>
    <t>EDE</t>
  </si>
  <si>
    <t>Leinera</t>
  </si>
  <si>
    <t>Conisania</t>
  </si>
  <si>
    <t>leineri</t>
  </si>
  <si>
    <t>Leinera pūcīte</t>
  </si>
  <si>
    <t>Pūcīte Leinera</t>
  </si>
  <si>
    <t>Conisania leineri</t>
  </si>
  <si>
    <t>OB_B8849F925C319C10E810B53030ED1C2B</t>
  </si>
  <si>
    <t>BE161</t>
  </si>
  <si>
    <t>CONIS</t>
  </si>
  <si>
    <t>LEI</t>
  </si>
  <si>
    <t>Mēslvabole</t>
  </si>
  <si>
    <t>trīsragu</t>
  </si>
  <si>
    <t>Copris</t>
  </si>
  <si>
    <t>lunaris</t>
  </si>
  <si>
    <t>Trīsragu mēslvabole</t>
  </si>
  <si>
    <t>Mēslvabole trīsragu</t>
  </si>
  <si>
    <t>Copris lunaris</t>
  </si>
  <si>
    <t>OB_7577C4796135A7D642D07213D4021963</t>
  </si>
  <si>
    <t>BE162</t>
  </si>
  <si>
    <t>COPRI</t>
  </si>
  <si>
    <t>LUN</t>
  </si>
  <si>
    <t>Apaļblakts</t>
  </si>
  <si>
    <t>Coptosoma</t>
  </si>
  <si>
    <t>scutellatum</t>
  </si>
  <si>
    <t>Coptosoma scutellatum</t>
  </si>
  <si>
    <t>OB_E62C11B57F25A4581F672FF22245E347</t>
  </si>
  <si>
    <t>COPTO</t>
  </si>
  <si>
    <t>SCU</t>
  </si>
  <si>
    <t>zileņu mazā</t>
  </si>
  <si>
    <t>Coranarta</t>
  </si>
  <si>
    <t>cordigera</t>
  </si>
  <si>
    <t>Zileņu Mazā raibpūcīte</t>
  </si>
  <si>
    <t>Raibpūcīte zileņu mazā</t>
  </si>
  <si>
    <t>Coranarta cordigera</t>
  </si>
  <si>
    <t>Zileņu mazā raibpūcīte</t>
  </si>
  <si>
    <t>OB_0CFBB7D780A05F225CBC9717D1F7C841</t>
  </si>
  <si>
    <t>CORAN</t>
  </si>
  <si>
    <t>Strautuspāre</t>
  </si>
  <si>
    <t>Cordulegaster</t>
  </si>
  <si>
    <t>boltonii</t>
  </si>
  <si>
    <t>Parastā strautuspāre</t>
  </si>
  <si>
    <t>Strautspāre parastā</t>
  </si>
  <si>
    <t>Cordulegaster boltonii</t>
  </si>
  <si>
    <t>Cordulegaster annulata</t>
  </si>
  <si>
    <t>Cordulegaster boltonii (Donovan, 1807)</t>
  </si>
  <si>
    <t>OB_1CD5F804550AC13C88AAA96142C15197</t>
  </si>
  <si>
    <t>BE033</t>
  </si>
  <si>
    <t>CORDU</t>
  </si>
  <si>
    <t>ANN</t>
  </si>
  <si>
    <t>5.98.</t>
  </si>
  <si>
    <t>mizas</t>
  </si>
  <si>
    <t>Corticeus</t>
  </si>
  <si>
    <t>unicolor</t>
  </si>
  <si>
    <t>Mizas melnulis</t>
  </si>
  <si>
    <t>Melnulis mizas</t>
  </si>
  <si>
    <t>Corticeus unicolor</t>
  </si>
  <si>
    <t>OB_794B3DE9A702DFBB27B5CC09FD9D4C24</t>
  </si>
  <si>
    <t>BE163</t>
  </si>
  <si>
    <t>CORTI</t>
  </si>
  <si>
    <t>Lapsprīžmetis</t>
  </si>
  <si>
    <t>Cosmorhoe</t>
  </si>
  <si>
    <t>ocellata</t>
  </si>
  <si>
    <t>Acainais lapsprīžmetis</t>
  </si>
  <si>
    <t>Lapsprīžmetis acainais</t>
  </si>
  <si>
    <t>Cosmorhoe ocellata</t>
  </si>
  <si>
    <t>OB_F6522ED237FBB663EACA7A2021943336</t>
  </si>
  <si>
    <t>COSMO</t>
  </si>
  <si>
    <t>OCE</t>
  </si>
  <si>
    <t>Crambus</t>
  </si>
  <si>
    <t>alienellus</t>
  </si>
  <si>
    <t>Crambus alienellus</t>
  </si>
  <si>
    <t>Zāļsvilnis (Crambus alienellus)</t>
  </si>
  <si>
    <t>OB_5E51A76BE6E5C0AE5055FA5E5794B45A</t>
  </si>
  <si>
    <t>CRAMB</t>
  </si>
  <si>
    <t>ALI</t>
  </si>
  <si>
    <t>lathoniellus</t>
  </si>
  <si>
    <t>Crambus lathoniellus</t>
  </si>
  <si>
    <t>Zāļsvilnis (Crambus lathoniellus)</t>
  </si>
  <si>
    <t>OB_E4A8676967E46E7D0B6BB2739EBFA5BA</t>
  </si>
  <si>
    <t>LAT</t>
  </si>
  <si>
    <t>silvella</t>
  </si>
  <si>
    <t>Crambus silvella</t>
  </si>
  <si>
    <t>Zāļsvilnis (Crambus silvella)</t>
  </si>
  <si>
    <t>OB_D0D2E9FBF43B39711BC09217EE0A733A</t>
  </si>
  <si>
    <t>sarkanbrūnais</t>
  </si>
  <si>
    <t>Criocephalus</t>
  </si>
  <si>
    <t>rusticus</t>
  </si>
  <si>
    <t>Sarkanbrūnais koksngrauzis</t>
  </si>
  <si>
    <t>Koksngrauzis sarkanbrūnais</t>
  </si>
  <si>
    <t>Criocephalus rusticus</t>
  </si>
  <si>
    <t>CRIOC</t>
  </si>
  <si>
    <t>RUS</t>
  </si>
  <si>
    <t>Plakanis</t>
  </si>
  <si>
    <t>sarkanais</t>
  </si>
  <si>
    <t>Cucujus</t>
  </si>
  <si>
    <t>cinnaberinus</t>
  </si>
  <si>
    <t>Sarkanais plakanis</t>
  </si>
  <si>
    <t>Plakanis sarkanais</t>
  </si>
  <si>
    <t>Cucujus cinnaberinus</t>
  </si>
  <si>
    <t>OB_8DC820039EA1EE42407357AB69C888DD</t>
  </si>
  <si>
    <t>BE034</t>
  </si>
  <si>
    <t>CUCUJ</t>
  </si>
  <si>
    <t>5.53.</t>
  </si>
  <si>
    <t>mauragu</t>
  </si>
  <si>
    <t>Cucullia</t>
  </si>
  <si>
    <t>balsamitae</t>
  </si>
  <si>
    <t>Mauragu karmīnpūcīte</t>
  </si>
  <si>
    <t>Karmīnpūcīte mauragu</t>
  </si>
  <si>
    <t>Cucullia balsamitae</t>
  </si>
  <si>
    <t>OB_15BA31062F63A28C6C24902553A2FB72</t>
  </si>
  <si>
    <t>BE165</t>
  </si>
  <si>
    <t>CUCUL</t>
  </si>
  <si>
    <t>BAL</t>
  </si>
  <si>
    <t>sīkais</t>
  </si>
  <si>
    <t>Cupido</t>
  </si>
  <si>
    <t>minimus</t>
  </si>
  <si>
    <t>Sīkais zilenītis</t>
  </si>
  <si>
    <t>Zilenītis sīkais</t>
  </si>
  <si>
    <t>Cupido minimus</t>
  </si>
  <si>
    <t>OB_1C5CC6A67398253AF6105DC916C6609B</t>
  </si>
  <si>
    <t>CUPID</t>
  </si>
  <si>
    <t>gliemežu</t>
  </si>
  <si>
    <t>Cychrus</t>
  </si>
  <si>
    <t>caraboides</t>
  </si>
  <si>
    <t>Gliemežu skrejvabole</t>
  </si>
  <si>
    <t>Skrejvabole gliemežu</t>
  </si>
  <si>
    <t>Cychrus caraboides</t>
  </si>
  <si>
    <t>OB_2383589A2351D3DF0BA9B57D05D61D4E</t>
  </si>
  <si>
    <t>CYCHR</t>
  </si>
  <si>
    <t>Danosoma</t>
  </si>
  <si>
    <t>fasciata</t>
  </si>
  <si>
    <t>Danosoma fasciata</t>
  </si>
  <si>
    <t>Zāļsvilnis (Danosoma fasciata)</t>
  </si>
  <si>
    <t>OB_3F2AEA7F5B0B37DE108B24223CBB8478</t>
  </si>
  <si>
    <t>DANOS</t>
  </si>
  <si>
    <t>FAC</t>
  </si>
  <si>
    <t>Tinējpūcīte</t>
  </si>
  <si>
    <t>sudrabainā</t>
  </si>
  <si>
    <t>Deltote</t>
  </si>
  <si>
    <t>bankiana</t>
  </si>
  <si>
    <t>Sudrabainā tinējpūcīte</t>
  </si>
  <si>
    <t>Tinējpūcīte sudrabainā</t>
  </si>
  <si>
    <t>Deltote bankiana</t>
  </si>
  <si>
    <t>OB_26001E2FC72E8114A4E88578AFD320E1</t>
  </si>
  <si>
    <t>DELTO</t>
  </si>
  <si>
    <t>BAN</t>
  </si>
  <si>
    <t>pygarga</t>
  </si>
  <si>
    <t>Meža tinējpūcīte</t>
  </si>
  <si>
    <t>Tinējpūcīte meža</t>
  </si>
  <si>
    <t>Deltote pygarga</t>
  </si>
  <si>
    <t>OB_FD307CDC606E031F10502B53F8D0A1E0</t>
  </si>
  <si>
    <t>PYG</t>
  </si>
  <si>
    <t>robainais</t>
  </si>
  <si>
    <t>Dendrophagus</t>
  </si>
  <si>
    <t>crenatus</t>
  </si>
  <si>
    <t>Robainais plakanis</t>
  </si>
  <si>
    <t>Plakanis robainais</t>
  </si>
  <si>
    <t>Dendrophagus crenatus</t>
  </si>
  <si>
    <t>OB_BC97B8FF579F36DD866A8C4BE8F6C514</t>
  </si>
  <si>
    <t>BE166</t>
  </si>
  <si>
    <t>DENDR</t>
  </si>
  <si>
    <t>CRE</t>
  </si>
  <si>
    <t>Līķvabole</t>
  </si>
  <si>
    <t>četrpunktu</t>
  </si>
  <si>
    <t>Dendroxena</t>
  </si>
  <si>
    <t>quadrimaculata</t>
  </si>
  <si>
    <t>Četrpunktu līķvabole</t>
  </si>
  <si>
    <t>Līķvabole četrpunktu</t>
  </si>
  <si>
    <t>Dendroxena quadrimaculata</t>
  </si>
  <si>
    <t>OB_E38239D3263CEA5DDD0E1B4E31F592F7</t>
  </si>
  <si>
    <t>BE035</t>
  </si>
  <si>
    <t>5.46.</t>
  </si>
  <si>
    <t>ziemeļu</t>
  </si>
  <si>
    <t>Denticollis</t>
  </si>
  <si>
    <t>borealis</t>
  </si>
  <si>
    <t>Ziemeļu sprakšķis</t>
  </si>
  <si>
    <t>Sprakšķis ziemeļu</t>
  </si>
  <si>
    <t>Denticollis borealis</t>
  </si>
  <si>
    <t>OB_E2D0E3B11C393D262CE8D9B5D6D7CE7F</t>
  </si>
  <si>
    <t>BE167</t>
  </si>
  <si>
    <t>DENTI</t>
  </si>
  <si>
    <t>BOR</t>
  </si>
  <si>
    <t>rubens</t>
  </si>
  <si>
    <t>Sarkanais sprakšķis</t>
  </si>
  <si>
    <t>Sprakšķis sarkanais</t>
  </si>
  <si>
    <t>Denticollis rubens</t>
  </si>
  <si>
    <t>OB_841B8EBDEB02CFD160F5464ABB94B609</t>
  </si>
  <si>
    <t>BE036</t>
  </si>
  <si>
    <t>5.96.</t>
  </si>
  <si>
    <t>Pļavērce</t>
  </si>
  <si>
    <t>ornamentālā</t>
  </si>
  <si>
    <t>Dermacentor</t>
  </si>
  <si>
    <t>reticulatus</t>
  </si>
  <si>
    <t>Ornamentālā pļavērce</t>
  </si>
  <si>
    <t>Pļavērce ornamentālā</t>
  </si>
  <si>
    <t>Dermacentor reticulatus</t>
  </si>
  <si>
    <t>OB_SPECIE_8660</t>
  </si>
  <si>
    <t>DERMA</t>
  </si>
  <si>
    <t>RET</t>
  </si>
  <si>
    <t>Mīkstgliemezis</t>
  </si>
  <si>
    <t>tīruma</t>
  </si>
  <si>
    <t>Deroceras</t>
  </si>
  <si>
    <t>agreste</t>
  </si>
  <si>
    <t>Tīruma mīkstgliemezis</t>
  </si>
  <si>
    <t>Mīkstgliemezis tīruma</t>
  </si>
  <si>
    <t>Deroceras agreste</t>
  </si>
  <si>
    <t>DEROC</t>
  </si>
  <si>
    <t>AGR</t>
  </si>
  <si>
    <t>dūkstāja</t>
  </si>
  <si>
    <t>laeve</t>
  </si>
  <si>
    <t>Dūkstāja mīkstgliemezis</t>
  </si>
  <si>
    <t>Mīkstgliemezis dūkstāja</t>
  </si>
  <si>
    <t>Deroceras laeve</t>
  </si>
  <si>
    <t>LAE</t>
  </si>
  <si>
    <t>Airvabole</t>
  </si>
  <si>
    <t>sarkankāju</t>
  </si>
  <si>
    <t>Deronectes</t>
  </si>
  <si>
    <t>latus</t>
  </si>
  <si>
    <t>Sarkankāju airvabole</t>
  </si>
  <si>
    <t>Airvabole sarkankāju</t>
  </si>
  <si>
    <t>Deronectes latus</t>
  </si>
  <si>
    <t>OB_5530C37446A9708338364E71F7B60D89</t>
  </si>
  <si>
    <t>BE037</t>
  </si>
  <si>
    <t>DERON</t>
  </si>
  <si>
    <t>5.4.</t>
  </si>
  <si>
    <t>sarkanbārkšu</t>
  </si>
  <si>
    <t>Diacrisia</t>
  </si>
  <si>
    <t>sannio</t>
  </si>
  <si>
    <t>Sarkanbārkšu lācītis</t>
  </si>
  <si>
    <t>Lācītis sarkanbārkšu</t>
  </si>
  <si>
    <t>Diacrisia sannio</t>
  </si>
  <si>
    <t>OB_725226E1A361EBA4AD28C0725B106CB4</t>
  </si>
  <si>
    <t>DIACR</t>
  </si>
  <si>
    <t>SAN</t>
  </si>
  <si>
    <t>Dicerca</t>
  </si>
  <si>
    <t>alni</t>
  </si>
  <si>
    <t>Alkšņu krāšņvabole</t>
  </si>
  <si>
    <t>Krāšņvabole alkšņu</t>
  </si>
  <si>
    <t>Dicerca alni</t>
  </si>
  <si>
    <t>OB_7E71989F787CE83EA5CAF7A0553E5DA8</t>
  </si>
  <si>
    <t>BE168</t>
  </si>
  <si>
    <t>DICER</t>
  </si>
  <si>
    <t>ALN</t>
  </si>
  <si>
    <t>5.39. </t>
  </si>
  <si>
    <t>šķeltspārnu</t>
  </si>
  <si>
    <t>furcata</t>
  </si>
  <si>
    <t>Šķeltspārnu krāšņvabole</t>
  </si>
  <si>
    <t>Krāšņvabole šķeltspārnu</t>
  </si>
  <si>
    <t>Dicerca furcata</t>
  </si>
  <si>
    <t>OB_89F925183F779C03CB07F28727FBED73</t>
  </si>
  <si>
    <t>BE169</t>
  </si>
  <si>
    <t>FUR</t>
  </si>
  <si>
    <t>priežu pelēkā</t>
  </si>
  <si>
    <t>moesta</t>
  </si>
  <si>
    <t>Priežu Pelēkā krāšņvabole</t>
  </si>
  <si>
    <t>Krāšņvabole priežu pelēkā</t>
  </si>
  <si>
    <t>Dicerca moesta</t>
  </si>
  <si>
    <t>Priežu pelēkā krāšņvabole</t>
  </si>
  <si>
    <t>OB_760B256F8B93DEB31F10962BCFF96BBF</t>
  </si>
  <si>
    <t>BE170</t>
  </si>
  <si>
    <t>MOE</t>
  </si>
  <si>
    <t>Daudzkājis</t>
  </si>
  <si>
    <t>Diplopoda</t>
  </si>
  <si>
    <t>Daudzkājis sp.</t>
  </si>
  <si>
    <t>Diplopoda sp.</t>
  </si>
  <si>
    <t>OB_E2A20D7D62CD191785621035C43FC8C8</t>
  </si>
  <si>
    <t>DIPLO</t>
  </si>
  <si>
    <t>Ēnvabole</t>
  </si>
  <si>
    <t>Dircaea</t>
  </si>
  <si>
    <t>quadriguttata</t>
  </si>
  <si>
    <t>Dircaea quadriguttata</t>
  </si>
  <si>
    <t>Ēnvabole (Dircaea quadriguttata)</t>
  </si>
  <si>
    <t>BE262</t>
  </si>
  <si>
    <t>DIRCA</t>
  </si>
  <si>
    <t>Medniekzirneklis</t>
  </si>
  <si>
    <t>krasta</t>
  </si>
  <si>
    <t>Dolomedes</t>
  </si>
  <si>
    <t>plantarius</t>
  </si>
  <si>
    <t>Krasta medniekzirneklis</t>
  </si>
  <si>
    <t>Medniekzirneklis krastu</t>
  </si>
  <si>
    <t>Dolomedes plantarius</t>
  </si>
  <si>
    <t>OB_1FB38E1CEFF713D468CCACAF2EE456D6</t>
  </si>
  <si>
    <t>BE171</t>
  </si>
  <si>
    <t>DOLOM</t>
  </si>
  <si>
    <t>PLA</t>
  </si>
  <si>
    <t>5.47. </t>
  </si>
  <si>
    <t>blāvā</t>
  </si>
  <si>
    <t>Dorcus</t>
  </si>
  <si>
    <t>parallelopipedus</t>
  </si>
  <si>
    <t>Blāvā briežvabole</t>
  </si>
  <si>
    <t>Briežvabole blāvā</t>
  </si>
  <si>
    <t>Dorcus parallelopipedus</t>
  </si>
  <si>
    <t>Dorcus parallelipipedus</t>
  </si>
  <si>
    <t>OB_7DA0C07CE6D97318DE7B2218DC72A063</t>
  </si>
  <si>
    <t>BE038</t>
  </si>
  <si>
    <t>DORCU</t>
  </si>
  <si>
    <t>5.8.</t>
  </si>
  <si>
    <t>Sēdgliemene</t>
  </si>
  <si>
    <t>daudzveidīgā</t>
  </si>
  <si>
    <t>Dreissena</t>
  </si>
  <si>
    <t>polymorpha</t>
  </si>
  <si>
    <t>Daudzveidīgā sēdgliemene</t>
  </si>
  <si>
    <t>Sēdgliemene daudzveidīgā</t>
  </si>
  <si>
    <t>Dreissena polymorpha</t>
  </si>
  <si>
    <t>OB_F3D1354A33F68C42120A5FAD33DA3AE8</t>
  </si>
  <si>
    <t>DREIS</t>
  </si>
  <si>
    <t>platā</t>
  </si>
  <si>
    <t>Dytiscus</t>
  </si>
  <si>
    <t>latissimus</t>
  </si>
  <si>
    <t>Platā airvabole</t>
  </si>
  <si>
    <t>Airvabole platā</t>
  </si>
  <si>
    <t>Dytiscus latissimus</t>
  </si>
  <si>
    <t>OB_ADE840F5FB0F9644C2F76EFECB043952</t>
  </si>
  <si>
    <t>BE039</t>
  </si>
  <si>
    <t>DYTIS</t>
  </si>
  <si>
    <t>5.3.</t>
  </si>
  <si>
    <t>Dižsprakšķis</t>
  </si>
  <si>
    <t>Elater</t>
  </si>
  <si>
    <t>ferrugineus</t>
  </si>
  <si>
    <t>Rudais dižsprakšķis</t>
  </si>
  <si>
    <t>Dižsprakšķis rudais</t>
  </si>
  <si>
    <t>Elater ferrugineus</t>
  </si>
  <si>
    <t>ELATE</t>
  </si>
  <si>
    <t>FER</t>
  </si>
  <si>
    <t>liepu</t>
  </si>
  <si>
    <t>Electrophaes</t>
  </si>
  <si>
    <t>corylata</t>
  </si>
  <si>
    <t>Liepu lapsprīžmetis</t>
  </si>
  <si>
    <t>Lapsprīžmetis liepu</t>
  </si>
  <si>
    <t>Electrophaes corylata</t>
  </si>
  <si>
    <t>OB_3BD52F36BB4FB116FDDE641CF8DAAEF7</t>
  </si>
  <si>
    <t>ELECT</t>
  </si>
  <si>
    <t>brūnais viršu</t>
  </si>
  <si>
    <t>Ematurga</t>
  </si>
  <si>
    <t>atomaria</t>
  </si>
  <si>
    <t>Brūnais Viršu sprīžmetis</t>
  </si>
  <si>
    <t>Sprīžmetis brūnais viršu</t>
  </si>
  <si>
    <t>Ematurga atomaria</t>
  </si>
  <si>
    <t>Brūnais viršu sprīžmetis</t>
  </si>
  <si>
    <t>OB_C729D38186C1B95F6165EF1B6D465F43</t>
  </si>
  <si>
    <t>EMATU</t>
  </si>
  <si>
    <t>ATO</t>
  </si>
  <si>
    <t>Īsspārnis</t>
  </si>
  <si>
    <t>pūkainais</t>
  </si>
  <si>
    <t>Emus</t>
  </si>
  <si>
    <t>hirtus</t>
  </si>
  <si>
    <t>Pūkainais īsspārnis</t>
  </si>
  <si>
    <t>Īsspārnis pūkainais</t>
  </si>
  <si>
    <t>Emus hirtus</t>
  </si>
  <si>
    <t>OB_B2D0918C126E03C5E20491B440E39050</t>
  </si>
  <si>
    <t>BE173</t>
  </si>
  <si>
    <t>EMUS</t>
  </si>
  <si>
    <t>HIR</t>
  </si>
  <si>
    <t>Torņgliemezis</t>
  </si>
  <si>
    <t>Ena</t>
  </si>
  <si>
    <t>montana</t>
  </si>
  <si>
    <t>Lielais torņgliemezis</t>
  </si>
  <si>
    <t>Torņgliemezis lielais</t>
  </si>
  <si>
    <t>Ena montana</t>
  </si>
  <si>
    <t>OB_4474A9C6157DCC7D6FB6FBE1CDD06098</t>
  </si>
  <si>
    <t>BE040</t>
  </si>
  <si>
    <t>ENA</t>
  </si>
  <si>
    <t>MON</t>
  </si>
  <si>
    <t>5.100.</t>
  </si>
  <si>
    <t>Merdigera</t>
  </si>
  <si>
    <t>obscura</t>
  </si>
  <si>
    <t>Mazais torņgliemezis</t>
  </si>
  <si>
    <t>Torņgliemezis mazais</t>
  </si>
  <si>
    <t>Merdigera obscura</t>
  </si>
  <si>
    <t>Ena obscura</t>
  </si>
  <si>
    <t>OB_5583D82E89DFC06A44569938AB1D185E</t>
  </si>
  <si>
    <t>BE041</t>
  </si>
  <si>
    <t>5.101.</t>
  </si>
  <si>
    <t>Plankumspāre</t>
  </si>
  <si>
    <t>brūnganā</t>
  </si>
  <si>
    <t>Epitheca</t>
  </si>
  <si>
    <t>bimaculata</t>
  </si>
  <si>
    <t>Brūnganā plankumspāre</t>
  </si>
  <si>
    <t>Plankumspāre brūnganā</t>
  </si>
  <si>
    <t>Epitheca bimaculata</t>
  </si>
  <si>
    <t>Epitheca bimaculata (Charpentier, 1825)</t>
  </si>
  <si>
    <t>OB_0764D3BE5F068D156FE84AFB8AACCD40</t>
  </si>
  <si>
    <t>BE174</t>
  </si>
  <si>
    <t>EPITH</t>
  </si>
  <si>
    <t>BIM</t>
  </si>
  <si>
    <t>5.54. </t>
  </si>
  <si>
    <t>Brūnulis</t>
  </si>
  <si>
    <t>Erebia</t>
  </si>
  <si>
    <t>embla</t>
  </si>
  <si>
    <t>Purva brūnulis</t>
  </si>
  <si>
    <t>Brūnulis purva</t>
  </si>
  <si>
    <t>Erebia embla</t>
  </si>
  <si>
    <t>OB_A17820B6C1B94A077D2F3834A70632BB</t>
  </si>
  <si>
    <t>BE042</t>
  </si>
  <si>
    <t>EREBI</t>
  </si>
  <si>
    <t>EMB</t>
  </si>
  <si>
    <t>5.81.</t>
  </si>
  <si>
    <t>Dižkoksngrauzis</t>
  </si>
  <si>
    <t>Ergates</t>
  </si>
  <si>
    <t>faber</t>
  </si>
  <si>
    <t>Lielais dižkoksngrauzis</t>
  </si>
  <si>
    <t>Dižkoksngrauzis lielais</t>
  </si>
  <si>
    <t>Ergates faber</t>
  </si>
  <si>
    <t>Ergates faber faber</t>
  </si>
  <si>
    <t>OB_63C879B332C0B2384E1517673CC71725</t>
  </si>
  <si>
    <t>BE043</t>
  </si>
  <si>
    <t>ERGAT</t>
  </si>
  <si>
    <t>FAB</t>
  </si>
  <si>
    <t>5.15.</t>
  </si>
  <si>
    <t>Dzelkņmuša</t>
  </si>
  <si>
    <t>Eristalis</t>
  </si>
  <si>
    <t>tenax</t>
  </si>
  <si>
    <t>Eristalis tenax</t>
  </si>
  <si>
    <t>OB_E0FBD99B15E2D2B7AEE7F7A89CC0054D</t>
  </si>
  <si>
    <t>ERIST</t>
  </si>
  <si>
    <t>TEN</t>
  </si>
  <si>
    <t>sauleskrēsliņu</t>
  </si>
  <si>
    <t>Ethmia</t>
  </si>
  <si>
    <t>pyrausta</t>
  </si>
  <si>
    <t>Sauleskrēsliņu plakankode</t>
  </si>
  <si>
    <t>Plakankode sauleskrēsliņu</t>
  </si>
  <si>
    <t>Ethmia pyrausta</t>
  </si>
  <si>
    <t>BE175</t>
  </si>
  <si>
    <t>ETHMI</t>
  </si>
  <si>
    <t>PYR</t>
  </si>
  <si>
    <t>brūnganais alkšņu</t>
  </si>
  <si>
    <t>Euchoeca</t>
  </si>
  <si>
    <t>nebulata</t>
  </si>
  <si>
    <t>Brūnganais Alkšņu lapsprīžmetis</t>
  </si>
  <si>
    <t>Lapsprīžmetis brūnganais alkšņu</t>
  </si>
  <si>
    <t>Euchoeca nebulata</t>
  </si>
  <si>
    <t>Brūnganais alkšņu lapsprīžmetis</t>
  </si>
  <si>
    <t>OB_008001DF8FBF62E7481958CB816A15C7</t>
  </si>
  <si>
    <t>EUCHO</t>
  </si>
  <si>
    <t>NEB</t>
  </si>
  <si>
    <t>Euclidia</t>
  </si>
  <si>
    <t>glyphica</t>
  </si>
  <si>
    <t>Brūnā āboliņpūcīte</t>
  </si>
  <si>
    <t>Āboliņpūcīte brūnā</t>
  </si>
  <si>
    <t>Euclidia glyphica</t>
  </si>
  <si>
    <t>OB_996E7D2D9CE7CC7D23B8B10438146540</t>
  </si>
  <si>
    <t>EUCLI</t>
  </si>
  <si>
    <t>Konusspolīte</t>
  </si>
  <si>
    <t>tumšā</t>
  </si>
  <si>
    <t>Euconulus</t>
  </si>
  <si>
    <t>praticola</t>
  </si>
  <si>
    <t>Tumšā konusspolīte</t>
  </si>
  <si>
    <t>Konusspolīte tumšā</t>
  </si>
  <si>
    <t>Euconulus praticola</t>
  </si>
  <si>
    <t>OB_E867C7C68D8CF020B7742FF07CE2705E</t>
  </si>
  <si>
    <t>EUCON</t>
  </si>
  <si>
    <t>PRA</t>
  </si>
  <si>
    <t>Eucosma</t>
  </si>
  <si>
    <t>metzneriana</t>
  </si>
  <si>
    <t>Eucosma metzneriana</t>
  </si>
  <si>
    <t>Tinējs (Eucosma metzneriana)</t>
  </si>
  <si>
    <t>OB_F2EDE7156AA5E9444B569A4E4933FEE4</t>
  </si>
  <si>
    <t>EUCOS</t>
  </si>
  <si>
    <t>MET</t>
  </si>
  <si>
    <t>Eudia</t>
  </si>
  <si>
    <t>pavonia</t>
  </si>
  <si>
    <t>Pelēkais pāvacis</t>
  </si>
  <si>
    <t>Pāvacis pelēkais</t>
  </si>
  <si>
    <t>Eudia pavonia</t>
  </si>
  <si>
    <t>OB_FDD1A7B87ADBB52445C95B5E07A3A562</t>
  </si>
  <si>
    <t>BE176</t>
  </si>
  <si>
    <t>EUDIA</t>
  </si>
  <si>
    <t>PAV</t>
  </si>
  <si>
    <t>Pļavraibenis</t>
  </si>
  <si>
    <t>skabiozu</t>
  </si>
  <si>
    <t>Euphydryas</t>
  </si>
  <si>
    <t>aurinia</t>
  </si>
  <si>
    <t>Skabiozu pļavraibenis</t>
  </si>
  <si>
    <t>Pļavraibenis skabiozu</t>
  </si>
  <si>
    <t>Euphydryas aurinia</t>
  </si>
  <si>
    <t>Euphydryas (Eurodryas, Hypodryas) aurinia</t>
  </si>
  <si>
    <t>OB_FE325A80C31BAFC5D3F85344A5469024</t>
  </si>
  <si>
    <t>BE044</t>
  </si>
  <si>
    <t>EUPHY</t>
  </si>
  <si>
    <t>5.57.</t>
  </si>
  <si>
    <t>Ziedsprīžmetis</t>
  </si>
  <si>
    <t>uzpirkstīšu</t>
  </si>
  <si>
    <t>Eupithecia</t>
  </si>
  <si>
    <t>pyreneata</t>
  </si>
  <si>
    <t>Uzpirkstīšu ziedsprīžmetis</t>
  </si>
  <si>
    <t>Ziedsprīžmetis uzpirkstīšu</t>
  </si>
  <si>
    <t>Eupithecia pyreneata</t>
  </si>
  <si>
    <t>OB_C75EDF0B5A276908834A1954DDAE770A</t>
  </si>
  <si>
    <t>BE177</t>
  </si>
  <si>
    <t>EUPIT</t>
  </si>
  <si>
    <t>parastais pelašķu</t>
  </si>
  <si>
    <t>subfuscata</t>
  </si>
  <si>
    <t>Parastais Pelašķu ziedsprīžmetis</t>
  </si>
  <si>
    <t>Ziedsprīžmetis parastais pelašķu</t>
  </si>
  <si>
    <t>Eupithecia subfuscata</t>
  </si>
  <si>
    <t>OB_F8158748EE5FA47E602E2EDBF7E0F666</t>
  </si>
  <si>
    <t>SUB</t>
  </si>
  <si>
    <t>gaišpelēkais egļu</t>
  </si>
  <si>
    <t>tantillaria</t>
  </si>
  <si>
    <t>Gaišpelēkais Egļu ziedsprīžmetis</t>
  </si>
  <si>
    <t>Ziedsprīžmetis gaišpelēkais egļu</t>
  </si>
  <si>
    <t>Eupithecia tantillaria</t>
  </si>
  <si>
    <t>OB_01F778EB9261348C1F467F8530E7A13F</t>
  </si>
  <si>
    <t>TAN</t>
  </si>
  <si>
    <t>vulgata</t>
  </si>
  <si>
    <t>Aveņu ziedsprīžmetis</t>
  </si>
  <si>
    <t>Ziedsprīžmetis aveņu</t>
  </si>
  <si>
    <t>Eupithecia vulgata</t>
  </si>
  <si>
    <t>OB_BC264395CF64BE717A2AFA31118EEC72</t>
  </si>
  <si>
    <t>Mūķene</t>
  </si>
  <si>
    <t>zeltastes</t>
  </si>
  <si>
    <t>Euproctis</t>
  </si>
  <si>
    <t>Zeltastes mūķene</t>
  </si>
  <si>
    <t>Mūķene zeltastes</t>
  </si>
  <si>
    <t>Euproctis similis</t>
  </si>
  <si>
    <t>OB_381D935368F17DFC27FBC84315135EFE</t>
  </si>
  <si>
    <t>EUPRO</t>
  </si>
  <si>
    <t>Skudrulauva</t>
  </si>
  <si>
    <t>plankumainā</t>
  </si>
  <si>
    <t>Euroleon</t>
  </si>
  <si>
    <t>nostras</t>
  </si>
  <si>
    <t>Plankumainā skudrulauva</t>
  </si>
  <si>
    <t>Skudrulauva plankumainā</t>
  </si>
  <si>
    <t>Euroleon nostras</t>
  </si>
  <si>
    <t>OB_FFFC77E84CB3A416B951FA59B4F5E469</t>
  </si>
  <si>
    <t>EUROL</t>
  </si>
  <si>
    <t>NOS</t>
  </si>
  <si>
    <t>Knislis</t>
  </si>
  <si>
    <t>avotu</t>
  </si>
  <si>
    <t>Eusimulium</t>
  </si>
  <si>
    <t>cryophilum</t>
  </si>
  <si>
    <t>Avotu knislis</t>
  </si>
  <si>
    <t>Knislis avotu</t>
  </si>
  <si>
    <t>Eusimulium cryophilum</t>
  </si>
  <si>
    <t>BE178</t>
  </si>
  <si>
    <t>EUSIM</t>
  </si>
  <si>
    <t>CRY</t>
  </si>
  <si>
    <t>Vērpējs</t>
  </si>
  <si>
    <t>graudzāļu</t>
  </si>
  <si>
    <t>Euthrix</t>
  </si>
  <si>
    <t>potatoria</t>
  </si>
  <si>
    <t>Graudzāļu vērpējs</t>
  </si>
  <si>
    <t>Vērpējs graudzāļu</t>
  </si>
  <si>
    <t>Euthrix potatoria</t>
  </si>
  <si>
    <t>OB_CB02BBD301380903130378F44A23400A</t>
  </si>
  <si>
    <t>EUTHR</t>
  </si>
  <si>
    <t>POT</t>
  </si>
  <si>
    <t>Mežskudra</t>
  </si>
  <si>
    <t>rūsganā</t>
  </si>
  <si>
    <t>Formica</t>
  </si>
  <si>
    <t>rufa</t>
  </si>
  <si>
    <t>Rūsganā mežskudra</t>
  </si>
  <si>
    <t>Mežskudra rūsganā</t>
  </si>
  <si>
    <t>Formica rufa</t>
  </si>
  <si>
    <t>OB_9142E01C4B79712433405FFCF5F842DD</t>
  </si>
  <si>
    <t>FORMI</t>
  </si>
  <si>
    <t>RUF</t>
  </si>
  <si>
    <t>Krūmgliemezis</t>
  </si>
  <si>
    <t>Eiropas</t>
  </si>
  <si>
    <t>Fruticicola</t>
  </si>
  <si>
    <t>fruticum</t>
  </si>
  <si>
    <t>Eiropas krūmgliemezis</t>
  </si>
  <si>
    <t>Krūmgliemezis Eiropas</t>
  </si>
  <si>
    <t>Fruticicola fruticum</t>
  </si>
  <si>
    <t>OB_5F51A431B3501B4A7756D337028AB41F</t>
  </si>
  <si>
    <t>FRUTI</t>
  </si>
  <si>
    <t>FRU</t>
  </si>
  <si>
    <t>Dīķgliemezis</t>
  </si>
  <si>
    <t>Galba</t>
  </si>
  <si>
    <t>truncatula</t>
  </si>
  <si>
    <t>Mazais dīķgliemezis</t>
  </si>
  <si>
    <t>Dīķgliemezis mazais</t>
  </si>
  <si>
    <t>Galba truncatula</t>
  </si>
  <si>
    <t>OB_642486235EA354E09FBB97867B851BC1</t>
  </si>
  <si>
    <t>GALBA</t>
  </si>
  <si>
    <t>TRU</t>
  </si>
  <si>
    <t>Sānpelde</t>
  </si>
  <si>
    <t>Gammarus</t>
  </si>
  <si>
    <t>Sānpelde sp.</t>
  </si>
  <si>
    <t>Gammarus sp.</t>
  </si>
  <si>
    <t>GAMMA</t>
  </si>
  <si>
    <t>Praulgrauzis</t>
  </si>
  <si>
    <t>spīdīgais</t>
  </si>
  <si>
    <t>Gnorimus</t>
  </si>
  <si>
    <t>nobilis</t>
  </si>
  <si>
    <t>Spīdīgais praulgrauzis</t>
  </si>
  <si>
    <t>Praulgrauzis spīdīgais</t>
  </si>
  <si>
    <t>Gnorimus nobilis</t>
  </si>
  <si>
    <t>OB_8E81D62F0380D070E3CEEA5CBD6A3949</t>
  </si>
  <si>
    <t>BE045</t>
  </si>
  <si>
    <t>GNORI</t>
  </si>
  <si>
    <t>NOB</t>
  </si>
  <si>
    <t>5.60.</t>
  </si>
  <si>
    <t>blāvais</t>
  </si>
  <si>
    <t>variabilis</t>
  </si>
  <si>
    <t>Blāvais praulgrauzis</t>
  </si>
  <si>
    <t>Praulgrauzis blāvais</t>
  </si>
  <si>
    <t>Gnorimus variabilis</t>
  </si>
  <si>
    <t>OB_DD0120AB452A06E55ED84583E5BAAC5B</t>
  </si>
  <si>
    <t>BE046</t>
  </si>
  <si>
    <t>5.58.</t>
  </si>
  <si>
    <t>Gonepteryx</t>
  </si>
  <si>
    <t>rhamni</t>
  </si>
  <si>
    <t>Krūkļu baltenis</t>
  </si>
  <si>
    <t>Baltenis krūkļu</t>
  </si>
  <si>
    <t>Gonepteryx rhamni</t>
  </si>
  <si>
    <t>OB_011B53455EFB0F4C59CFEAC7431B6735</t>
  </si>
  <si>
    <t>GONEP</t>
  </si>
  <si>
    <t>RHA</t>
  </si>
  <si>
    <t>divjoslu</t>
  </si>
  <si>
    <t>Graphoderus</t>
  </si>
  <si>
    <t>bilineatus</t>
  </si>
  <si>
    <t>Divjoslu airvabole</t>
  </si>
  <si>
    <t>Airvabole divjoslu</t>
  </si>
  <si>
    <t>Graphoderus bilineatus</t>
  </si>
  <si>
    <t>OB_1316C0A7081F9496DC21D2D0DBAA3D93</t>
  </si>
  <si>
    <t>BE179</t>
  </si>
  <si>
    <t>GRAPH</t>
  </si>
  <si>
    <t>BIL</t>
  </si>
  <si>
    <t>5.2.</t>
  </si>
  <si>
    <t>Gronops</t>
  </si>
  <si>
    <t>inequalis</t>
  </si>
  <si>
    <t>Gronops inequalis</t>
  </si>
  <si>
    <t>Smecernieks (Gronops inequalis)</t>
  </si>
  <si>
    <t>GRONO</t>
  </si>
  <si>
    <t>INE</t>
  </si>
  <si>
    <t>Grynocharis</t>
  </si>
  <si>
    <t>oblonga</t>
  </si>
  <si>
    <t>Bērzu asmalis</t>
  </si>
  <si>
    <t>Asmalis bērzu</t>
  </si>
  <si>
    <t>Grynocharis oblonga</t>
  </si>
  <si>
    <t>OB_6AAB5EE742CA57E89BD3C8F078DF44B7</t>
  </si>
  <si>
    <t>BE180</t>
  </si>
  <si>
    <t>GRYNO</t>
  </si>
  <si>
    <t>OBL</t>
  </si>
  <si>
    <t>Habroniks</t>
  </si>
  <si>
    <t>dižais</t>
  </si>
  <si>
    <t>Habronyx</t>
  </si>
  <si>
    <t>heros</t>
  </si>
  <si>
    <t>Dižais habroniks</t>
  </si>
  <si>
    <t>Habroniks dižais</t>
  </si>
  <si>
    <t>Habronyx heros</t>
  </si>
  <si>
    <t>OB_A013A84D1781B9355D0B06F0A385DAA3</t>
  </si>
  <si>
    <t>BE181</t>
  </si>
  <si>
    <t>HABRO</t>
  </si>
  <si>
    <t>pieneņu</t>
  </si>
  <si>
    <t>Hada</t>
  </si>
  <si>
    <t>plebeja</t>
  </si>
  <si>
    <t>Pieneņu pūcīte</t>
  </si>
  <si>
    <t>Pūcīte pieneņu</t>
  </si>
  <si>
    <t>Hada plebeja</t>
  </si>
  <si>
    <t>OB_9A4F4D8975B45CA5494214FC31B854F9</t>
  </si>
  <si>
    <t>HADA</t>
  </si>
  <si>
    <t>PLE</t>
  </si>
  <si>
    <t>Pogaļpūcīte</t>
  </si>
  <si>
    <t>spulgotņu</t>
  </si>
  <si>
    <t>Hadena</t>
  </si>
  <si>
    <t>bicruris</t>
  </si>
  <si>
    <t>Spulgotņu pogaļpūcīte</t>
  </si>
  <si>
    <t>Pogaļpūcīte spulgotņu</t>
  </si>
  <si>
    <t>Hadena bicruris</t>
  </si>
  <si>
    <t>OB_4584BF70A8C6658FE208FFD64C53F259</t>
  </si>
  <si>
    <t>HADEN</t>
  </si>
  <si>
    <t>BIC</t>
  </si>
  <si>
    <t>CR</t>
  </si>
  <si>
    <t>Sīkraibenis</t>
  </si>
  <si>
    <t>gaiļbiksīšu</t>
  </si>
  <si>
    <t>Hamearis</t>
  </si>
  <si>
    <t>lucina</t>
  </si>
  <si>
    <t>Gaiļbiksīšu sīkraibenis</t>
  </si>
  <si>
    <t>Sīkraibenis gaiļbiksīšu</t>
  </si>
  <si>
    <t>Hamearis lucina</t>
  </si>
  <si>
    <t>OB_ADE9969301CAF85A8F359044CF741347</t>
  </si>
  <si>
    <t>BE047</t>
  </si>
  <si>
    <t>HAMEA</t>
  </si>
  <si>
    <t>LUC</t>
  </si>
  <si>
    <t>5.84.</t>
  </si>
  <si>
    <t>joslainais</t>
  </si>
  <si>
    <t>Harminius</t>
  </si>
  <si>
    <t>undulatus</t>
  </si>
  <si>
    <t>Joslainais sprakšķis</t>
  </si>
  <si>
    <t>Sprakšķis joslainais</t>
  </si>
  <si>
    <t>Harminius undulatus</t>
  </si>
  <si>
    <t>Diacanthous undulatus</t>
  </si>
  <si>
    <t>OB_3D12DD8C2BC94940F062258F9FFDC6AA</t>
  </si>
  <si>
    <t>BE182</t>
  </si>
  <si>
    <t>HARMI</t>
  </si>
  <si>
    <t>UND</t>
  </si>
  <si>
    <t>baltais</t>
  </si>
  <si>
    <t>Helicella</t>
  </si>
  <si>
    <t>obvia</t>
  </si>
  <si>
    <t>Baltais vīngliemezis</t>
  </si>
  <si>
    <t>Vīngliemezis baltais</t>
  </si>
  <si>
    <t>Helicella obvia</t>
  </si>
  <si>
    <t>OB_5739140A971827D31FF22C3602AAA290</t>
  </si>
  <si>
    <t>BE183</t>
  </si>
  <si>
    <t>HELIC</t>
  </si>
  <si>
    <t>OBV</t>
  </si>
  <si>
    <t>lēcveida</t>
  </si>
  <si>
    <t>Helicigona</t>
  </si>
  <si>
    <t>lapicida</t>
  </si>
  <si>
    <t>Lēcveida vīngliemezis</t>
  </si>
  <si>
    <t>Vīngliemezis lēcveida</t>
  </si>
  <si>
    <t>Helicigona lapicida</t>
  </si>
  <si>
    <t>OB_F68D361B46C2F54C626B9ED1384E0DD2</t>
  </si>
  <si>
    <t>BE048</t>
  </si>
  <si>
    <t>5.122.</t>
  </si>
  <si>
    <t>tragantzirņu</t>
  </si>
  <si>
    <t>Heliophobus</t>
  </si>
  <si>
    <t>kitti</t>
  </si>
  <si>
    <t>Tragantzirņu pūcīte</t>
  </si>
  <si>
    <t>Pūcīte tragantzirņu</t>
  </si>
  <si>
    <t>Heliophobus kitti</t>
  </si>
  <si>
    <t>Sideridis kitti</t>
  </si>
  <si>
    <t>OB_DF589B30FCD75DD506BBDADD0166F14A</t>
  </si>
  <si>
    <t>BE049</t>
  </si>
  <si>
    <t>HELIO</t>
  </si>
  <si>
    <t>KIT</t>
  </si>
  <si>
    <t>5.61.</t>
  </si>
  <si>
    <t>parka</t>
  </si>
  <si>
    <t>Helix</t>
  </si>
  <si>
    <t>pomatia</t>
  </si>
  <si>
    <t>Parka vīngliemezis</t>
  </si>
  <si>
    <t>Vīngliemezis parka</t>
  </si>
  <si>
    <t>Helix pomatia</t>
  </si>
  <si>
    <t>OB_3B3B47F01D5C4C4E212283FC8EF0FA86</t>
  </si>
  <si>
    <t>BE050</t>
  </si>
  <si>
    <t>HELIX</t>
  </si>
  <si>
    <t>2p.3.2.</t>
  </si>
  <si>
    <t>Ūdensmīlis</t>
  </si>
  <si>
    <t>Helochares</t>
  </si>
  <si>
    <t>Helochares obscurus</t>
  </si>
  <si>
    <t>HELOC</t>
  </si>
  <si>
    <t>Sfigns</t>
  </si>
  <si>
    <t>pētereņu</t>
  </si>
  <si>
    <t>Hemaris</t>
  </si>
  <si>
    <t>tityus</t>
  </si>
  <si>
    <t>Pētereņu sfigns</t>
  </si>
  <si>
    <t>Sfigns pētereņu</t>
  </si>
  <si>
    <t>Hemaris tityus</t>
  </si>
  <si>
    <t>OB_E386C7206AA3F8B5235250A47E88DC8A</t>
  </si>
  <si>
    <t>HEMAR</t>
  </si>
  <si>
    <t>TIT</t>
  </si>
  <si>
    <t>vabole</t>
  </si>
  <si>
    <t>Heterocerus</t>
  </si>
  <si>
    <t>fusculus</t>
  </si>
  <si>
    <t>Heterocerus fusculus</t>
  </si>
  <si>
    <t>HETER</t>
  </si>
  <si>
    <t>Silsamtenis</t>
  </si>
  <si>
    <t>Hipparchia</t>
  </si>
  <si>
    <t>hermione</t>
  </si>
  <si>
    <t>Lielais silsamtenis</t>
  </si>
  <si>
    <t>Silsamtenis lielais</t>
  </si>
  <si>
    <t>Hipparchia hermione</t>
  </si>
  <si>
    <t>Hipparchia alcyone</t>
  </si>
  <si>
    <t>OB_727005D346F238B00EAB91B5E19EA944</t>
  </si>
  <si>
    <t>BE051</t>
  </si>
  <si>
    <t>HIPPA</t>
  </si>
  <si>
    <t>ALC</t>
  </si>
  <si>
    <t>5.87.</t>
  </si>
  <si>
    <t>Dēle</t>
  </si>
  <si>
    <t>medicīnas</t>
  </si>
  <si>
    <t>Hirudo</t>
  </si>
  <si>
    <t>medicinalis</t>
  </si>
  <si>
    <t>Medicīnas dēle</t>
  </si>
  <si>
    <t>Dēle medicīnas</t>
  </si>
  <si>
    <t>Hirudo medicinalis</t>
  </si>
  <si>
    <t>OB_EA9E01C37E8564CFA02F514AA9561BDF</t>
  </si>
  <si>
    <t>BE052</t>
  </si>
  <si>
    <t>HIRUD</t>
  </si>
  <si>
    <t>MED</t>
  </si>
  <si>
    <t>5.13.</t>
  </si>
  <si>
    <t>B</t>
  </si>
  <si>
    <t>alkšņu mainīgais</t>
  </si>
  <si>
    <t>Hydriomena</t>
  </si>
  <si>
    <t>impluviata</t>
  </si>
  <si>
    <t>Alkšņu Mainīgais lapsprīžmetis</t>
  </si>
  <si>
    <t>Lapsprīžmetis alkšņu mainīgais</t>
  </si>
  <si>
    <t>Hydriomena impluviata</t>
  </si>
  <si>
    <t>Alkšņu mainīgais lapsprīžmetis</t>
  </si>
  <si>
    <t>OB_F3D46BA09DDEF5CCD1A94261C30EF744</t>
  </si>
  <si>
    <t>HYDRI</t>
  </si>
  <si>
    <t>Sviļņpūcīte</t>
  </si>
  <si>
    <t>melleņu</t>
  </si>
  <si>
    <t>Hypena</t>
  </si>
  <si>
    <t>crassalis</t>
  </si>
  <si>
    <t>Melleņu sviļņpūcīte</t>
  </si>
  <si>
    <t>Sviļņpūcīte melleņu</t>
  </si>
  <si>
    <t>Hypena crassalis</t>
  </si>
  <si>
    <t>OB_EF3060E3931B2BFF6A01484A439FCA55</t>
  </si>
  <si>
    <t>HYPEN</t>
  </si>
  <si>
    <t>Hyphoraia</t>
  </si>
  <si>
    <t>aulica</t>
  </si>
  <si>
    <t>Mauragu lācītis</t>
  </si>
  <si>
    <t>Lācītis mauragu</t>
  </si>
  <si>
    <t>Hyphoraia aulica</t>
  </si>
  <si>
    <t>Arctia aulica</t>
  </si>
  <si>
    <t>OB_1291FC30A63B732E28B27992E686EEB2</t>
  </si>
  <si>
    <t>BE184</t>
  </si>
  <si>
    <t>HYPHO</t>
  </si>
  <si>
    <t>AUL</t>
  </si>
  <si>
    <t>5.42. </t>
  </si>
  <si>
    <t>Hypodryas</t>
  </si>
  <si>
    <t>maturna</t>
  </si>
  <si>
    <t>Ošu pļavraibenis</t>
  </si>
  <si>
    <t>Pļavraibenis ošu</t>
  </si>
  <si>
    <t>Hypodryas maturna</t>
  </si>
  <si>
    <t>Euphydryas maturna</t>
  </si>
  <si>
    <t>Don't use (1052) for new entry, use (6169) instead</t>
  </si>
  <si>
    <t>OB_A059D7DCD97EE7299A48EF9A6C726040</t>
  </si>
  <si>
    <t>HYPOD</t>
  </si>
  <si>
    <t>MAT</t>
  </si>
  <si>
    <t>5.56.</t>
  </si>
  <si>
    <t>Hypomecis</t>
  </si>
  <si>
    <t>punctinalis</t>
  </si>
  <si>
    <t>Apšu koksprīžmetis</t>
  </si>
  <si>
    <t>Koksprīžmetis apšu</t>
  </si>
  <si>
    <t>Hypomecis punctinalis</t>
  </si>
  <si>
    <t>OB_32470E3A0071573A10A2C159B5021672</t>
  </si>
  <si>
    <t>HYPOM</t>
  </si>
  <si>
    <t>Mizgrauzis</t>
  </si>
  <si>
    <t>astoņzobu</t>
  </si>
  <si>
    <t>Ips</t>
  </si>
  <si>
    <t>typographus</t>
  </si>
  <si>
    <t>Astoņzobu mizgrauzis</t>
  </si>
  <si>
    <t>Mizgrauzis astoņzobu</t>
  </si>
  <si>
    <t>Ips typographus</t>
  </si>
  <si>
    <t>OB_17B86BB21D59C210E50B36A19829039A</t>
  </si>
  <si>
    <t>IPS</t>
  </si>
  <si>
    <t>TYP</t>
  </si>
  <si>
    <t>Daiļspāre</t>
  </si>
  <si>
    <t>Ischnura</t>
  </si>
  <si>
    <t>pumilio</t>
  </si>
  <si>
    <t>Dienvidu daiļspāre</t>
  </si>
  <si>
    <t>Daiļspāre dienvidu</t>
  </si>
  <si>
    <t>Ischnura pumilio</t>
  </si>
  <si>
    <t>Ischnura pumilio (Charpentier, 1825)</t>
  </si>
  <si>
    <t xml:space="preserve">DD </t>
  </si>
  <si>
    <t>OB_1FE2C3A534D4E47DAC75C69BD89455BF</t>
  </si>
  <si>
    <t>BE185</t>
  </si>
  <si>
    <t>ISCHN</t>
  </si>
  <si>
    <t>5.38. </t>
  </si>
  <si>
    <t>liellūpas</t>
  </si>
  <si>
    <t>Isognomostoma</t>
  </si>
  <si>
    <t xml:space="preserve">isognomostomos </t>
  </si>
  <si>
    <t>Liellūpas vīngliemezis</t>
  </si>
  <si>
    <t>Vīngliemezis liellūpas</t>
  </si>
  <si>
    <t>Isognomostoma isognomostomos</t>
  </si>
  <si>
    <t>Isognomostoma isognomostoma</t>
  </si>
  <si>
    <t xml:space="preserve">Isognomostoma isognomostomos </t>
  </si>
  <si>
    <t>OB_25FBE749F6FC088A147D1A9E607CE24C</t>
  </si>
  <si>
    <t>BE054</t>
  </si>
  <si>
    <t>ISOGN</t>
  </si>
  <si>
    <t>5.123.</t>
  </si>
  <si>
    <t>Zaļsprīžmetis</t>
  </si>
  <si>
    <t>lielais melleņu</t>
  </si>
  <si>
    <t>Jodis</t>
  </si>
  <si>
    <t>lactearia</t>
  </si>
  <si>
    <t>Lielais Melleņu zaļsprīžmetis</t>
  </si>
  <si>
    <t>Zaļsprīžmetis lielais melleņu</t>
  </si>
  <si>
    <t>Jodis lactearia</t>
  </si>
  <si>
    <t>Lielais melleņu zaļsprīžmetis</t>
  </si>
  <si>
    <t>OB_763B37BCE56C7D7F725B40108BDFFD90</t>
  </si>
  <si>
    <t>JODIS</t>
  </si>
  <si>
    <t>mazais melleņu</t>
  </si>
  <si>
    <t>putata</t>
  </si>
  <si>
    <t>Mazais Melleņu zaļsprīžmetis</t>
  </si>
  <si>
    <t>Zaļsprīžmetis mazais melleņu</t>
  </si>
  <si>
    <t>Jodis putata</t>
  </si>
  <si>
    <t>Mazais melleņu zaļsprīžmetis</t>
  </si>
  <si>
    <t>OB_527FA5AFE4A3C4BEC0616EF5469652BE</t>
  </si>
  <si>
    <t>PUT</t>
  </si>
  <si>
    <t>kroklūpas</t>
  </si>
  <si>
    <t>Laciniaria</t>
  </si>
  <si>
    <t>plicata</t>
  </si>
  <si>
    <t>Kroklūpas vārpstiņgliemezis</t>
  </si>
  <si>
    <t>Vārpstiņgliemezis kroklūpas</t>
  </si>
  <si>
    <t>Laciniaria plicata</t>
  </si>
  <si>
    <t>OB_0807A83F425970D83F6EE8AB71A0A77A</t>
  </si>
  <si>
    <t>BE186</t>
  </si>
  <si>
    <t>LACIN</t>
  </si>
  <si>
    <t>PLI</t>
  </si>
  <si>
    <t>5.114. </t>
  </si>
  <si>
    <t>Krāšņpūcīte</t>
  </si>
  <si>
    <t>saulkrēsliņu</t>
  </si>
  <si>
    <t>Lamprotes</t>
  </si>
  <si>
    <t>aureum</t>
  </si>
  <si>
    <t>Saulkrēsliņu krāšņpūcīte</t>
  </si>
  <si>
    <t>Krāšņpūcīte saulkrēsliņu</t>
  </si>
  <si>
    <t>Lamprotes c-aureum</t>
  </si>
  <si>
    <t>OB_42F059F400963858A91D00AC08A1F6F9</t>
  </si>
  <si>
    <t>LAMPR</t>
  </si>
  <si>
    <t>CAU</t>
  </si>
  <si>
    <t>dzeltenā</t>
  </si>
  <si>
    <t>Laphria</t>
  </si>
  <si>
    <t>flava</t>
  </si>
  <si>
    <t>Dzeltenā laupītājmuša</t>
  </si>
  <si>
    <t>Laupītājmuša dzeltenā</t>
  </si>
  <si>
    <t>Laphria flava</t>
  </si>
  <si>
    <t>OB_71C209E78106D2CC54EBF0095053A932</t>
  </si>
  <si>
    <t>BE187</t>
  </si>
  <si>
    <t>LAPHR</t>
  </si>
  <si>
    <t>FLA</t>
  </si>
  <si>
    <t>Celmmuša</t>
  </si>
  <si>
    <t>kuprainā</t>
  </si>
  <si>
    <t>gibbosa</t>
  </si>
  <si>
    <t>Kuprainā celmmuša</t>
  </si>
  <si>
    <t>Celmmuša kuprainā</t>
  </si>
  <si>
    <t>Laphria gibbosa</t>
  </si>
  <si>
    <t>OB_AD6F1A5E955A799312AD62D9803F0BA3</t>
  </si>
  <si>
    <t>BE055</t>
  </si>
  <si>
    <t>GIB</t>
  </si>
  <si>
    <t>5.11.</t>
  </si>
  <si>
    <t>Lasiocampa</t>
  </si>
  <si>
    <t>quercus</t>
  </si>
  <si>
    <t>Ozolu vērpējs</t>
  </si>
  <si>
    <t>Vērpējs ozolu</t>
  </si>
  <si>
    <t>Lasiocampa quercus</t>
  </si>
  <si>
    <t>OB_EACA77F72C1D36C7FD2B719FFB47A95A</t>
  </si>
  <si>
    <t>LASIO</t>
  </si>
  <si>
    <t>QUE</t>
  </si>
  <si>
    <t>Samtenis</t>
  </si>
  <si>
    <t>noras</t>
  </si>
  <si>
    <t>Lasiommata</t>
  </si>
  <si>
    <t>maera</t>
  </si>
  <si>
    <t>Noras samtenis</t>
  </si>
  <si>
    <t>Samtenis noras</t>
  </si>
  <si>
    <t>Lasiommata maera</t>
  </si>
  <si>
    <t>OB_E44C416F30A95DB5F0DE4B9AB2D02580</t>
  </si>
  <si>
    <t>MAE</t>
  </si>
  <si>
    <t>petropolitana</t>
  </si>
  <si>
    <t>Agrais samtenis</t>
  </si>
  <si>
    <t>Samtenis agrais</t>
  </si>
  <si>
    <t>Lasiommata petropolitana</t>
  </si>
  <si>
    <t>OB_DEBA0C359E8F6D451918A02FA0D6B385</t>
  </si>
  <si>
    <t>PET</t>
  </si>
  <si>
    <t>Skudra</t>
  </si>
  <si>
    <t>Lasius</t>
  </si>
  <si>
    <t>brunneus</t>
  </si>
  <si>
    <t>Brūnā skudra</t>
  </si>
  <si>
    <t>Skudra brūnā</t>
  </si>
  <si>
    <t>Lasius brunneus</t>
  </si>
  <si>
    <t>BE188</t>
  </si>
  <si>
    <t>LASIU</t>
  </si>
  <si>
    <t>fuliginosus</t>
  </si>
  <si>
    <t>Spožā skudra</t>
  </si>
  <si>
    <t>Skudra spožā</t>
  </si>
  <si>
    <t>Lasius fuliginosus</t>
  </si>
  <si>
    <t>OB_1762DD15078C45F6F7C3F6372CBD723E</t>
  </si>
  <si>
    <t>BE056</t>
  </si>
  <si>
    <t>FUL</t>
  </si>
  <si>
    <t>5.89.</t>
  </si>
  <si>
    <t>dedestiņu</t>
  </si>
  <si>
    <t>Leptidea</t>
  </si>
  <si>
    <t>sinapis</t>
  </si>
  <si>
    <t>Dedestiņu baltenis</t>
  </si>
  <si>
    <t>Baltenis dedestiņu</t>
  </si>
  <si>
    <t>Leptidea sinapis</t>
  </si>
  <si>
    <t>OB_EC48E403BB59E436AB4CA22BA4FDB5DA</t>
  </si>
  <si>
    <t>LEPTI</t>
  </si>
  <si>
    <t>SIN</t>
  </si>
  <si>
    <t>Leptura</t>
  </si>
  <si>
    <t>annularis</t>
  </si>
  <si>
    <t>Leptura annularis</t>
  </si>
  <si>
    <t>Koksngrauzis (Leptura annularis)</t>
  </si>
  <si>
    <t>OB_2D838D644827764C2F7FDB0A18DDEF63</t>
  </si>
  <si>
    <t>LEPTU</t>
  </si>
  <si>
    <t>melanura</t>
  </si>
  <si>
    <t>Leptura melanura</t>
  </si>
  <si>
    <t>Celmgrauzis (Leptura melanura)</t>
  </si>
  <si>
    <t>sarkankrūšu</t>
  </si>
  <si>
    <t>Macroleptura</t>
  </si>
  <si>
    <t>thoracica</t>
  </si>
  <si>
    <t>Sarkankrūšu celmgrauzis</t>
  </si>
  <si>
    <t>Celmgrauzis sarkankrūšu</t>
  </si>
  <si>
    <t>Macroleptura thoracica</t>
  </si>
  <si>
    <t>Leptura thoracica</t>
  </si>
  <si>
    <t>OB_SPECIE_8745</t>
  </si>
  <si>
    <t>BE196</t>
  </si>
  <si>
    <t>THO</t>
  </si>
  <si>
    <t>Zaigspāre</t>
  </si>
  <si>
    <t>zaļganā</t>
  </si>
  <si>
    <t>Lestes</t>
  </si>
  <si>
    <t>virens</t>
  </si>
  <si>
    <t>Zaļganā zaigspāre</t>
  </si>
  <si>
    <t>Zaigspāre zaļganā</t>
  </si>
  <si>
    <t>Lestes virens</t>
  </si>
  <si>
    <t>Lestes virens (Charpentier, 1825)</t>
  </si>
  <si>
    <t>OB_B6B85602BBE0389738BA49CDF9439649</t>
  </si>
  <si>
    <t>BE057</t>
  </si>
  <si>
    <t>LESTE</t>
  </si>
  <si>
    <t>5.126.</t>
  </si>
  <si>
    <t>Purvuspāre</t>
  </si>
  <si>
    <t>raibgalvas</t>
  </si>
  <si>
    <t>Leucorrhinia</t>
  </si>
  <si>
    <t>albifrons</t>
  </si>
  <si>
    <t>Raibgalvas purvuspāre</t>
  </si>
  <si>
    <t>Purvuspāre raibgalvas</t>
  </si>
  <si>
    <t>Leucorrhinia albifrons</t>
  </si>
  <si>
    <t>Leucorrhinia albifrons (Burmeister, 1839)</t>
  </si>
  <si>
    <t>OB_EF70915581498382EB3E9278A853461F</t>
  </si>
  <si>
    <t>BE058</t>
  </si>
  <si>
    <t>LEUCO</t>
  </si>
  <si>
    <t>ALB</t>
  </si>
  <si>
    <t>5.70.</t>
  </si>
  <si>
    <t>resnvēdera</t>
  </si>
  <si>
    <t>caudalis</t>
  </si>
  <si>
    <t>Resnvēdera purvuspāre</t>
  </si>
  <si>
    <t>Purvuspāre resnvēdera</t>
  </si>
  <si>
    <t>Leucorrhinia caudalis</t>
  </si>
  <si>
    <t>Leucorrhinia caudalis (Charpentier, 1840)</t>
  </si>
  <si>
    <t>OB_0E4346B8561E565E3E94C9AA6EBF8962</t>
  </si>
  <si>
    <t>BE059</t>
  </si>
  <si>
    <t>5.71.</t>
  </si>
  <si>
    <t>mazā</t>
  </si>
  <si>
    <t>Mazā purvuspāre</t>
  </si>
  <si>
    <t>Purvuspāre mazā</t>
  </si>
  <si>
    <t>Leucorrhinia dubia</t>
  </si>
  <si>
    <t>OB_D94DC0EA684CE90527A5CCE87E822EAD</t>
  </si>
  <si>
    <t>spilgtā</t>
  </si>
  <si>
    <t>pectoralis</t>
  </si>
  <si>
    <t>Spilgtā purvuspāre</t>
  </si>
  <si>
    <t>Purvuspāre spilgtā</t>
  </si>
  <si>
    <t>Leucorrhinia pectoralis</t>
  </si>
  <si>
    <t>Leucorrhinia pectoralis (Charpentier, 1825)</t>
  </si>
  <si>
    <t>OB_74C9B4D084F06955245911ACF149F13B</t>
  </si>
  <si>
    <t>BE060</t>
  </si>
  <si>
    <t>PEC</t>
  </si>
  <si>
    <t>5.72.</t>
  </si>
  <si>
    <t>Platspāre</t>
  </si>
  <si>
    <t>mainīgā</t>
  </si>
  <si>
    <t>Libellula</t>
  </si>
  <si>
    <t>fulva</t>
  </si>
  <si>
    <t>Mainīgā platspāre</t>
  </si>
  <si>
    <t>Platspāre mainīgā</t>
  </si>
  <si>
    <t>Libellula fulva</t>
  </si>
  <si>
    <t>Libellula fulva Müller, 1764</t>
  </si>
  <si>
    <t>OB_ECE300114719F7B84026AD27C4528FAC</t>
  </si>
  <si>
    <t>BE061</t>
  </si>
  <si>
    <t>LIBEL</t>
  </si>
  <si>
    <t>5.94.</t>
  </si>
  <si>
    <t>Licinus</t>
  </si>
  <si>
    <t>depressus</t>
  </si>
  <si>
    <t>Licinus depressus</t>
  </si>
  <si>
    <t>Skrejvabole (Licinus depressus)</t>
  </si>
  <si>
    <t>OB_SPECIE_8303</t>
  </si>
  <si>
    <t>LICIN</t>
  </si>
  <si>
    <t>DEP</t>
  </si>
  <si>
    <t>segliņu</t>
  </si>
  <si>
    <t>Ligdia</t>
  </si>
  <si>
    <t>adustata</t>
  </si>
  <si>
    <t>Segliņu raibsprīžmetis</t>
  </si>
  <si>
    <t>Raibsprīžmetis segliņu</t>
  </si>
  <si>
    <t>Ligdia adustata</t>
  </si>
  <si>
    <t>OB_2D9CC700471CC0D7B2EC4A49479B3BB4</t>
  </si>
  <si>
    <t>LIGDI</t>
  </si>
  <si>
    <t>Kailgliemezis</t>
  </si>
  <si>
    <t>tumšais</t>
  </si>
  <si>
    <t>Limax</t>
  </si>
  <si>
    <t>cinereoniger</t>
  </si>
  <si>
    <t>Tumšais kailgliemezis</t>
  </si>
  <si>
    <t>Kailgliemezis tumšais</t>
  </si>
  <si>
    <t>Limax cinereoniger</t>
  </si>
  <si>
    <t>OB_B51F60FE76FA6D9286E8228AD17AF654</t>
  </si>
  <si>
    <t>BE062</t>
  </si>
  <si>
    <t>LIMAX</t>
  </si>
  <si>
    <t>5.30.</t>
  </si>
  <si>
    <t>milzu</t>
  </si>
  <si>
    <t>maximus</t>
  </si>
  <si>
    <t>Milzu kailgliemezis</t>
  </si>
  <si>
    <t>Kailgliemezis milzu</t>
  </si>
  <si>
    <t>Limax maximus</t>
  </si>
  <si>
    <t>OB_D8F59342871326D4937F6B382EF2B9B0</t>
  </si>
  <si>
    <t>MAX</t>
  </si>
  <si>
    <t>sausseržu</t>
  </si>
  <si>
    <t>Limenitis</t>
  </si>
  <si>
    <t>camilla</t>
  </si>
  <si>
    <t>Sausseržu raibenis</t>
  </si>
  <si>
    <t>Raibenis sausseržu</t>
  </si>
  <si>
    <t>Limenitis camilla</t>
  </si>
  <si>
    <t>OB_B948B171E5DD2BD34CA84C9D8B37FB33</t>
  </si>
  <si>
    <t>BE190</t>
  </si>
  <si>
    <t>LIMEN</t>
  </si>
  <si>
    <t>CAM</t>
  </si>
  <si>
    <t>5.75. </t>
  </si>
  <si>
    <t>populi</t>
  </si>
  <si>
    <t>Apšu raibenis</t>
  </si>
  <si>
    <t>Raibenis apšu</t>
  </si>
  <si>
    <t>Limenitis populi</t>
  </si>
  <si>
    <t>OB_91911C383FE487EB57E7F15025EA8F9F</t>
  </si>
  <si>
    <t>BE191</t>
  </si>
  <si>
    <t>POP</t>
  </si>
  <si>
    <t>5.74. </t>
  </si>
  <si>
    <t>marmora</t>
  </si>
  <si>
    <t>Protaetia</t>
  </si>
  <si>
    <t>marmorata</t>
  </si>
  <si>
    <t>Marmora rožvabole</t>
  </si>
  <si>
    <t>Rožvabole marmora</t>
  </si>
  <si>
    <t>Protaetia marmorata</t>
  </si>
  <si>
    <t>Liocola marmorata</t>
  </si>
  <si>
    <t>OB_D8418A401602353CF80AB151FC020C0E</t>
  </si>
  <si>
    <t>LIOCO</t>
  </si>
  <si>
    <t>5.79.</t>
  </si>
  <si>
    <t>Akmeņgliemezis</t>
  </si>
  <si>
    <t>Lithoglyphus</t>
  </si>
  <si>
    <t>naticoides</t>
  </si>
  <si>
    <t>Upes akmeņgliemezis</t>
  </si>
  <si>
    <t>Akmeņgliemezis upes</t>
  </si>
  <si>
    <t>Lithoglyphus naticoides</t>
  </si>
  <si>
    <t>OB_7E672BD5432877DBB60D9B8D2947B7C3</t>
  </si>
  <si>
    <t>BE064</t>
  </si>
  <si>
    <t>LITHO</t>
  </si>
  <si>
    <t>NAT</t>
  </si>
  <si>
    <t>5.5.</t>
  </si>
  <si>
    <t>ievu gludmalu</t>
  </si>
  <si>
    <t>Lomographa</t>
  </si>
  <si>
    <t>Ievu Gludmalu sprīžmetis</t>
  </si>
  <si>
    <t>Sprīžmetis ievu gludmalu</t>
  </si>
  <si>
    <t>Lomographa bimaculata</t>
  </si>
  <si>
    <t>Ievu gludmalu sprīžmetis</t>
  </si>
  <si>
    <t>OB_9E735FEC89A7E74001565F9006B467A3</t>
  </si>
  <si>
    <t>LOMOG</t>
  </si>
  <si>
    <t>gāršas</t>
  </si>
  <si>
    <t>Lopinga</t>
  </si>
  <si>
    <t>achine</t>
  </si>
  <si>
    <t>Gāršas samtenis</t>
  </si>
  <si>
    <t>Samtenis gāršas</t>
  </si>
  <si>
    <t>Lopinga achine</t>
  </si>
  <si>
    <t>OB_8F743DC3EB97B1DA9FF9FBF8430701E7</t>
  </si>
  <si>
    <t>BE065</t>
  </si>
  <si>
    <t>LOPIN</t>
  </si>
  <si>
    <t>ACH</t>
  </si>
  <si>
    <t>5.80.</t>
  </si>
  <si>
    <t>Lucanus</t>
  </si>
  <si>
    <t>cervus</t>
  </si>
  <si>
    <t>Dižā briežvabole</t>
  </si>
  <si>
    <t>Briežvabole dižā</t>
  </si>
  <si>
    <t>Lucanus cervus</t>
  </si>
  <si>
    <t>OB_310E7E5C039D36BC64AA52B3B102B2F5</t>
  </si>
  <si>
    <t>BE066</t>
  </si>
  <si>
    <t>LUCAN</t>
  </si>
  <si>
    <t>5.9.</t>
  </si>
  <si>
    <t>Zeltainītis</t>
  </si>
  <si>
    <t>violetais</t>
  </si>
  <si>
    <t>Lycaena</t>
  </si>
  <si>
    <t>alciphron</t>
  </si>
  <si>
    <t>Violetais zeltainītis</t>
  </si>
  <si>
    <t>Zeltainītis violetais</t>
  </si>
  <si>
    <t>Lycaena alciphron</t>
  </si>
  <si>
    <t>OB_A3403DAE0F76B72C1BDA96CC68343E69</t>
  </si>
  <si>
    <t>LYCAE</t>
  </si>
  <si>
    <t>lielais skābeņu</t>
  </si>
  <si>
    <t>dispar</t>
  </si>
  <si>
    <t>Lielais skābeņu zeltainītis</t>
  </si>
  <si>
    <t>Zeltainītis lielais skābeņu</t>
  </si>
  <si>
    <t>Lycaena dispar</t>
  </si>
  <si>
    <t>OB_B8414A8F72E953C0D0919AAEC875F133</t>
  </si>
  <si>
    <t>BE067</t>
  </si>
  <si>
    <t>DIS</t>
  </si>
  <si>
    <t>5.130.</t>
  </si>
  <si>
    <t>mazais skābeņu</t>
  </si>
  <si>
    <t>hippothoe</t>
  </si>
  <si>
    <t>Mazais skābeņu zeltainītis</t>
  </si>
  <si>
    <t>Zeltainītis mazais skābeņu</t>
  </si>
  <si>
    <t>Lycaena hippothoe</t>
  </si>
  <si>
    <t>OB_73A29DD416888F7DBC3658458FE200F4</t>
  </si>
  <si>
    <t>HIP</t>
  </si>
  <si>
    <t>phlaeas</t>
  </si>
  <si>
    <t>Parastais zeltainītis</t>
  </si>
  <si>
    <t>Zeltainītis parastais</t>
  </si>
  <si>
    <t>Lycaena phlaeas</t>
  </si>
  <si>
    <t>OB_E31D179C83C0C45EE6C33E9868A2A012</t>
  </si>
  <si>
    <t>PHL</t>
  </si>
  <si>
    <t>tityrus</t>
  </si>
  <si>
    <t>Brūnais zeltainītis</t>
  </si>
  <si>
    <t>Zeltainītis brūnais</t>
  </si>
  <si>
    <t>Lycaena tityrus</t>
  </si>
  <si>
    <t>OB_CC0DD7909EF67D22C5AC1661D64C68E5</t>
  </si>
  <si>
    <t>Kokurbis</t>
  </si>
  <si>
    <t>Lymexylon</t>
  </si>
  <si>
    <t>navale</t>
  </si>
  <si>
    <t>Ozolu kokurbis</t>
  </si>
  <si>
    <t>Kokurbis ozolu</t>
  </si>
  <si>
    <t>Lymexylon navale</t>
  </si>
  <si>
    <t>OB_12C2D702806CA5939ABCCA96D81DA627</t>
  </si>
  <si>
    <t>BE192</t>
  </si>
  <si>
    <t>LYMEX</t>
  </si>
  <si>
    <t>Eļļasvabole</t>
  </si>
  <si>
    <t>Lytta</t>
  </si>
  <si>
    <t>vesicatoria</t>
  </si>
  <si>
    <t>Zaļā eļļasvabole</t>
  </si>
  <si>
    <t>Eļļasvabole zaļā</t>
  </si>
  <si>
    <t>Lytta vesicatoria</t>
  </si>
  <si>
    <t>OB_06159DE58D6E28524F02F059465C9D90</t>
  </si>
  <si>
    <t>BE193</t>
  </si>
  <si>
    <t>LYTTA</t>
  </si>
  <si>
    <t>VES</t>
  </si>
  <si>
    <t>5.26. </t>
  </si>
  <si>
    <t>Stūrspārnis</t>
  </si>
  <si>
    <t>Macaria</t>
  </si>
  <si>
    <t>alternata</t>
  </si>
  <si>
    <t>Ozolu stūrspārnis</t>
  </si>
  <si>
    <t>Stūrspārnis ozolu</t>
  </si>
  <si>
    <t>Macaria alternata</t>
  </si>
  <si>
    <t>OB_70662DFAB4B82CE31945F4F6D046AC5C</t>
  </si>
  <si>
    <t>MACAR</t>
  </si>
  <si>
    <t>ALT</t>
  </si>
  <si>
    <t>skrajribu</t>
  </si>
  <si>
    <t>Macrogastra</t>
  </si>
  <si>
    <t>Skrajribu vārpstiņgliemezis</t>
  </si>
  <si>
    <t>Vārpstiņgliemezis skrajribu</t>
  </si>
  <si>
    <t>Macrogastra borealis</t>
  </si>
  <si>
    <t>Macrogastra latestriata</t>
  </si>
  <si>
    <t xml:space="preserve">Macrogastra borealis </t>
  </si>
  <si>
    <t>OB_7DC030309DA997E2D700012A3138DC1C</t>
  </si>
  <si>
    <t>BE068</t>
  </si>
  <si>
    <t>MACRO</t>
  </si>
  <si>
    <t>5.117.</t>
  </si>
  <si>
    <t>krokainais</t>
  </si>
  <si>
    <t>plicatula</t>
  </si>
  <si>
    <t>Krokainais vārpstiņgliemezis</t>
  </si>
  <si>
    <t>Vārpstiņgliemezis krokainais</t>
  </si>
  <si>
    <t>Macrogastra plicatula</t>
  </si>
  <si>
    <t>OB_29E949DBE7342DA4D98453A6E2B848AD</t>
  </si>
  <si>
    <t>BE194</t>
  </si>
  <si>
    <t>5.113. </t>
  </si>
  <si>
    <t>Macrogastra sp.</t>
  </si>
  <si>
    <t>vēderainais</t>
  </si>
  <si>
    <t>ventricosa</t>
  </si>
  <si>
    <t>Vēderainais vārpstiņgliemezis</t>
  </si>
  <si>
    <t>Vārpstiņgliemezis vēderainais</t>
  </si>
  <si>
    <t>Macrogastra ventricosa</t>
  </si>
  <si>
    <t>OB_421B1863BABEDC4CCB55C3E8B173B60F</t>
  </si>
  <si>
    <t>BE195</t>
  </si>
  <si>
    <t>VEN</t>
  </si>
  <si>
    <t>5.120. </t>
  </si>
  <si>
    <t>kazenāju</t>
  </si>
  <si>
    <t>Macrothylacia</t>
  </si>
  <si>
    <t>Kazenāju vērpējs</t>
  </si>
  <si>
    <t>Vērpējs kazenāju</t>
  </si>
  <si>
    <t>Macrothylacia rubi</t>
  </si>
  <si>
    <t>OB_BD5D529C6A71BEF48DA3A576D6E1D409</t>
  </si>
  <si>
    <t>lielais mārsilu</t>
  </si>
  <si>
    <t>Phengaris</t>
  </si>
  <si>
    <t>arion</t>
  </si>
  <si>
    <t>Lielais mārsilu zilenītis</t>
  </si>
  <si>
    <t>Zilenītis lielais mārsilu</t>
  </si>
  <si>
    <t>Phengaris arion</t>
  </si>
  <si>
    <t>Maculinea arion</t>
  </si>
  <si>
    <t>Don't use (1058) for new entry, use (6265) instead</t>
  </si>
  <si>
    <t>OB_C2517AB3375193D11A4C2B35E9BFE634</t>
  </si>
  <si>
    <t>BE069</t>
  </si>
  <si>
    <t>MACUL</t>
  </si>
  <si>
    <t>ARI</t>
  </si>
  <si>
    <t>5.129.</t>
  </si>
  <si>
    <t>teleius</t>
  </si>
  <si>
    <t>Brūnvālīšu zilenītis</t>
  </si>
  <si>
    <t>Zilenītis brūnvālīšu</t>
  </si>
  <si>
    <t>Phengaris teleius</t>
  </si>
  <si>
    <t>Maculinea teleius</t>
  </si>
  <si>
    <t>Don't use (1059) for new entry, use (6177) instead</t>
  </si>
  <si>
    <t>OB_276067E29BDA596BC220D8E04DF87AA9</t>
  </si>
  <si>
    <t>TEL</t>
  </si>
  <si>
    <t>5.127.</t>
  </si>
  <si>
    <t>Malacosoma</t>
  </si>
  <si>
    <t>franconica</t>
  </si>
  <si>
    <t>Malacosoma franconica</t>
  </si>
  <si>
    <t>MALAC</t>
  </si>
  <si>
    <t>Skarabejs</t>
  </si>
  <si>
    <t>Maladera</t>
  </si>
  <si>
    <t>holosericea</t>
  </si>
  <si>
    <t>Maladera holosericea</t>
  </si>
  <si>
    <t>OB_3F141AE2E823074A4D1D663690A3C806</t>
  </si>
  <si>
    <t>MALAD</t>
  </si>
  <si>
    <t>HOL</t>
  </si>
  <si>
    <t>Upespērlene</t>
  </si>
  <si>
    <t>Margaritifera</t>
  </si>
  <si>
    <t>margaritifera</t>
  </si>
  <si>
    <t>Ziemeļu upespērlene</t>
  </si>
  <si>
    <t>Upespērlene ziemeļu</t>
  </si>
  <si>
    <t>Margaritifera margaritifera</t>
  </si>
  <si>
    <t>BE071</t>
  </si>
  <si>
    <t>MARGA</t>
  </si>
  <si>
    <t>5.105.</t>
  </si>
  <si>
    <t>Megarhyssa</t>
  </si>
  <si>
    <t>superba</t>
  </si>
  <si>
    <t>Dižais jātnieciņš</t>
  </si>
  <si>
    <t>Jātnieciņš dižais</t>
  </si>
  <si>
    <t>Megarhyssa superba</t>
  </si>
  <si>
    <t>OB_SPECIE_10158</t>
  </si>
  <si>
    <t>BE197</t>
  </si>
  <si>
    <t>MEGAR</t>
  </si>
  <si>
    <t>SUP</t>
  </si>
  <si>
    <t>Melandrya</t>
  </si>
  <si>
    <t>Tumšā ēnvabole</t>
  </si>
  <si>
    <t>Ēnvabole tumšā</t>
  </si>
  <si>
    <t>Melandrya dubia</t>
  </si>
  <si>
    <t>OB_7B315159BE8B23E7943C3F75D6CF8379</t>
  </si>
  <si>
    <t>BE198</t>
  </si>
  <si>
    <t>MELAN</t>
  </si>
  <si>
    <t>Melanimon</t>
  </si>
  <si>
    <t>Melanimon tibiale</t>
  </si>
  <si>
    <t>Melnulis (Melanimon tibiale)</t>
  </si>
  <si>
    <t>OB_154BB193A9A67913E7CEF520B043CA7C</t>
  </si>
  <si>
    <t>Melanophila</t>
  </si>
  <si>
    <t>acuminata</t>
  </si>
  <si>
    <t>Degumu krāšņvabole</t>
  </si>
  <si>
    <t>Krāšņvabole degumu</t>
  </si>
  <si>
    <t>Melanophila acuminata</t>
  </si>
  <si>
    <t>OB_7343CB3374324027DB3AB8E8DA541EF3</t>
  </si>
  <si>
    <t>BE199</t>
  </si>
  <si>
    <t>ACU</t>
  </si>
  <si>
    <t>nārbuļu</t>
  </si>
  <si>
    <t>Melitaea</t>
  </si>
  <si>
    <t>athalia</t>
  </si>
  <si>
    <t>Nārbuļu raibenis</t>
  </si>
  <si>
    <t>Raibenis nārbuļu</t>
  </si>
  <si>
    <t>Melitaea athalia</t>
  </si>
  <si>
    <t>OB_3C708E28F4AB7E8016019ABF44A6EF91</t>
  </si>
  <si>
    <t>MELIT</t>
  </si>
  <si>
    <t>ATH</t>
  </si>
  <si>
    <t>cinxia</t>
  </si>
  <si>
    <t>Mauragu pļavraibenis</t>
  </si>
  <si>
    <t>Pļavraibenis mauragu</t>
  </si>
  <si>
    <t>Melitaea cinxia</t>
  </si>
  <si>
    <t>OB_D6C713718EBA1EFE0E8D4BAD5325B1B9</t>
  </si>
  <si>
    <t>baldriānu</t>
  </si>
  <si>
    <t>diamina</t>
  </si>
  <si>
    <t>Baldriānu pļavraibenis</t>
  </si>
  <si>
    <t>Pļavraibenis baldriānu</t>
  </si>
  <si>
    <t>Melitaea diamina</t>
  </si>
  <si>
    <t>OB_BDD8921FCB3C389223846A4C27BD6101</t>
  </si>
  <si>
    <t>ceļteku</t>
  </si>
  <si>
    <t>didyma</t>
  </si>
  <si>
    <t>Ceļteku pļavraibenis</t>
  </si>
  <si>
    <t>Pļavraibenis ceļteku</t>
  </si>
  <si>
    <t>Melitaea didyma</t>
  </si>
  <si>
    <t>OB_C9DE410E90E90F0E0C68D8D66D7B951A</t>
  </si>
  <si>
    <t>BE200</t>
  </si>
  <si>
    <t>DID</t>
  </si>
  <si>
    <t>5.55. </t>
  </si>
  <si>
    <t>dzelzeņu</t>
  </si>
  <si>
    <t>phoebe</t>
  </si>
  <si>
    <t>Dzelzeņu pļavraibenis</t>
  </si>
  <si>
    <t>Pļavraibenis dzelzeņu</t>
  </si>
  <si>
    <t>Melitaea phoebe</t>
  </si>
  <si>
    <t>OB_581D08381F7F27FDEA72538837C16A32</t>
  </si>
  <si>
    <t>PHO</t>
  </si>
  <si>
    <t>zilganzaļā</t>
  </si>
  <si>
    <t>Meloe</t>
  </si>
  <si>
    <t>brevicollis</t>
  </si>
  <si>
    <t>Zilganzaļā eļļasvabole</t>
  </si>
  <si>
    <t>Eļļasvabole zilganzaļā</t>
  </si>
  <si>
    <t>Meloe brevicollis</t>
  </si>
  <si>
    <t>OB_7D686F68FD458CE3C98D9F2AA1117D59</t>
  </si>
  <si>
    <t>BE201</t>
  </si>
  <si>
    <t>MELOE</t>
  </si>
  <si>
    <t>BRE</t>
  </si>
  <si>
    <t>proscarabaeus</t>
  </si>
  <si>
    <t>Tumšā eļļasvabole</t>
  </si>
  <si>
    <t>Eļļasvabole tumšā</t>
  </si>
  <si>
    <t>Meloe proscarabaeus</t>
  </si>
  <si>
    <t>OB_9D27F4B02614EC93079FD9A2EE1B7D32</t>
  </si>
  <si>
    <t>BE202</t>
  </si>
  <si>
    <t>zilā</t>
  </si>
  <si>
    <t>violaceus</t>
  </si>
  <si>
    <t>Zilā eļļasvabole</t>
  </si>
  <si>
    <t>Eļļasvabole zilā</t>
  </si>
  <si>
    <t>Meloe violaceus</t>
  </si>
  <si>
    <t>OB_BE4A9EFB04B4F1857C0A3A7A897BF484</t>
  </si>
  <si>
    <t>BE203</t>
  </si>
  <si>
    <t>VIO</t>
  </si>
  <si>
    <t>Mesoleuca</t>
  </si>
  <si>
    <t>albicillata</t>
  </si>
  <si>
    <t>Aveņu lapsprīžmetis</t>
  </si>
  <si>
    <t>Lapsprīžmetis aveņu</t>
  </si>
  <si>
    <t>Mesoleuca albicillata</t>
  </si>
  <si>
    <t>OB_D430F9CB5F99586A99FC05DA1CCBBF7E</t>
  </si>
  <si>
    <t>MESOL</t>
  </si>
  <si>
    <t>saulrozīšu</t>
  </si>
  <si>
    <t>Mesophleps</t>
  </si>
  <si>
    <t>silacella</t>
  </si>
  <si>
    <t>Saulrozīšu gartaustkode</t>
  </si>
  <si>
    <t>Gartaustkode saulrozīšu</t>
  </si>
  <si>
    <t>Mesophleps silacella</t>
  </si>
  <si>
    <t>BE204</t>
  </si>
  <si>
    <t>MESOP</t>
  </si>
  <si>
    <t>austrumu</t>
  </si>
  <si>
    <t>Mesosa</t>
  </si>
  <si>
    <t>myops</t>
  </si>
  <si>
    <t>Austrumu koksngrauzis</t>
  </si>
  <si>
    <t>Koksngrauzis austrumu</t>
  </si>
  <si>
    <t>Mesosa myops</t>
  </si>
  <si>
    <t>OB_E40D0622A786648B7D32609A2E5DA4A9</t>
  </si>
  <si>
    <t>BE072</t>
  </si>
  <si>
    <t>MESOS</t>
  </si>
  <si>
    <t>MYO</t>
  </si>
  <si>
    <t>5.136.</t>
  </si>
  <si>
    <t>Slaidzirneklis</t>
  </si>
  <si>
    <t>Metellina</t>
  </si>
  <si>
    <t>merianae</t>
  </si>
  <si>
    <t>Metellina merianae</t>
  </si>
  <si>
    <t>OB_3BBB7C295F0D6DA68A9156362B32F116</t>
  </si>
  <si>
    <t>METEL</t>
  </si>
  <si>
    <t>MER</t>
  </si>
  <si>
    <t>Metopijs</t>
  </si>
  <si>
    <t>Metopius</t>
  </si>
  <si>
    <t>dentatus</t>
  </si>
  <si>
    <t>Lielais metopijs</t>
  </si>
  <si>
    <t>Metopijs lielais</t>
  </si>
  <si>
    <t>Metopius dentatus</t>
  </si>
  <si>
    <t>BE205</t>
  </si>
  <si>
    <t>METOP</t>
  </si>
  <si>
    <t>DEN</t>
  </si>
  <si>
    <t>Bārkstkode</t>
  </si>
  <si>
    <t>Mompha</t>
  </si>
  <si>
    <t>miscella</t>
  </si>
  <si>
    <t>Saulrozīšu bārkstkode</t>
  </si>
  <si>
    <t>Bārkstkode saulrozīšu</t>
  </si>
  <si>
    <t>Mompha miscella</t>
  </si>
  <si>
    <t>BE206</t>
  </si>
  <si>
    <t>MOMPH</t>
  </si>
  <si>
    <t>MIS</t>
  </si>
  <si>
    <t>skujkoku lielais</t>
  </si>
  <si>
    <t>Monochamus</t>
  </si>
  <si>
    <t>urussovi</t>
  </si>
  <si>
    <t>Skujkoku Lielais koksngrauzis</t>
  </si>
  <si>
    <t>Koksngrauzis skujkoku lielais</t>
  </si>
  <si>
    <t>Monochamus urussovi</t>
  </si>
  <si>
    <t>Skujkoku lielais koksngrauzis</t>
  </si>
  <si>
    <t>OB_3A559C022217D7051ECD003B71DB51CF</t>
  </si>
  <si>
    <t>BE207</t>
  </si>
  <si>
    <t>MONOC</t>
  </si>
  <si>
    <t>URU</t>
  </si>
  <si>
    <t>Pundurgliemene</t>
  </si>
  <si>
    <t>cekulainā</t>
  </si>
  <si>
    <t>Musculium</t>
  </si>
  <si>
    <t>lacustre</t>
  </si>
  <si>
    <t>Cekulainā pundurgliemene</t>
  </si>
  <si>
    <t>Pundurgliemene cekulainā</t>
  </si>
  <si>
    <t>Musculium lacustre</t>
  </si>
  <si>
    <t>BE208</t>
  </si>
  <si>
    <t>MUSCU</t>
  </si>
  <si>
    <t>Sēņgrauzis</t>
  </si>
  <si>
    <t>četrplankumu</t>
  </si>
  <si>
    <t>Mycetophagus</t>
  </si>
  <si>
    <t>quadripustulatus</t>
  </si>
  <si>
    <t>Četrplankumu sēņgrauzis</t>
  </si>
  <si>
    <t>Sēņgrauzis četrplankumu</t>
  </si>
  <si>
    <t>Mycetophagus quadripustulatus</t>
  </si>
  <si>
    <t>OB_66FE80862F7196AF86FE039060B931FA</t>
  </si>
  <si>
    <t>BE209</t>
  </si>
  <si>
    <t>MYCET</t>
  </si>
  <si>
    <t>parastā</t>
  </si>
  <si>
    <t>Myrmeleon</t>
  </si>
  <si>
    <t>formicarius</t>
  </si>
  <si>
    <t>Parastā skudrulauva</t>
  </si>
  <si>
    <t>Skudrulauva parastā</t>
  </si>
  <si>
    <t>Myrmeleon formicarius</t>
  </si>
  <si>
    <t>OB_75E4D560BDA06511350F8DF1C3560C02</t>
  </si>
  <si>
    <t>MYRME</t>
  </si>
  <si>
    <t>FOR</t>
  </si>
  <si>
    <t>Sisenis</t>
  </si>
  <si>
    <t>saussieņu</t>
  </si>
  <si>
    <t>Myrmeleotettix</t>
  </si>
  <si>
    <t>maculatus</t>
  </si>
  <si>
    <t>Sausieņu sisenis</t>
  </si>
  <si>
    <t>Sisenis sausieņu</t>
  </si>
  <si>
    <t>Myrmeleotettix maculatus</t>
  </si>
  <si>
    <t>OB_F44338E91992A40E454C8C06C1E5C492</t>
  </si>
  <si>
    <t>MAC</t>
  </si>
  <si>
    <t>trauslais</t>
  </si>
  <si>
    <t>Myxas</t>
  </si>
  <si>
    <t>glutinosa</t>
  </si>
  <si>
    <t>Trauslais dīķgliemezis</t>
  </si>
  <si>
    <t>Dīķgliemezis trauslais</t>
  </si>
  <si>
    <t>Myxas glutinosa</t>
  </si>
  <si>
    <t>OB_18696E2DB2EFC579BAD321E9267A557C</t>
  </si>
  <si>
    <t>BE210</t>
  </si>
  <si>
    <t>MYXAS</t>
  </si>
  <si>
    <t>GLU</t>
  </si>
  <si>
    <t>5.14.</t>
  </si>
  <si>
    <t>Slaidkoksngrauzis</t>
  </si>
  <si>
    <t>vītolu</t>
  </si>
  <si>
    <t>Necydalis</t>
  </si>
  <si>
    <t>major</t>
  </si>
  <si>
    <t>Vītolu slaidkoksngrauzis</t>
  </si>
  <si>
    <t>Slaidkoksngrauzis vītolu</t>
  </si>
  <si>
    <t>Necydalis major</t>
  </si>
  <si>
    <t>OB_3044F5F025B3771A1C2A11F2399104EB</t>
  </si>
  <si>
    <t>BE073</t>
  </si>
  <si>
    <t>NECYD</t>
  </si>
  <si>
    <t>MAJ</t>
  </si>
  <si>
    <t>5.90.</t>
  </si>
  <si>
    <t>Sīkspāre</t>
  </si>
  <si>
    <t>Nehalennia</t>
  </si>
  <si>
    <t>speciosa</t>
  </si>
  <si>
    <t xml:space="preserve">Sīkspāre </t>
  </si>
  <si>
    <t>Nehalennia speciosa</t>
  </si>
  <si>
    <t>Nehalennia speciosa  (Charpentier, 1840)</t>
  </si>
  <si>
    <t>OB_EB6155421D07D568DE8DA4BFDF89F8EE</t>
  </si>
  <si>
    <t>BE074</t>
  </si>
  <si>
    <t>NEHAL</t>
  </si>
  <si>
    <t>SPE</t>
  </si>
  <si>
    <t>5.86.</t>
  </si>
  <si>
    <t>Svītrspolīte</t>
  </si>
  <si>
    <t>Nesovitrea</t>
  </si>
  <si>
    <t>hammonis</t>
  </si>
  <si>
    <t>Brūnā svītrspolīte</t>
  </si>
  <si>
    <t>Svītrspolīte brūnā</t>
  </si>
  <si>
    <t>Nesovitrea hammonis</t>
  </si>
  <si>
    <t>OB_923D61126C69F023DAFAF4A6F24944BB</t>
  </si>
  <si>
    <t>NESOV</t>
  </si>
  <si>
    <t>HAM</t>
  </si>
  <si>
    <t>petronella</t>
  </si>
  <si>
    <t>Blāvā svītrspolīte</t>
  </si>
  <si>
    <t>Svītrspolīte blāvā</t>
  </si>
  <si>
    <t>Nesovitrea petronella</t>
  </si>
  <si>
    <t>OB_43C00E935A3BAB38769C74D3BF78952E</t>
  </si>
  <si>
    <t>Nesticus</t>
  </si>
  <si>
    <t>cellulanus</t>
  </si>
  <si>
    <t>Nesticus cellulanus</t>
  </si>
  <si>
    <t>OB_SPECIE_8149</t>
  </si>
  <si>
    <t>NESTI</t>
  </si>
  <si>
    <t>CEL</t>
  </si>
  <si>
    <t>Sveķotājkoksngrauzis</t>
  </si>
  <si>
    <t>priežu</t>
  </si>
  <si>
    <t>Nothorhina</t>
  </si>
  <si>
    <t>punctata</t>
  </si>
  <si>
    <t>Priežu sveķotājkoksngrauzis</t>
  </si>
  <si>
    <t>Sveķotājkoksngrauzis priežu</t>
  </si>
  <si>
    <t>Nothorhina punctata</t>
  </si>
  <si>
    <t>Nothorina punctata</t>
  </si>
  <si>
    <t>Nothorhina muricata (Dalman, 1817)</t>
  </si>
  <si>
    <t>OB_0A8517EBCB780856B65A367FCE25A536</t>
  </si>
  <si>
    <t>NOTHO</t>
  </si>
  <si>
    <t>5.99.</t>
  </si>
  <si>
    <t>Nymphalis</t>
  </si>
  <si>
    <t>antiopa</t>
  </si>
  <si>
    <t>Bērzu raibenis</t>
  </si>
  <si>
    <t>Raibenis bērzu</t>
  </si>
  <si>
    <t>Nymphalis antiopa</t>
  </si>
  <si>
    <t>OB_68EF683BD31F8A2C3A3838C613565FE2</t>
  </si>
  <si>
    <t>NYMPH</t>
  </si>
  <si>
    <t>ANT</t>
  </si>
  <si>
    <t>jāņogu</t>
  </si>
  <si>
    <t>album</t>
  </si>
  <si>
    <t>Jāņogu raibenis</t>
  </si>
  <si>
    <t>Raibenis jāņogu</t>
  </si>
  <si>
    <t>Nymphalis c-album</t>
  </si>
  <si>
    <t>OB_56F4113FFECFF6B46AF8A8402E9F7CDC</t>
  </si>
  <si>
    <t>Nymphalis io</t>
  </si>
  <si>
    <t>lielais meža</t>
  </si>
  <si>
    <t>Ochlodes</t>
  </si>
  <si>
    <t>sylvanus</t>
  </si>
  <si>
    <t>Lielais Meža resngalvītis</t>
  </si>
  <si>
    <t>Resngalvītis lielais meža</t>
  </si>
  <si>
    <t>Ochlodes sylvanus</t>
  </si>
  <si>
    <t>Lielais meža resngalvītis</t>
  </si>
  <si>
    <t>OB_897678860FF7B08014CEFF11DA211195</t>
  </si>
  <si>
    <t>OCHLO</t>
  </si>
  <si>
    <t>Māņkoksngrauzis</t>
  </si>
  <si>
    <t>Oedemera</t>
  </si>
  <si>
    <t>croceicollis</t>
  </si>
  <si>
    <t>Oedemera croceicollis</t>
  </si>
  <si>
    <t>Māņkoksngrauzis (Oedemera croceicollis)</t>
  </si>
  <si>
    <t>OB_SPECIE_10067</t>
  </si>
  <si>
    <t>OEDEM</t>
  </si>
  <si>
    <t>CRO</t>
  </si>
  <si>
    <t>raibspārnu</t>
  </si>
  <si>
    <t>Oedipoda</t>
  </si>
  <si>
    <t>caerulescens</t>
  </si>
  <si>
    <t>Raibspārnu smiltājsisenis</t>
  </si>
  <si>
    <t>Smiltājsisenis raibspārnu</t>
  </si>
  <si>
    <t>Oedipoda caerulescens</t>
  </si>
  <si>
    <t>OB_CB2915BD2F73D29E78CB8EE35B968724</t>
  </si>
  <si>
    <t>BE076</t>
  </si>
  <si>
    <t>OEDIP</t>
  </si>
  <si>
    <t>5.91.</t>
  </si>
  <si>
    <t>Oeneis</t>
  </si>
  <si>
    <t>jutta</t>
  </si>
  <si>
    <t>Purva samtenis</t>
  </si>
  <si>
    <t>Samtenis purva</t>
  </si>
  <si>
    <t>Oeneis jutta</t>
  </si>
  <si>
    <t>OB_2A8B20E50A4C93294FBF830C6354FEBD</t>
  </si>
  <si>
    <t>OENEI</t>
  </si>
  <si>
    <t>JUT</t>
  </si>
  <si>
    <t>Olethreutes</t>
  </si>
  <si>
    <t>arcuella</t>
  </si>
  <si>
    <t>Olethreutes arcuella</t>
  </si>
  <si>
    <t>Tinējs (Olethreutes arcuella)</t>
  </si>
  <si>
    <t>OB_08259DC512AD07AD627870178C1D76DD</t>
  </si>
  <si>
    <t>OLETH</t>
  </si>
  <si>
    <t>Resnulis</t>
  </si>
  <si>
    <t>apaļais</t>
  </si>
  <si>
    <t>Omophron</t>
  </si>
  <si>
    <t>limbatum</t>
  </si>
  <si>
    <t>Apaļais resnulis</t>
  </si>
  <si>
    <t>Resnulis apaļais</t>
  </si>
  <si>
    <t>Omophron limbatum</t>
  </si>
  <si>
    <t>OB_1EE812A9152968E47FF76D10704C8147</t>
  </si>
  <si>
    <t>OMOPH</t>
  </si>
  <si>
    <t>LIM</t>
  </si>
  <si>
    <t>Opatrum</t>
  </si>
  <si>
    <t>sabulosum</t>
  </si>
  <si>
    <t>Opatrum sabulosum</t>
  </si>
  <si>
    <t>Melnulis (Opatrum sabulosum)</t>
  </si>
  <si>
    <t>OB_788CD010CB5DCAE87B45A612DDF7F254</t>
  </si>
  <si>
    <t>OPATR</t>
  </si>
  <si>
    <t>SAB</t>
  </si>
  <si>
    <t>Upjuspāre</t>
  </si>
  <si>
    <t>Ophiogomphus</t>
  </si>
  <si>
    <t>cecilia</t>
  </si>
  <si>
    <t>Zaļā upjuspāre</t>
  </si>
  <si>
    <t>Upjuspāre zaļā</t>
  </si>
  <si>
    <t>Ophiogomphus cecilia</t>
  </si>
  <si>
    <t>Ophiogomphus cecilia (Fourcroy, 1785)</t>
  </si>
  <si>
    <t>OB_6A11BE89E2F48426833077AB26CA8219</t>
  </si>
  <si>
    <t>BE077</t>
  </si>
  <si>
    <t>OPHIO</t>
  </si>
  <si>
    <t>CEC</t>
  </si>
  <si>
    <t>5.108.</t>
  </si>
  <si>
    <t>Ophonus</t>
  </si>
  <si>
    <t>shaubergerianus</t>
  </si>
  <si>
    <t>Ophonus shaubergerianus</t>
  </si>
  <si>
    <t>Skrejvabole (Ophonus shaubergerianus)</t>
  </si>
  <si>
    <t>OPHON</t>
  </si>
  <si>
    <t>SHA</t>
  </si>
  <si>
    <t>Skudrulītis</t>
  </si>
  <si>
    <t>Opilo</t>
  </si>
  <si>
    <t>mollis</t>
  </si>
  <si>
    <t>Brūnais skudrulītis</t>
  </si>
  <si>
    <t>Skudrulītis brūnais</t>
  </si>
  <si>
    <t>Opilo mollis</t>
  </si>
  <si>
    <t>OB_BF1D8C4D3C8834EC2688B32EEB4C02BF</t>
  </si>
  <si>
    <t>BE211</t>
  </si>
  <si>
    <t>OPILO</t>
  </si>
  <si>
    <t>MOL</t>
  </si>
  <si>
    <t>Neomida</t>
  </si>
  <si>
    <t>haemorrhoidalis</t>
  </si>
  <si>
    <t>Sarkanais melnulis</t>
  </si>
  <si>
    <t>Melnulis sarkanais</t>
  </si>
  <si>
    <t>Neomida haemorrhoidalis</t>
  </si>
  <si>
    <t>Oplocephala haemorrhoidalis</t>
  </si>
  <si>
    <t>OB_1C2E29EE947D29A0252CA60481653084</t>
  </si>
  <si>
    <t>BE212</t>
  </si>
  <si>
    <t>OPLOC</t>
  </si>
  <si>
    <t>HAE</t>
  </si>
  <si>
    <t>Vēzis</t>
  </si>
  <si>
    <t>dzeloņvaigu</t>
  </si>
  <si>
    <t>Orconectes</t>
  </si>
  <si>
    <t>limosus</t>
  </si>
  <si>
    <t>Dzeloņvaigu vēzis</t>
  </si>
  <si>
    <t>Vēzis dzeloņvaigu</t>
  </si>
  <si>
    <t>Orconectes limosus</t>
  </si>
  <si>
    <t>OB_D5D752C191C02E05163C46874DC2E1A0</t>
  </si>
  <si>
    <t>ORCON</t>
  </si>
  <si>
    <t>puplakšu</t>
  </si>
  <si>
    <t>Orthonama</t>
  </si>
  <si>
    <t>vittata</t>
  </si>
  <si>
    <t>Puplakšu lapsprīžmetis</t>
  </si>
  <si>
    <t>Lapsprīžmetis puplakšu</t>
  </si>
  <si>
    <t>Orthonama vittata</t>
  </si>
  <si>
    <t>OB_DBD7D447027D0875FB518B9444EF1E06</t>
  </si>
  <si>
    <t>ORTHO</t>
  </si>
  <si>
    <t>VIT</t>
  </si>
  <si>
    <t>Degunradžvabole</t>
  </si>
  <si>
    <t>komposta</t>
  </si>
  <si>
    <t>Oryctes</t>
  </si>
  <si>
    <t>nasicornis</t>
  </si>
  <si>
    <t>Komposta degunradžvabole</t>
  </si>
  <si>
    <t>Degunradžvabole komposta</t>
  </si>
  <si>
    <t>Oryctes nasicornis</t>
  </si>
  <si>
    <t>OB_3FC51A4B6B73D3CE6495CB2F0F17BDB5</t>
  </si>
  <si>
    <t>BE213</t>
  </si>
  <si>
    <t>ORYCT</t>
  </si>
  <si>
    <t>NAS</t>
  </si>
  <si>
    <t>Osmoderma</t>
  </si>
  <si>
    <t>eremita (barnabita)</t>
  </si>
  <si>
    <t>Lapkoku praulgrauzis (Osmoderma eremita (barnabita))</t>
  </si>
  <si>
    <t>Praulgrauzis lapkoku</t>
  </si>
  <si>
    <t>Osmoderma eremita (barnabita)</t>
  </si>
  <si>
    <t>Osmoderma barnabita</t>
  </si>
  <si>
    <t>Osmoderma barnabita Motschulsky, 1844</t>
  </si>
  <si>
    <t>2011-11-03</t>
  </si>
  <si>
    <t>Osmoderma eremita (complex)</t>
  </si>
  <si>
    <t>OB_AB9775C9D019E63AAE2E8EBC250E4470</t>
  </si>
  <si>
    <t>BE078</t>
  </si>
  <si>
    <t>OSMOD</t>
  </si>
  <si>
    <t>ERE</t>
  </si>
  <si>
    <t>5.59.</t>
  </si>
  <si>
    <t>Upjtīklspārnis</t>
  </si>
  <si>
    <t>Osmylus</t>
  </si>
  <si>
    <t>fulvicephalus</t>
  </si>
  <si>
    <t>Eiropas upjtīklspārnis</t>
  </si>
  <si>
    <t>Upjtīklspārnis Eiropas</t>
  </si>
  <si>
    <t>Osmylus fulvicephalus</t>
  </si>
  <si>
    <t>Osmylus chrysops</t>
  </si>
  <si>
    <t>Osmylus fulvicephalus (Scopoli, 1763)</t>
  </si>
  <si>
    <t>OB_20FF793CD243625BB2DEFED030481DFF</t>
  </si>
  <si>
    <t>BE079</t>
  </si>
  <si>
    <t>OSMYL</t>
  </si>
  <si>
    <t>5.106.</t>
  </si>
  <si>
    <t>Dzintargliemezis</t>
  </si>
  <si>
    <t>krastmalas</t>
  </si>
  <si>
    <t>Oxyloma</t>
  </si>
  <si>
    <t>elegans</t>
  </si>
  <si>
    <t>Krastmalas dzintargliemezis</t>
  </si>
  <si>
    <t>Dzintargliemezis krastmalas</t>
  </si>
  <si>
    <t>Oxyloma elegans</t>
  </si>
  <si>
    <t>OB_B771E0CB8AC0AE0561A57554771DFCFF</t>
  </si>
  <si>
    <t>OXYLO</t>
  </si>
  <si>
    <t>Manerheima</t>
  </si>
  <si>
    <t>Oxyporus</t>
  </si>
  <si>
    <t>mannerheimii</t>
  </si>
  <si>
    <t>Manerheima īsspārnis</t>
  </si>
  <si>
    <t>Īsspārnis Manerheima</t>
  </si>
  <si>
    <t>Oxyporus mannerheimii</t>
  </si>
  <si>
    <t>Oxyporus mannerheimi</t>
  </si>
  <si>
    <t>OB_39D52BF40B75CEBA8A1B874D173AE6E2</t>
  </si>
  <si>
    <t>BE080</t>
  </si>
  <si>
    <t>OXYPO</t>
  </si>
  <si>
    <t>MAN</t>
  </si>
  <si>
    <t>5.133.</t>
  </si>
  <si>
    <t>smirdīgā</t>
  </si>
  <si>
    <t>Oxythyrea</t>
  </si>
  <si>
    <t>funesta</t>
  </si>
  <si>
    <t>Smirdīgā rožvabole</t>
  </si>
  <si>
    <t>Rožvabole smirdīgā</t>
  </si>
  <si>
    <t>Oxythyrea funesta</t>
  </si>
  <si>
    <t>OB_29B424360E1B7A64B613C6554621CD1E</t>
  </si>
  <si>
    <t>OXYTH</t>
  </si>
  <si>
    <t>Signālvēzis</t>
  </si>
  <si>
    <t>Amerikas</t>
  </si>
  <si>
    <t>Pacifastacus</t>
  </si>
  <si>
    <t>leniusculus</t>
  </si>
  <si>
    <t>Amerikas signālvēzis</t>
  </si>
  <si>
    <t>Signālvēzis Amerikas</t>
  </si>
  <si>
    <t>Pacifastacus leniusculus</t>
  </si>
  <si>
    <t>OB_7ED846B093C0BF14FAA030B1843D9B86</t>
  </si>
  <si>
    <t>PACIF</t>
  </si>
  <si>
    <t>LEN</t>
  </si>
  <si>
    <t>Pallasa</t>
  </si>
  <si>
    <t>Pallasea</t>
  </si>
  <si>
    <t>quadrispinosa</t>
  </si>
  <si>
    <t>Pallasa sānpelde</t>
  </si>
  <si>
    <t>Sānpelde Pallasa</t>
  </si>
  <si>
    <t>Pallasea quadrispinosa</t>
  </si>
  <si>
    <t>Pallaseopsis quadrispinosa</t>
  </si>
  <si>
    <t>Pallasea quadrispinosa G.O.Sars, 1867</t>
  </si>
  <si>
    <t>BE214</t>
  </si>
  <si>
    <t>PALLA</t>
  </si>
  <si>
    <t>5.82. </t>
  </si>
  <si>
    <t>Augļutinējs</t>
  </si>
  <si>
    <t>pundurbērzu</t>
  </si>
  <si>
    <t>Pammene</t>
  </si>
  <si>
    <t>clanculana</t>
  </si>
  <si>
    <t>Pundurbērzu augļutinējs</t>
  </si>
  <si>
    <t>Augļutinējs pundurbērzu</t>
  </si>
  <si>
    <t>Pammene clanculana</t>
  </si>
  <si>
    <t>BE215</t>
  </si>
  <si>
    <t>PAMME</t>
  </si>
  <si>
    <t>Dižtauriņš</t>
  </si>
  <si>
    <t>čemurziežu</t>
  </si>
  <si>
    <t>Papilio</t>
  </si>
  <si>
    <t>machaon</t>
  </si>
  <si>
    <t>Čemurziežu dižtauriņš</t>
  </si>
  <si>
    <t>Dižtauriņš čemurziežu</t>
  </si>
  <si>
    <t>Papilio machaon</t>
  </si>
  <si>
    <t>OB_7F9F4B914999B640690C1663CC79F2B6</t>
  </si>
  <si>
    <t>BE216</t>
  </si>
  <si>
    <t>PAPIL</t>
  </si>
  <si>
    <t>5.24.</t>
  </si>
  <si>
    <t>Paradromius</t>
  </si>
  <si>
    <t>longiceps</t>
  </si>
  <si>
    <t>Paradromius longiceps</t>
  </si>
  <si>
    <t>Skrejvabole (Paradromius longiceps)</t>
  </si>
  <si>
    <t>PARAD</t>
  </si>
  <si>
    <t>LON</t>
  </si>
  <si>
    <t>Parasemia</t>
  </si>
  <si>
    <t>plantaginis</t>
  </si>
  <si>
    <t>Ceļteku lācītis</t>
  </si>
  <si>
    <t>Lācītis ceļteku</t>
  </si>
  <si>
    <t>Parasemia plantaginis</t>
  </si>
  <si>
    <t>OB_9759A365C79B6417F7C3BB7FC7CF7DF1</t>
  </si>
  <si>
    <t>PARAS</t>
  </si>
  <si>
    <t>Pardosa</t>
  </si>
  <si>
    <t>Pardosa hortensis</t>
  </si>
  <si>
    <t>Vilkzirneklis (Pardosa hortensis)</t>
  </si>
  <si>
    <t>BE217</t>
  </si>
  <si>
    <t>PARDO</t>
  </si>
  <si>
    <t>wagleri</t>
  </si>
  <si>
    <t>Pardosa wagleri</t>
  </si>
  <si>
    <t>Vilkzirneklis (Pardosa wagleri)</t>
  </si>
  <si>
    <t>BE218</t>
  </si>
  <si>
    <t>WAG</t>
  </si>
  <si>
    <t>laimiņu</t>
  </si>
  <si>
    <t>Parnassius</t>
  </si>
  <si>
    <t>apollo</t>
  </si>
  <si>
    <t>Laimiņu dižtauriņš</t>
  </si>
  <si>
    <t>Dižtauriņš laimiņu</t>
  </si>
  <si>
    <t>Parnassius apollo</t>
  </si>
  <si>
    <t>BE219</t>
  </si>
  <si>
    <t>PARNA</t>
  </si>
  <si>
    <t>APO</t>
  </si>
  <si>
    <t>5.25. </t>
  </si>
  <si>
    <t>A</t>
  </si>
  <si>
    <t>cīrulīšu</t>
  </si>
  <si>
    <t>mnemosyne</t>
  </si>
  <si>
    <t>Cīrulīšu dižtauriņš</t>
  </si>
  <si>
    <t>Dižtauriņš cīrulīšu</t>
  </si>
  <si>
    <t>Parnassius mnemosyne</t>
  </si>
  <si>
    <t>OB_C27A6F2F4CD4002B9A618A8A7620A520</t>
  </si>
  <si>
    <t>BE081</t>
  </si>
  <si>
    <t>MNE</t>
  </si>
  <si>
    <t>5.23.</t>
  </si>
  <si>
    <t>Trauslkājods</t>
  </si>
  <si>
    <t>Pedicia</t>
  </si>
  <si>
    <t>rivosa</t>
  </si>
  <si>
    <t>Milzu trauslkājods</t>
  </si>
  <si>
    <t>Trauslkājods milzu</t>
  </si>
  <si>
    <t>Pedicia rivosa</t>
  </si>
  <si>
    <t>OB_43D5B023DF618769C23A8E105A4442BC</t>
  </si>
  <si>
    <t>BE220</t>
  </si>
  <si>
    <t>PEDIC</t>
  </si>
  <si>
    <t>RIV</t>
  </si>
  <si>
    <t>Pelophila</t>
  </si>
  <si>
    <t>Ziemeļu skrejvabole</t>
  </si>
  <si>
    <t>Skrejvabole ziemeļu</t>
  </si>
  <si>
    <t>Pelophila borealis</t>
  </si>
  <si>
    <t>BE082</t>
  </si>
  <si>
    <t>5.142.</t>
  </si>
  <si>
    <t>Peltis</t>
  </si>
  <si>
    <t>grossa</t>
  </si>
  <si>
    <t>Lielais asmalis</t>
  </si>
  <si>
    <t>Asmalis lielais</t>
  </si>
  <si>
    <t>Peltis grossa</t>
  </si>
  <si>
    <t>OB_8143EDFA66461DB80E12E7EA9B04CF22</t>
  </si>
  <si>
    <t>BE221</t>
  </si>
  <si>
    <t>PELTI</t>
  </si>
  <si>
    <t>GRO</t>
  </si>
  <si>
    <t>Muša</t>
  </si>
  <si>
    <t>Peplomyza</t>
  </si>
  <si>
    <t>litura</t>
  </si>
  <si>
    <t>Peplomyza litura</t>
  </si>
  <si>
    <t>PEPLO</t>
  </si>
  <si>
    <t>LIT</t>
  </si>
  <si>
    <t>pelēkais viršu</t>
  </si>
  <si>
    <t>Perconia</t>
  </si>
  <si>
    <t>strigillaria</t>
  </si>
  <si>
    <t>Pelēkais Viršu sprīžmetis</t>
  </si>
  <si>
    <t>Sprīžmetis pelēkais viršu</t>
  </si>
  <si>
    <t>Perconia strigillaria</t>
  </si>
  <si>
    <t>OB_F85910FCA8AAB91B092BA084F66185AE</t>
  </si>
  <si>
    <t>PERCO</t>
  </si>
  <si>
    <t>STR</t>
  </si>
  <si>
    <t>divzobe</t>
  </si>
  <si>
    <t>Perforatella</t>
  </si>
  <si>
    <t>Divzobe vīngliemezis</t>
  </si>
  <si>
    <t>Vīngliemezis divzobe</t>
  </si>
  <si>
    <t>Perforatella bidentata</t>
  </si>
  <si>
    <t>OB_ADFA4D2019875F3394EB4772345BCA33</t>
  </si>
  <si>
    <t>PERFO</t>
  </si>
  <si>
    <t>Pericallia</t>
  </si>
  <si>
    <t>matronula</t>
  </si>
  <si>
    <t>Gāršas lācītis</t>
  </si>
  <si>
    <t>Lācītis gāršas</t>
  </si>
  <si>
    <t>Pericallia matronula</t>
  </si>
  <si>
    <t>Arctia matronula</t>
  </si>
  <si>
    <t>OB_1DCF9443FCEB33A0D8191A41F8D40D4A</t>
  </si>
  <si>
    <t>BE083</t>
  </si>
  <si>
    <t>PERIC</t>
  </si>
  <si>
    <t>5.41.</t>
  </si>
  <si>
    <t>Zobspārnis</t>
  </si>
  <si>
    <t>Phalera</t>
  </si>
  <si>
    <t>bucephala</t>
  </si>
  <si>
    <t>Liepu zobspārnis</t>
  </si>
  <si>
    <t>Zobspārnis liepu</t>
  </si>
  <si>
    <t>Phalera bucephala</t>
  </si>
  <si>
    <t>OB_1BBA24624C488D996B82FA972A04A27D</t>
  </si>
  <si>
    <t>PHALE</t>
  </si>
  <si>
    <t>BUC</t>
  </si>
  <si>
    <t>Phiaris</t>
  </si>
  <si>
    <t>bipunctana</t>
  </si>
  <si>
    <t>Phiaris bipunctana</t>
  </si>
  <si>
    <t>Tinējs (Phiaris bipunctana)</t>
  </si>
  <si>
    <t>OB_5FF2764B8134AA3D653A154B4CD9CFA7</t>
  </si>
  <si>
    <t>PHIAR</t>
  </si>
  <si>
    <t>sārtbrūnais</t>
  </si>
  <si>
    <t>Phragmatobia</t>
  </si>
  <si>
    <t>fuliginosa</t>
  </si>
  <si>
    <t>Sārtbrūnais lācītis</t>
  </si>
  <si>
    <t>Lācītis sārtbrūnais</t>
  </si>
  <si>
    <t>Phragmatobia fuliginosa</t>
  </si>
  <si>
    <t>OB_826FED1DC3E1E16DE8BB58C9E3BCBDE4</t>
  </si>
  <si>
    <t>PHRAG</t>
  </si>
  <si>
    <t>dzeltenkrūšu</t>
  </si>
  <si>
    <t>Phryganophilus</t>
  </si>
  <si>
    <t>ruficollis</t>
  </si>
  <si>
    <t>Dzeltenkrūšu ēnvabole</t>
  </si>
  <si>
    <t>Ēnvabole dzeltenkrūšu</t>
  </si>
  <si>
    <t>Phryganophilus ruficollis</t>
  </si>
  <si>
    <t>BE084</t>
  </si>
  <si>
    <t>PHRYG</t>
  </si>
  <si>
    <t>5.132.</t>
  </si>
  <si>
    <t>Stublājgrauzis</t>
  </si>
  <si>
    <t>ģipseņu</t>
  </si>
  <si>
    <t>Phytoecia</t>
  </si>
  <si>
    <t>virgula</t>
  </si>
  <si>
    <t>Ģipseņu stublājgrauzis</t>
  </si>
  <si>
    <t>Stublājgrauzis ģipseņu</t>
  </si>
  <si>
    <t>Phytoecia virgula</t>
  </si>
  <si>
    <t>OB_DFC0BB991E115037002FFBA925B724EC</t>
  </si>
  <si>
    <t>BE222</t>
  </si>
  <si>
    <t>PHYTO</t>
  </si>
  <si>
    <t>kāpostu</t>
  </si>
  <si>
    <t>Pieris</t>
  </si>
  <si>
    <t>brassicae</t>
  </si>
  <si>
    <t>Kāpostu baltenis</t>
  </si>
  <si>
    <t>Baltenis kāpostu</t>
  </si>
  <si>
    <t>Pieris brassicae</t>
  </si>
  <si>
    <t>OB_A4871C20C7B8EC853DD310AD241FF386</t>
  </si>
  <si>
    <t>PIERI</t>
  </si>
  <si>
    <t>BRA</t>
  </si>
  <si>
    <t>kāļu</t>
  </si>
  <si>
    <t>napi</t>
  </si>
  <si>
    <t>Kāļu baltenis</t>
  </si>
  <si>
    <t>Baltenis kāļu</t>
  </si>
  <si>
    <t>Pieris napi</t>
  </si>
  <si>
    <t>OB_6FBD603FA787B63E7BCCD0568EF0573F</t>
  </si>
  <si>
    <t>NAP</t>
  </si>
  <si>
    <t>rāceņu</t>
  </si>
  <si>
    <t>rapae</t>
  </si>
  <si>
    <t>Rāceņu baltenis</t>
  </si>
  <si>
    <t>Baltenis rāceņu</t>
  </si>
  <si>
    <t>Pieris rapae</t>
  </si>
  <si>
    <t>OB_AC2B82FE7065401D8E1AB958A027B9D3</t>
  </si>
  <si>
    <t>RAP</t>
  </si>
  <si>
    <t>Pimpla</t>
  </si>
  <si>
    <t>arctica</t>
  </si>
  <si>
    <t>Ziemeļu jātnieciņš</t>
  </si>
  <si>
    <t>Jātnieciņš ziemeļu</t>
  </si>
  <si>
    <t>Pimpla arctica</t>
  </si>
  <si>
    <t>BE223</t>
  </si>
  <si>
    <t>PIMPL</t>
  </si>
  <si>
    <t>Sīkgliemene</t>
  </si>
  <si>
    <t>Pisidium</t>
  </si>
  <si>
    <t>casertanum</t>
  </si>
  <si>
    <t>Parastā sīkgliemene</t>
  </si>
  <si>
    <t>Sīkgliemene parastā</t>
  </si>
  <si>
    <t>Pisidium casertanum</t>
  </si>
  <si>
    <t>PISID</t>
  </si>
  <si>
    <t>CAS</t>
  </si>
  <si>
    <t>stūrainā</t>
  </si>
  <si>
    <t>milium</t>
  </si>
  <si>
    <t>Stūrainā sīkgliemene</t>
  </si>
  <si>
    <t>Sīkgliemene stūrainā</t>
  </si>
  <si>
    <t>Pisidium milium</t>
  </si>
  <si>
    <t>MIL</t>
  </si>
  <si>
    <t>strupā</t>
  </si>
  <si>
    <t>obtusale</t>
  </si>
  <si>
    <t>Strupā sīkgliemene</t>
  </si>
  <si>
    <t>Sīkgliemene strupā</t>
  </si>
  <si>
    <t>Pisidium obtusale</t>
  </si>
  <si>
    <t>OBT</t>
  </si>
  <si>
    <t>brūnais bērzu</t>
  </si>
  <si>
    <t>Plagodis</t>
  </si>
  <si>
    <t>pulveraria</t>
  </si>
  <si>
    <t>Brūnais Bērzu sprīžmetis</t>
  </si>
  <si>
    <t>Sprīžmetis brūnais bērzu</t>
  </si>
  <si>
    <t>Plagodis pulveraria</t>
  </si>
  <si>
    <t>OB_C72F00E7666A73347A08F91477EB83D2</t>
  </si>
  <si>
    <t>PLAGO</t>
  </si>
  <si>
    <t>Planorbarius</t>
  </si>
  <si>
    <t>corneus</t>
  </si>
  <si>
    <t>Lielā ūdensspolīte</t>
  </si>
  <si>
    <t>Ūdensspolīte lielā</t>
  </si>
  <si>
    <t>Planorbarius corneus</t>
  </si>
  <si>
    <t>OB_328B6AE357B1C909CDBA1F3C89975382</t>
  </si>
  <si>
    <t>PLANO</t>
  </si>
  <si>
    <t>dūkstāju</t>
  </si>
  <si>
    <t>Planorbis</t>
  </si>
  <si>
    <t>planorbis</t>
  </si>
  <si>
    <t>Dūkstāju ūdensspolīte</t>
  </si>
  <si>
    <t>Ūdensspolīte dūkstāju</t>
  </si>
  <si>
    <t>Planorbis planorbis</t>
  </si>
  <si>
    <t>OB_222189EDAF0D427B92709C910FFF2EC3</t>
  </si>
  <si>
    <t>Praulenis</t>
  </si>
  <si>
    <t>Platycerus</t>
  </si>
  <si>
    <t>caprea</t>
  </si>
  <si>
    <t>Platycerus caprea</t>
  </si>
  <si>
    <t>OB_SPECIE_8452</t>
  </si>
  <si>
    <t>BE224</t>
  </si>
  <si>
    <t>PLATY</t>
  </si>
  <si>
    <t>CAP</t>
  </si>
  <si>
    <t>zilais</t>
  </si>
  <si>
    <t>Zilais praulenis</t>
  </si>
  <si>
    <t>Praulenis zilais</t>
  </si>
  <si>
    <t>Platycerus caraboides</t>
  </si>
  <si>
    <t>OB_810046E17DCF5785CB95E908D87B54C6</t>
  </si>
  <si>
    <t>BE225</t>
  </si>
  <si>
    <t>Praulenis sp.</t>
  </si>
  <si>
    <t>Platycerus sp.</t>
  </si>
  <si>
    <t>OB_EAB0E9C148B85EF45DCCEF520DABF9C1</t>
  </si>
  <si>
    <t>tumšzilais</t>
  </si>
  <si>
    <t>Platydema</t>
  </si>
  <si>
    <t>violaceum</t>
  </si>
  <si>
    <t>Tumšzilais melnulis</t>
  </si>
  <si>
    <t>Melnulis tumšzilais</t>
  </si>
  <si>
    <t>Platydema violaceum</t>
  </si>
  <si>
    <t>OB_80520DF39DBAC1415599B93743977A0A</t>
  </si>
  <si>
    <t>BE226</t>
  </si>
  <si>
    <t>Platsmeceris</t>
  </si>
  <si>
    <t>sveķu</t>
  </si>
  <si>
    <t>Platyrrhinus</t>
  </si>
  <si>
    <t>resinosus</t>
  </si>
  <si>
    <t>Sveķu platsmeceris</t>
  </si>
  <si>
    <t>Platsmeceris sveķu</t>
  </si>
  <si>
    <t>Platyrrhinus resinosus</t>
  </si>
  <si>
    <t>OB_A6E90B7A287AD4DE2BF9B0975EDC8394</t>
  </si>
  <si>
    <t>BE227</t>
  </si>
  <si>
    <t>RES</t>
  </si>
  <si>
    <t>Plebejus</t>
  </si>
  <si>
    <t>optilete</t>
  </si>
  <si>
    <t>Zileņu zilenītis</t>
  </si>
  <si>
    <t>Zilenītis zileņu</t>
  </si>
  <si>
    <t>Plebejus optilete</t>
  </si>
  <si>
    <t>OB_1DF44D81FE1590201540775DBD7768EB</t>
  </si>
  <si>
    <t>PLEBE</t>
  </si>
  <si>
    <t>OPT</t>
  </si>
  <si>
    <t>Strautene</t>
  </si>
  <si>
    <t>Plecoptera</t>
  </si>
  <si>
    <t>Strautene sp.</t>
  </si>
  <si>
    <t>Plecoptera sp.</t>
  </si>
  <si>
    <t>OB_F0FEEF5D83CA096DDA64C26D3C3B0EAA</t>
  </si>
  <si>
    <t>PLECO</t>
  </si>
  <si>
    <t>ozoliņu</t>
  </si>
  <si>
    <t>Plusidia</t>
  </si>
  <si>
    <t>cheiranthi</t>
  </si>
  <si>
    <t>Ozoliņu krāšņpūcīte</t>
  </si>
  <si>
    <t>Krāšņpūcīte ozoliņu</t>
  </si>
  <si>
    <t>Plusidia cheiranthi</t>
  </si>
  <si>
    <t>OB_6FFD7EF142D8A7951B3B92FB22F292FA</t>
  </si>
  <si>
    <t>BE228</t>
  </si>
  <si>
    <t>PLUSI</t>
  </si>
  <si>
    <t>CHE</t>
  </si>
  <si>
    <t>5.37. </t>
  </si>
  <si>
    <t>īsspārnu</t>
  </si>
  <si>
    <t>Podisma</t>
  </si>
  <si>
    <t>pedestris</t>
  </si>
  <si>
    <t>Īsspārnu sisenis</t>
  </si>
  <si>
    <t>Sisenis īsspārnu</t>
  </si>
  <si>
    <t>Podisma pedestris</t>
  </si>
  <si>
    <t>OB_7B5A68EEF8A4BAD822B94B3953295ECF</t>
  </si>
  <si>
    <t>BE085</t>
  </si>
  <si>
    <t>PODIS</t>
  </si>
  <si>
    <t>PED</t>
  </si>
  <si>
    <t>5.140.</t>
  </si>
  <si>
    <t>Poecilonota</t>
  </si>
  <si>
    <t>variolosa</t>
  </si>
  <si>
    <t>Apšu krāšņvabole</t>
  </si>
  <si>
    <t>Krāšņvabole apšu</t>
  </si>
  <si>
    <t>Poecilonota variolosa</t>
  </si>
  <si>
    <t>OB_11B034AF20084EB4CA3AE877279B32E0</t>
  </si>
  <si>
    <t>BE229</t>
  </si>
  <si>
    <t>POECI</t>
  </si>
  <si>
    <t>vīķu</t>
  </si>
  <si>
    <t>amandus</t>
  </si>
  <si>
    <t>Vīķu zilenītis</t>
  </si>
  <si>
    <t>Zilenītis vīķu</t>
  </si>
  <si>
    <t>Polyommatus amandus</t>
  </si>
  <si>
    <t>OB_37BB99C1D96504D400402379C4675F01</t>
  </si>
  <si>
    <t>POLYO</t>
  </si>
  <si>
    <t>AMA</t>
  </si>
  <si>
    <t>icarus</t>
  </si>
  <si>
    <t>Parastais zilenītis</t>
  </si>
  <si>
    <t>Zilenītis parastais</t>
  </si>
  <si>
    <t>Polyommatus icarus</t>
  </si>
  <si>
    <t>OB_7748ACBA57004AD1CEBCD4770EF5ED73</t>
  </si>
  <si>
    <t>ICA</t>
  </si>
  <si>
    <t>semiargus</t>
  </si>
  <si>
    <t>Meža zilenītis</t>
  </si>
  <si>
    <t>Zilenītis meža</t>
  </si>
  <si>
    <t>Polyommatus semiargus</t>
  </si>
  <si>
    <t>OB_FE0658532C04C1A552C4354BDBD2ECEE</t>
  </si>
  <si>
    <t>SEM</t>
  </si>
  <si>
    <t>Prionus</t>
  </si>
  <si>
    <t>coriarius</t>
  </si>
  <si>
    <t>Priežu dižkoksngrauzis</t>
  </si>
  <si>
    <t>Dižkoksngrauzis priežu</t>
  </si>
  <si>
    <t>Prionus coriarius</t>
  </si>
  <si>
    <t>OB_099FF583761CF13378EC0C4024FB80C8</t>
  </si>
  <si>
    <t>BE086</t>
  </si>
  <si>
    <t>PRION</t>
  </si>
  <si>
    <t>5.16.</t>
  </si>
  <si>
    <t>Praulvabole</t>
  </si>
  <si>
    <t>Prionychus</t>
  </si>
  <si>
    <t>ater</t>
  </si>
  <si>
    <t>Melnā praulvabole</t>
  </si>
  <si>
    <t>Praulvabole melnā</t>
  </si>
  <si>
    <t>Prionychus ater</t>
  </si>
  <si>
    <t>OB_4271B1F28C952F979CA45A17CADCD6A4</t>
  </si>
  <si>
    <t>BE230</t>
  </si>
  <si>
    <t>ATE</t>
  </si>
  <si>
    <t>Sfings</t>
  </si>
  <si>
    <t>zobspārnu</t>
  </si>
  <si>
    <t>Proserpinus</t>
  </si>
  <si>
    <t>proserpina</t>
  </si>
  <si>
    <t>Zobspārnu sfings</t>
  </si>
  <si>
    <t>Sfings zobspārnu</t>
  </si>
  <si>
    <t>Proserpinus proserpina</t>
  </si>
  <si>
    <t>OB_70BDC6BA329824F96A0656F984FFA040</t>
  </si>
  <si>
    <t>BE087</t>
  </si>
  <si>
    <t>PROSE</t>
  </si>
  <si>
    <t>5.83.</t>
  </si>
  <si>
    <t>Vairogviendienīte</t>
  </si>
  <si>
    <t>Prosopistoma</t>
  </si>
  <si>
    <t>foliaceum</t>
  </si>
  <si>
    <t xml:space="preserve">Vairogviendienīte </t>
  </si>
  <si>
    <t>Prosopistoma foliaceum</t>
  </si>
  <si>
    <t>Prosopistoma pennigerum</t>
  </si>
  <si>
    <t>Prosopistoma pennigerum (Müller, 1785)</t>
  </si>
  <si>
    <t>Vairogviendienīte (Prosopistoma foliaceum)</t>
  </si>
  <si>
    <t>BE088</t>
  </si>
  <si>
    <t>PROSO</t>
  </si>
  <si>
    <t>FOL</t>
  </si>
  <si>
    <t>5.109.</t>
  </si>
  <si>
    <t>koksngraužveida</t>
  </si>
  <si>
    <t>Pseudocistela</t>
  </si>
  <si>
    <t>ceramboides</t>
  </si>
  <si>
    <t>Koksngraužveida praulvabole</t>
  </si>
  <si>
    <t>Praulvabole koksngraužveida</t>
  </si>
  <si>
    <t>Pseudocistela ceramboides</t>
  </si>
  <si>
    <t>OB_67C4348CF1CF074ACF20B92BE7879363</t>
  </si>
  <si>
    <t>BE231</t>
  </si>
  <si>
    <t>PSEUC</t>
  </si>
  <si>
    <t>upju</t>
  </si>
  <si>
    <t>Pseudanodonta</t>
  </si>
  <si>
    <t>complanata</t>
  </si>
  <si>
    <t>Upju bezzobe</t>
  </si>
  <si>
    <t>Bezzobe upju</t>
  </si>
  <si>
    <t>Pseudanodonta complanata</t>
  </si>
  <si>
    <t>OB_SPECIE_10197</t>
  </si>
  <si>
    <t>PSEUD</t>
  </si>
  <si>
    <t>COM</t>
  </si>
  <si>
    <t>Parkšķis</t>
  </si>
  <si>
    <t>Psophus</t>
  </si>
  <si>
    <t>stridulus</t>
  </si>
  <si>
    <t>Psophus stridulus</t>
  </si>
  <si>
    <t>OB_E53620684E027139B71F9CD553E55A5F</t>
  </si>
  <si>
    <t>BE232</t>
  </si>
  <si>
    <t>PSOPH</t>
  </si>
  <si>
    <t xml:space="preserve">Zobspārnis </t>
  </si>
  <si>
    <t>cekulainais bērzu</t>
  </si>
  <si>
    <t>Ptilodon</t>
  </si>
  <si>
    <t>capucina</t>
  </si>
  <si>
    <t>Cekulainais Bērzu zobspārnis</t>
  </si>
  <si>
    <t>Zobspārnis cekulainais bērzu</t>
  </si>
  <si>
    <t>Ptilodon capucina</t>
  </si>
  <si>
    <t>OB_42385C068AFCC15D7678D56ED56E3207</t>
  </si>
  <si>
    <t>PTILO</t>
  </si>
  <si>
    <t>Punktgliemezis</t>
  </si>
  <si>
    <t>Punctum</t>
  </si>
  <si>
    <t>pygmaeus</t>
  </si>
  <si>
    <t>Mazais punktgliemezis</t>
  </si>
  <si>
    <t>Punktgliemezis mazais</t>
  </si>
  <si>
    <t>Punctum pygmaeus</t>
  </si>
  <si>
    <t>OB_D16BBB5CF291E7ABB13E61DEE0D44A9D</t>
  </si>
  <si>
    <t>PUNCT</t>
  </si>
  <si>
    <t>Cilindrgliemezis</t>
  </si>
  <si>
    <t>sūnu</t>
  </si>
  <si>
    <t>Pupilla</t>
  </si>
  <si>
    <t>muscorum</t>
  </si>
  <si>
    <t>Sūnu cilindrgliemezis</t>
  </si>
  <si>
    <t>Cilindrgliemezis sūnu</t>
  </si>
  <si>
    <t>Pupilla muscorum</t>
  </si>
  <si>
    <t>OB_19A206745252A236AB5AA768535BD653</t>
  </si>
  <si>
    <t>BE233</t>
  </si>
  <si>
    <t>PUPIL</t>
  </si>
  <si>
    <t>MUS</t>
  </si>
  <si>
    <t>5.12.</t>
  </si>
  <si>
    <t>Pyrgus</t>
  </si>
  <si>
    <t>malvae</t>
  </si>
  <si>
    <t>Parastais resngalvītis</t>
  </si>
  <si>
    <t>Resngalvītis parastais</t>
  </si>
  <si>
    <t>Pyrgus malvae</t>
  </si>
  <si>
    <t>OB_51695D33B99B66E5DCD11572647F1F39</t>
  </si>
  <si>
    <t>PYRGU</t>
  </si>
  <si>
    <t>MAL</t>
  </si>
  <si>
    <t>Ugunsspāre</t>
  </si>
  <si>
    <t>Pyrrhosoma</t>
  </si>
  <si>
    <t>nymphula</t>
  </si>
  <si>
    <t>Lielā ugunsspāre</t>
  </si>
  <si>
    <t>Ugunsspāre lielā</t>
  </si>
  <si>
    <t>Pyrrhosoma nymphula</t>
  </si>
  <si>
    <t>OB_0C96A89C69D2AACAEB3A911AD04FB5E6</t>
  </si>
  <si>
    <t>BE234</t>
  </si>
  <si>
    <t>PYRRH</t>
  </si>
  <si>
    <t>NYM</t>
  </si>
  <si>
    <t>Praulmīlis</t>
  </si>
  <si>
    <t>Pytho</t>
  </si>
  <si>
    <t>kolwensis</t>
  </si>
  <si>
    <t>Pytho kolwensis</t>
  </si>
  <si>
    <t>Praulmīlis (Pytho kolwensis)</t>
  </si>
  <si>
    <t>BE235</t>
  </si>
  <si>
    <t>PYTHO</t>
  </si>
  <si>
    <t>KOL</t>
  </si>
  <si>
    <t>Cauruļblakts</t>
  </si>
  <si>
    <t>Ranatra</t>
  </si>
  <si>
    <t>linearis</t>
  </si>
  <si>
    <t>Ranatra linearis</t>
  </si>
  <si>
    <t>OB_85CCB777ADB91126E084DD3F24B957EC</t>
  </si>
  <si>
    <t>RANAT</t>
  </si>
  <si>
    <t>LIN</t>
  </si>
  <si>
    <t>divkrāsu</t>
  </si>
  <si>
    <t>Rhamnusium</t>
  </si>
  <si>
    <t>bicolor</t>
  </si>
  <si>
    <t>Divkrāsu koksngrauzis</t>
  </si>
  <si>
    <t>Koksngrauzis divkrāsu</t>
  </si>
  <si>
    <t>Rhamnusium bicolor</t>
  </si>
  <si>
    <t>Rhamnusium bicolor bicolor (Schrank, 1781) (Rhamnusium virgo - vecais)</t>
  </si>
  <si>
    <t>OB_DCAF1A4820D36CEDA9671714C806D64F</t>
  </si>
  <si>
    <t>BE236</t>
  </si>
  <si>
    <t>RHAMN</t>
  </si>
  <si>
    <t>5.34. </t>
  </si>
  <si>
    <t>lielais melnbaltais</t>
  </si>
  <si>
    <t>Rheumaptera</t>
  </si>
  <si>
    <t>hastata</t>
  </si>
  <si>
    <t>Lielais Melnbaltais lapsprīžmetis</t>
  </si>
  <si>
    <t>Lapsprīžmetis lielais melnbaltais</t>
  </si>
  <si>
    <t>Rheumaptera hastata</t>
  </si>
  <si>
    <t>OB_E2454EC60EC933C80A76F1E749A5668E</t>
  </si>
  <si>
    <t>RHEUM</t>
  </si>
  <si>
    <t>HAS</t>
  </si>
  <si>
    <t>purpura</t>
  </si>
  <si>
    <t>Rhyparia</t>
  </si>
  <si>
    <t>purpurata</t>
  </si>
  <si>
    <t>Purpura lācītis</t>
  </si>
  <si>
    <t>Lācītis purpura</t>
  </si>
  <si>
    <t>Rhyparia purpurata</t>
  </si>
  <si>
    <t>OB_FE2B9EC2CE9C13B550B6E79988CF5182</t>
  </si>
  <si>
    <t>RHYPA</t>
  </si>
  <si>
    <t>PUR</t>
  </si>
  <si>
    <t>Slaidbite</t>
  </si>
  <si>
    <t>Lucernas</t>
  </si>
  <si>
    <t>Rhophitoides</t>
  </si>
  <si>
    <t>canus</t>
  </si>
  <si>
    <t>Lucernas slaidbite</t>
  </si>
  <si>
    <t>Slaidbite Lucernas</t>
  </si>
  <si>
    <t>Rhophitoides canus</t>
  </si>
  <si>
    <t>BE237</t>
  </si>
  <si>
    <t>ROPHI</t>
  </si>
  <si>
    <t>graciozais</t>
  </si>
  <si>
    <t>Ruthenica</t>
  </si>
  <si>
    <t>filograna</t>
  </si>
  <si>
    <t>Graciozais vārpstiņgliemezis</t>
  </si>
  <si>
    <t>Vārpstiņgliemezis graciozais</t>
  </si>
  <si>
    <t>Ruthenica filograna</t>
  </si>
  <si>
    <t>OB_E6EA504826C399EDFD944D5C96AD26C7</t>
  </si>
  <si>
    <t>BE089</t>
  </si>
  <si>
    <t>RUTHE</t>
  </si>
  <si>
    <t>FIL</t>
  </si>
  <si>
    <t>5.112.</t>
  </si>
  <si>
    <t>Apšgrauzis</t>
  </si>
  <si>
    <t>plankumainais</t>
  </si>
  <si>
    <t>Saperda</t>
  </si>
  <si>
    <t>perforata</t>
  </si>
  <si>
    <t>Plankumainais apšgrauzis</t>
  </si>
  <si>
    <t>Apšgrauzis plankumainais</t>
  </si>
  <si>
    <t>Saperda perforata</t>
  </si>
  <si>
    <t>OB_D9561F2B25BEA8BE6DD8C0ED9A9CAEC0</t>
  </si>
  <si>
    <t>BE238</t>
  </si>
  <si>
    <t>SAPER</t>
  </si>
  <si>
    <t>PER</t>
  </si>
  <si>
    <t>Pāvācis</t>
  </si>
  <si>
    <t>Saturnia</t>
  </si>
  <si>
    <t>Pelēkais pāvācis</t>
  </si>
  <si>
    <t>Pāvācis pelēkais</t>
  </si>
  <si>
    <t>Saturnia pavonia</t>
  </si>
  <si>
    <t>SATUR</t>
  </si>
  <si>
    <t>plūmju</t>
  </si>
  <si>
    <t>Satyrium</t>
  </si>
  <si>
    <t>pruni</t>
  </si>
  <si>
    <t>Plūmju astainītis</t>
  </si>
  <si>
    <t>Astainītis plūmju</t>
  </si>
  <si>
    <t>Satyrium pruni</t>
  </si>
  <si>
    <t>OB_7952B23458A1BC7AEC86904A2EAE241A</t>
  </si>
  <si>
    <t>SATYR</t>
  </si>
  <si>
    <t>PRU</t>
  </si>
  <si>
    <t>Scatella</t>
  </si>
  <si>
    <t>stagnalis</t>
  </si>
  <si>
    <t>Krasta muša</t>
  </si>
  <si>
    <t>Muša krasta</t>
  </si>
  <si>
    <t>Scatella stagnalis</t>
  </si>
  <si>
    <t>SCATE</t>
  </si>
  <si>
    <t>STA</t>
  </si>
  <si>
    <t>Vairogblakts</t>
  </si>
  <si>
    <t>Sciocoris</t>
  </si>
  <si>
    <t>cursitans</t>
  </si>
  <si>
    <t>Sciocoris cursitans</t>
  </si>
  <si>
    <t>OB_2324A09D5D8A4AD8E529CC429B0A7881</t>
  </si>
  <si>
    <t>SCIOC</t>
  </si>
  <si>
    <t>Skolija</t>
  </si>
  <si>
    <t>Scolia</t>
  </si>
  <si>
    <t>hirta</t>
  </si>
  <si>
    <t>Scolia hirta</t>
  </si>
  <si>
    <t>OB_B8C45D37D7A3759B2DA97A5004FB5D30</t>
  </si>
  <si>
    <t>SCOLI</t>
  </si>
  <si>
    <t>Mazsprīžmetis</t>
  </si>
  <si>
    <t>Scopula</t>
  </si>
  <si>
    <t>immorata</t>
  </si>
  <si>
    <t>Pelašķu mazsprīžmetis</t>
  </si>
  <si>
    <t>Mazsprīžmetis pelašķu</t>
  </si>
  <si>
    <t>Scopula immorata</t>
  </si>
  <si>
    <t>OB_26C55D6813563DA2D2B79FC644D882CC</t>
  </si>
  <si>
    <t>SCOPU</t>
  </si>
  <si>
    <t>IMM</t>
  </si>
  <si>
    <t>Tinējkode</t>
  </si>
  <si>
    <t>Scythris</t>
  </si>
  <si>
    <t>emichi</t>
  </si>
  <si>
    <t>Ģipseņu tinējkode</t>
  </si>
  <si>
    <t>Tinējkode ģipseņu</t>
  </si>
  <si>
    <t>Scythris emichi</t>
  </si>
  <si>
    <t>BE239</t>
  </si>
  <si>
    <t>SCYTH</t>
  </si>
  <si>
    <t>EMI</t>
  </si>
  <si>
    <t>mirdzošā</t>
  </si>
  <si>
    <t>Segmentina</t>
  </si>
  <si>
    <t>nitida</t>
  </si>
  <si>
    <t>Mirdzošā ūdensspolīte</t>
  </si>
  <si>
    <t>Ūdensspolīte mirdzošā</t>
  </si>
  <si>
    <t>Segmentina nitida</t>
  </si>
  <si>
    <t>OB_1910C5AA0FF47104ECD74B7434F38455</t>
  </si>
  <si>
    <t>BE090</t>
  </si>
  <si>
    <t>SEGME</t>
  </si>
  <si>
    <t>5.103.</t>
  </si>
  <si>
    <t>Dižmakstene</t>
  </si>
  <si>
    <t>Semblis</t>
  </si>
  <si>
    <t>phalaenoides</t>
  </si>
  <si>
    <t>Lielā dižmakstene</t>
  </si>
  <si>
    <t>Dižmakstene lielā</t>
  </si>
  <si>
    <t>Semblis phalaenoides</t>
  </si>
  <si>
    <t>Semblis phalaenoides (Linnaeus, 1758)</t>
  </si>
  <si>
    <t>OB_50A33E3B55E66B8BAFDE37C6BD1B31DE</t>
  </si>
  <si>
    <t>BE091</t>
  </si>
  <si>
    <t>SEMBL</t>
  </si>
  <si>
    <t>PHA</t>
  </si>
  <si>
    <t>5.18.</t>
  </si>
  <si>
    <t>Sericoda</t>
  </si>
  <si>
    <t>quadripunctata</t>
  </si>
  <si>
    <t>Skrejvabole (Sericoda quadripunctata)</t>
  </si>
  <si>
    <t>BE240</t>
  </si>
  <si>
    <t>SERIC</t>
  </si>
  <si>
    <t>krastmuša</t>
  </si>
  <si>
    <t>Setacera</t>
  </si>
  <si>
    <t>Setacera aurata</t>
  </si>
  <si>
    <t>SETAC</t>
  </si>
  <si>
    <t>spožais tumšdzīslu</t>
  </si>
  <si>
    <t>Siona</t>
  </si>
  <si>
    <t>lineata</t>
  </si>
  <si>
    <t>Spožais Tumšdzīslu sprīžmetis</t>
  </si>
  <si>
    <t>Sprīžmetis spožais tumšdzīslu</t>
  </si>
  <si>
    <t>Siona lineata</t>
  </si>
  <si>
    <t>OB_7B45B15560A995C53FABEFCC815E32E0</t>
  </si>
  <si>
    <t>SIONA</t>
  </si>
  <si>
    <t>Sitochroa</t>
  </si>
  <si>
    <t>verticalis</t>
  </si>
  <si>
    <t>Sitochroa verticalis</t>
  </si>
  <si>
    <t>Zāļsvilnis (Sitochroa verticalis)</t>
  </si>
  <si>
    <t>OB_CD3397FDB54BE24B2CAA7792FD0AB90E</t>
  </si>
  <si>
    <t>SITOC</t>
  </si>
  <si>
    <t>VER</t>
  </si>
  <si>
    <t>Bišustropiņš</t>
  </si>
  <si>
    <t>Spermodea</t>
  </si>
  <si>
    <t>lamellata</t>
  </si>
  <si>
    <t>Mazais bišustropiņš</t>
  </si>
  <si>
    <t>Bišustropiņš mazais</t>
  </si>
  <si>
    <t>Spermodea lamellata</t>
  </si>
  <si>
    <t>OB_8912C0324A9288205C4C2BC648FCCABE</t>
  </si>
  <si>
    <t>BE092</t>
  </si>
  <si>
    <t>SPERM</t>
  </si>
  <si>
    <t>LAM</t>
  </si>
  <si>
    <t>5.131.</t>
  </si>
  <si>
    <t>Apaļgliemene</t>
  </si>
  <si>
    <t>matētā</t>
  </si>
  <si>
    <t>Sphaerium</t>
  </si>
  <si>
    <t>nucleus</t>
  </si>
  <si>
    <t>Matētā apaļgliemene</t>
  </si>
  <si>
    <t>Apaļgliemene matētā</t>
  </si>
  <si>
    <t>Sphaerium nucleus</t>
  </si>
  <si>
    <t>SPHAE</t>
  </si>
  <si>
    <t>NUC</t>
  </si>
  <si>
    <t>zilspārnu</t>
  </si>
  <si>
    <t>Sphingonotus</t>
  </si>
  <si>
    <t>caerulans</t>
  </si>
  <si>
    <t>Zilspārnu smiltājsisenis</t>
  </si>
  <si>
    <t>Smiltājsisenis zilspārnu</t>
  </si>
  <si>
    <t>Sphingonotus caerulans</t>
  </si>
  <si>
    <t>BE242</t>
  </si>
  <si>
    <t>SPHIN</t>
  </si>
  <si>
    <t>CAE</t>
  </si>
  <si>
    <t>5.93. </t>
  </si>
  <si>
    <t>Raibvēderlācītis</t>
  </si>
  <si>
    <t>mētru</t>
  </si>
  <si>
    <t>Spilosoma</t>
  </si>
  <si>
    <t>lubricipeda</t>
  </si>
  <si>
    <t>Mētru raibvēderlācītis</t>
  </si>
  <si>
    <t>Raibvēderlācītis mētru</t>
  </si>
  <si>
    <t>Spilosoma lubricipeda</t>
  </si>
  <si>
    <t>OB_DA0D24D2ABA23C9B2B5212BD57CA5E81</t>
  </si>
  <si>
    <t>SPILO</t>
  </si>
  <si>
    <t>dzeltenais</t>
  </si>
  <si>
    <t>lutea</t>
  </si>
  <si>
    <t>Dzeltenais raibvēderlācītis</t>
  </si>
  <si>
    <t>Raibvēderlācītis dzeltenais</t>
  </si>
  <si>
    <t>Spilosoma lutea</t>
  </si>
  <si>
    <t>OB_384DDFF41837B9ACFB93A7EFB49F20AD</t>
  </si>
  <si>
    <t>LUT</t>
  </si>
  <si>
    <t>Stagnicola</t>
  </si>
  <si>
    <t>corvus</t>
  </si>
  <si>
    <t>Melnais dīķgliemezis</t>
  </si>
  <si>
    <t>Dīķgliemezis melnais</t>
  </si>
  <si>
    <t>Stagnicola corvus</t>
  </si>
  <si>
    <t>OB_97F86E20041C712CFCDDD3A4132C9A81</t>
  </si>
  <si>
    <t>STAGN</t>
  </si>
  <si>
    <t>zobspārņu</t>
  </si>
  <si>
    <t>Stauropoctonus</t>
  </si>
  <si>
    <t>bombycivorus</t>
  </si>
  <si>
    <t>Zobspārņu jātnieciņš</t>
  </si>
  <si>
    <t>Jātnieciņš zobspārņu</t>
  </si>
  <si>
    <t>Stauropoctonus bombycivorus</t>
  </si>
  <si>
    <t>BE243</t>
  </si>
  <si>
    <t>STAUR</t>
  </si>
  <si>
    <t>Stenagostus</t>
  </si>
  <si>
    <t>rufus</t>
  </si>
  <si>
    <t>Dižais sprakšķis</t>
  </si>
  <si>
    <t>Sprakšķis dižais</t>
  </si>
  <si>
    <t>Stenagostus rufus</t>
  </si>
  <si>
    <t>OB_266ECEE729FA95445160FAB967407B02</t>
  </si>
  <si>
    <t>BE093</t>
  </si>
  <si>
    <t>STENA</t>
  </si>
  <si>
    <t>5.95.</t>
  </si>
  <si>
    <t>rūsganbrūnais</t>
  </si>
  <si>
    <t>Stenocorus</t>
  </si>
  <si>
    <t>meridianus</t>
  </si>
  <si>
    <t>Rūsganbrūnais koksngrauzis</t>
  </si>
  <si>
    <t>Koksngrauzis rūsganbrūnais</t>
  </si>
  <si>
    <t>Stenocorus meridianus</t>
  </si>
  <si>
    <t>OB_D4FB75BA1E6600896D5F86AB7109A689</t>
  </si>
  <si>
    <t>BE244</t>
  </si>
  <si>
    <t>STENO</t>
  </si>
  <si>
    <t>5.36. </t>
  </si>
  <si>
    <t>Kapucķirmis</t>
  </si>
  <si>
    <t>svītrainais</t>
  </si>
  <si>
    <t>Stephanopachys</t>
  </si>
  <si>
    <t>Svītrainais kapucķirmis</t>
  </si>
  <si>
    <t>Kapucķirmis svītrainais</t>
  </si>
  <si>
    <t>Stephanopachys linearis</t>
  </si>
  <si>
    <t>OB_SPECIE_9608</t>
  </si>
  <si>
    <t>BE094</t>
  </si>
  <si>
    <t>STEPH</t>
  </si>
  <si>
    <t>5.135.</t>
  </si>
  <si>
    <t>substriatus</t>
  </si>
  <si>
    <t>Slaidais kapucķirmis</t>
  </si>
  <si>
    <t>Kapucķirmis slaidais</t>
  </si>
  <si>
    <t>Stephanopachys substriatus</t>
  </si>
  <si>
    <t>BE095</t>
  </si>
  <si>
    <t>5.134.</t>
  </si>
  <si>
    <t>divspārnis</t>
  </si>
  <si>
    <t>Stiphrosoma</t>
  </si>
  <si>
    <t>humerale</t>
  </si>
  <si>
    <t>Stiphrosoma humerale</t>
  </si>
  <si>
    <t>STIPH</t>
  </si>
  <si>
    <t>HUM</t>
  </si>
  <si>
    <t>gaišais</t>
  </si>
  <si>
    <t>Strangalia</t>
  </si>
  <si>
    <t>attenuata</t>
  </si>
  <si>
    <t>Gaišais celmgrauzis</t>
  </si>
  <si>
    <t>Celmgrauzis gaišais</t>
  </si>
  <si>
    <t>Strangalia attenuata</t>
  </si>
  <si>
    <t>OB_D267D8554956AEB55F8E739DCC5E2654</t>
  </si>
  <si>
    <t>BE245</t>
  </si>
  <si>
    <t>STRAN</t>
  </si>
  <si>
    <t>ATT</t>
  </si>
  <si>
    <t>dzeltenkāju</t>
  </si>
  <si>
    <t>Stylurus</t>
  </si>
  <si>
    <t>flavipes</t>
  </si>
  <si>
    <t>Dzeltenkāju upjuspāre</t>
  </si>
  <si>
    <t>Upjuspāre dzeltenkāju</t>
  </si>
  <si>
    <t>Stylurus flavipes</t>
  </si>
  <si>
    <t>Gomphus flavipes, Stylurus flavipes (Charpentier, 1825)</t>
  </si>
  <si>
    <t>Don't use (1040) for new entry, use (6167) instead</t>
  </si>
  <si>
    <t>OB_F263C9A3E59C540D674AAD35615D2BBE</t>
  </si>
  <si>
    <t>STYLU</t>
  </si>
  <si>
    <t>5.107.</t>
  </si>
  <si>
    <t>Succinea</t>
  </si>
  <si>
    <t>putris</t>
  </si>
  <si>
    <t>Parastais dzintargliemezis</t>
  </si>
  <si>
    <t>Dzintargliemezis parastais</t>
  </si>
  <si>
    <t>Succinea putris</t>
  </si>
  <si>
    <t>OB_F610BDD3E5703E6F13C57BDA660A27D3</t>
  </si>
  <si>
    <t>SUCCI</t>
  </si>
  <si>
    <t xml:space="preserve">Ziemasspāre </t>
  </si>
  <si>
    <t>Sibīrijas</t>
  </si>
  <si>
    <t xml:space="preserve">Sympecma  </t>
  </si>
  <si>
    <t>paedisca</t>
  </si>
  <si>
    <t>Sibīrijas ziemasspāre</t>
  </si>
  <si>
    <t>Ziemasspāre Sibīrijas</t>
  </si>
  <si>
    <t>Sympecma paedisca</t>
  </si>
  <si>
    <t>Sympecma braueri</t>
  </si>
  <si>
    <t>OB_D25E3BA52C31ABD0FE3847920FA51D95</t>
  </si>
  <si>
    <t>BE264</t>
  </si>
  <si>
    <t>SYMPE</t>
  </si>
  <si>
    <t>PAE</t>
  </si>
  <si>
    <t>Vilnkājis</t>
  </si>
  <si>
    <t>Tethea</t>
  </si>
  <si>
    <t>ocularis</t>
  </si>
  <si>
    <t>Vītolu vilnkājis</t>
  </si>
  <si>
    <t>Vilnkājis vītolu</t>
  </si>
  <si>
    <t>Tethea ocularis</t>
  </si>
  <si>
    <t>OB_48341A705C9457333C52307CF68393DA</t>
  </si>
  <si>
    <t>TETHE</t>
  </si>
  <si>
    <t>OCU</t>
  </si>
  <si>
    <t>Pūkbite</t>
  </si>
  <si>
    <t>kurvjziežu</t>
  </si>
  <si>
    <t>Tetraloniella</t>
  </si>
  <si>
    <t>dentata</t>
  </si>
  <si>
    <t>Kurvjziežu pūkbite</t>
  </si>
  <si>
    <t>Pūkbite kurvjziežu</t>
  </si>
  <si>
    <t>Tetraloniella dentata</t>
  </si>
  <si>
    <t>Tetralonia dentata</t>
  </si>
  <si>
    <t>Tetraloniella dentata (Germar, 1839)</t>
  </si>
  <si>
    <t>TETRA</t>
  </si>
  <si>
    <t>5.62. </t>
  </si>
  <si>
    <t>Raibgliemezis</t>
  </si>
  <si>
    <t>Theodoxus</t>
  </si>
  <si>
    <t>Upju raibgliemezis</t>
  </si>
  <si>
    <t>Raibgliemezis upju</t>
  </si>
  <si>
    <t>Theodoxus fluviatilis</t>
  </si>
  <si>
    <t>OB_8D8FB8DDC99FE97AADB1281EF9147F38</t>
  </si>
  <si>
    <t>BE097</t>
  </si>
  <si>
    <t>THEOD</t>
  </si>
  <si>
    <t>5.76.</t>
  </si>
  <si>
    <t>Thymalus</t>
  </si>
  <si>
    <t>limbatus</t>
  </si>
  <si>
    <t>Mazais asmalis</t>
  </si>
  <si>
    <t>Asmalis mazais</t>
  </si>
  <si>
    <t>Thymalus limbatus</t>
  </si>
  <si>
    <t>OB_192C06755482DD2A3CD1488893BC7308</t>
  </si>
  <si>
    <t>BE247</t>
  </si>
  <si>
    <t>THYMA</t>
  </si>
  <si>
    <t>melntaustu</t>
  </si>
  <si>
    <t>Thymelicus</t>
  </si>
  <si>
    <t>lineola</t>
  </si>
  <si>
    <t>Melntaustu resngalvītis</t>
  </si>
  <si>
    <t>Resngalvītis melntaustu</t>
  </si>
  <si>
    <t>Thymelicus lineola</t>
  </si>
  <si>
    <t>OB_0B2B13D264AC2C79F1DD28A72E7C847C</t>
  </si>
  <si>
    <t>THYME</t>
  </si>
  <si>
    <t>Timandra</t>
  </si>
  <si>
    <t>comae</t>
  </si>
  <si>
    <t>Skābeņu sprīžmetis</t>
  </si>
  <si>
    <t>Sprīžmetis skābeņu</t>
  </si>
  <si>
    <t>Timandra comae</t>
  </si>
  <si>
    <t>OB_2CE6CFE2AB2745215E19180BFEDE86D5</t>
  </si>
  <si>
    <t>TIMAN</t>
  </si>
  <si>
    <t>skujkoku</t>
  </si>
  <si>
    <t>Tragosoma</t>
  </si>
  <si>
    <t>depsarium</t>
  </si>
  <si>
    <t>Skujkoku dižkoksngrauzis</t>
  </si>
  <si>
    <t>Dižkoksngrauzis skujkoku</t>
  </si>
  <si>
    <t>Tragosoma depsarium</t>
  </si>
  <si>
    <t>OB_40CDF86349431D660051AC30E1EC8EEC</t>
  </si>
  <si>
    <t>BE098</t>
  </si>
  <si>
    <t>TRAGO</t>
  </si>
  <si>
    <t>5.17.</t>
  </si>
  <si>
    <t>Ragaste</t>
  </si>
  <si>
    <t>Tremex</t>
  </si>
  <si>
    <t>fuscicornis</t>
  </si>
  <si>
    <t>Lapkoku ragaste</t>
  </si>
  <si>
    <t>Ragaste lapkoku</t>
  </si>
  <si>
    <t>Tremex fuscicornis</t>
  </si>
  <si>
    <t>OB_EE43D66121FD558E5CF27EA515643B8C</t>
  </si>
  <si>
    <t>BE248</t>
  </si>
  <si>
    <t>TREME</t>
  </si>
  <si>
    <t>Matiņgliemezis</t>
  </si>
  <si>
    <t>Trichia</t>
  </si>
  <si>
    <t>hispida</t>
  </si>
  <si>
    <t>Parastais matiņgliemezis</t>
  </si>
  <si>
    <t>Matiņgliemezis parastais</t>
  </si>
  <si>
    <t>Trichia hispida</t>
  </si>
  <si>
    <t>OB_F76E83263E79EE62DCB5C2234FE8C851</t>
  </si>
  <si>
    <t>TRICH</t>
  </si>
  <si>
    <t>HIS</t>
  </si>
  <si>
    <t>Makstene</t>
  </si>
  <si>
    <t>Trichoptera</t>
  </si>
  <si>
    <t>Makstene sp.</t>
  </si>
  <si>
    <t>Trichoptera sp.</t>
  </si>
  <si>
    <t>OB_D6A059E956AE5B914B51D47C29A8AB6E</t>
  </si>
  <si>
    <t>Māņzirneklis</t>
  </si>
  <si>
    <t>Trogulus</t>
  </si>
  <si>
    <t>tricarinatus</t>
  </si>
  <si>
    <t>Trogulus tricarinatus</t>
  </si>
  <si>
    <t>Māņzirneklis (Trogulus tricarinatus)</t>
  </si>
  <si>
    <t>OB_SPECIE_7962</t>
  </si>
  <si>
    <t>TROGU</t>
  </si>
  <si>
    <t>Tropideres</t>
  </si>
  <si>
    <t>albirostris</t>
  </si>
  <si>
    <t>Tropideres albirostris</t>
  </si>
  <si>
    <t>OB_3664635A039724C2CEFE55B438358F80</t>
  </si>
  <si>
    <t>BE249</t>
  </si>
  <si>
    <t>TROPI</t>
  </si>
  <si>
    <t>Tuntuļgliemezis</t>
  </si>
  <si>
    <t>cilindriskais</t>
  </si>
  <si>
    <t>Truncatellina</t>
  </si>
  <si>
    <t>cylindrica</t>
  </si>
  <si>
    <t>Cilindriskais tuntuļgliemezis</t>
  </si>
  <si>
    <t>Tuntuļgliemezis cilindriskais</t>
  </si>
  <si>
    <t>Truncatellina cylindrica</t>
  </si>
  <si>
    <t>OB_0873A4C4F7BD98389F668F4976A7A2CC</t>
  </si>
  <si>
    <t>BE099</t>
  </si>
  <si>
    <t>TRUNC</t>
  </si>
  <si>
    <t>CYL</t>
  </si>
  <si>
    <t>5.102.</t>
  </si>
  <si>
    <t>Udea</t>
  </si>
  <si>
    <t>olivalis</t>
  </si>
  <si>
    <t>Udea olivalis</t>
  </si>
  <si>
    <t>Zāļsvilnis (Udea olivalis)</t>
  </si>
  <si>
    <t>OB_5222E3B5CADD1D247193644A9C2A4CF2</t>
  </si>
  <si>
    <t>UDEA</t>
  </si>
  <si>
    <t>OLI</t>
  </si>
  <si>
    <t>Uloma</t>
  </si>
  <si>
    <t>Uloma rufa</t>
  </si>
  <si>
    <t>Melnulis (Uloma rufa)</t>
  </si>
  <si>
    <t>OB_A3642D764350E3061F273E9F8FFC9D6E</t>
  </si>
  <si>
    <t>ULOMA</t>
  </si>
  <si>
    <t>Perlamutrene</t>
  </si>
  <si>
    <t>biezā</t>
  </si>
  <si>
    <t>Unio</t>
  </si>
  <si>
    <t>crassus</t>
  </si>
  <si>
    <t>Biezā perlamutrene</t>
  </si>
  <si>
    <t>Perlamutrene biezā</t>
  </si>
  <si>
    <t>Unio crassus</t>
  </si>
  <si>
    <t>OB_A7491C8D05DD11BE828CD0C8FB02FB8D</t>
  </si>
  <si>
    <t>BE100</t>
  </si>
  <si>
    <t>UNIO</t>
  </si>
  <si>
    <t>5.52.</t>
  </si>
  <si>
    <t>pictorum</t>
  </si>
  <si>
    <t>Slaidā perlamutrene</t>
  </si>
  <si>
    <t>Perlamutrene slaidā</t>
  </si>
  <si>
    <t>Unio pictorum</t>
  </si>
  <si>
    <t>OB_8797399052CFF55F202C6CD722D78FB2</t>
  </si>
  <si>
    <t>PIC</t>
  </si>
  <si>
    <t>Perlamutrene sp.</t>
  </si>
  <si>
    <t>Unio sp.</t>
  </si>
  <si>
    <t>Zāļgliemezis</t>
  </si>
  <si>
    <t>ribainais</t>
  </si>
  <si>
    <t>Vallonia</t>
  </si>
  <si>
    <t>costata</t>
  </si>
  <si>
    <t>Ribainais zāļgliemezis</t>
  </si>
  <si>
    <t>Zāļgliemezis ribainais</t>
  </si>
  <si>
    <t>Vallonia costata</t>
  </si>
  <si>
    <t>OB_D9A826FB38FF5136ACD01887E331D59F</t>
  </si>
  <si>
    <t>VALLO</t>
  </si>
  <si>
    <t>COS</t>
  </si>
  <si>
    <t>pulchella</t>
  </si>
  <si>
    <t>Gludais zāļgliemezis</t>
  </si>
  <si>
    <t>Zāļgliemezis gludais</t>
  </si>
  <si>
    <t>Vallonia pulchella</t>
  </si>
  <si>
    <t>OB_AE7B3FA132E212DB72847522BBC0F3B9</t>
  </si>
  <si>
    <t>Valvāta</t>
  </si>
  <si>
    <t>plakanā</t>
  </si>
  <si>
    <t>Valvata</t>
  </si>
  <si>
    <t>cristata</t>
  </si>
  <si>
    <t>Plakanā valvāta</t>
  </si>
  <si>
    <t>Valvāta plakanā</t>
  </si>
  <si>
    <t>Valvata cristata</t>
  </si>
  <si>
    <t>OB_C11C9795F8750B849B1AE507B1E1DE9B</t>
  </si>
  <si>
    <t>VALVA</t>
  </si>
  <si>
    <t>sirseņu</t>
  </si>
  <si>
    <t>Quedius</t>
  </si>
  <si>
    <t>dilatatus</t>
  </si>
  <si>
    <t>Sirseņu īsspārnis</t>
  </si>
  <si>
    <t>Īsspārnis sirseņu</t>
  </si>
  <si>
    <t>Quedius dilatatus</t>
  </si>
  <si>
    <t>Velleius dilatatus</t>
  </si>
  <si>
    <t>Quedius dilatatus (Fabricius, 1787)</t>
  </si>
  <si>
    <t>OB_3CD8AF53331251B2F872F154330E5D0D</t>
  </si>
  <si>
    <t>BE250</t>
  </si>
  <si>
    <t>VELLE</t>
  </si>
  <si>
    <t>DIL</t>
  </si>
  <si>
    <t>5.29. </t>
  </si>
  <si>
    <t>Pumpurgliemezis</t>
  </si>
  <si>
    <t>augstkalnu</t>
  </si>
  <si>
    <t>Vertigo</t>
  </si>
  <si>
    <t>alpestris</t>
  </si>
  <si>
    <t>Augstkalnu pumpurgliemezis</t>
  </si>
  <si>
    <t>Pumpurgliemezis augstkalnu</t>
  </si>
  <si>
    <t>Vertigo alpestris</t>
  </si>
  <si>
    <t>OB_C5CBA049207F7EB2DF6553F5D7D11394</t>
  </si>
  <si>
    <t>BE251</t>
  </si>
  <si>
    <t>VERTI</t>
  </si>
  <si>
    <t>ALP</t>
  </si>
  <si>
    <t>5.63. </t>
  </si>
  <si>
    <t>angustior</t>
  </si>
  <si>
    <t>Slaidais pumpurgliemezis</t>
  </si>
  <si>
    <t>Pumpurgliemezis slaidais</t>
  </si>
  <si>
    <t>Vertigo angustior</t>
  </si>
  <si>
    <t>OB_5910E3C182FBA5280D877FA2E0708B67</t>
  </si>
  <si>
    <t>BE101</t>
  </si>
  <si>
    <t>5.65.</t>
  </si>
  <si>
    <t>antivertigo</t>
  </si>
  <si>
    <t>Purva pumpurgliemezis</t>
  </si>
  <si>
    <t>Pumpurgliemezis purva</t>
  </si>
  <si>
    <t>Vertigo antivertigo</t>
  </si>
  <si>
    <t>OB_01DE43D4D61EBA97FFBA81F79397F8F0</t>
  </si>
  <si>
    <t>spožais</t>
  </si>
  <si>
    <t>genesii</t>
  </si>
  <si>
    <t>Spožais pumpurgliemezis</t>
  </si>
  <si>
    <t>Pumpurgliemezis spožais</t>
  </si>
  <si>
    <t>Vertigo genesii</t>
  </si>
  <si>
    <t>BE102</t>
  </si>
  <si>
    <t>GEN</t>
  </si>
  <si>
    <t>5.66.</t>
  </si>
  <si>
    <t>četrzobu</t>
  </si>
  <si>
    <t>geyeri</t>
  </si>
  <si>
    <t>Četrzobu pumpurgliemezis</t>
  </si>
  <si>
    <t>Pumpurgliemezis četrzobu</t>
  </si>
  <si>
    <t>Vertigo geyeri</t>
  </si>
  <si>
    <t>OB_DFDA793B2B42D73DDCB20C0501B09ED3</t>
  </si>
  <si>
    <t>BE103</t>
  </si>
  <si>
    <t>GEY</t>
  </si>
  <si>
    <t>5.64.</t>
  </si>
  <si>
    <t>mitrāju</t>
  </si>
  <si>
    <t>lilljeborgi</t>
  </si>
  <si>
    <t>Mitrāju pumpurgliemezis</t>
  </si>
  <si>
    <t>Pumpurgliemezis mitrāju</t>
  </si>
  <si>
    <t>Vertigo lilljeborgi</t>
  </si>
  <si>
    <t>OB_C8A118826B1FCB3A014AD44CD19FEC52</t>
  </si>
  <si>
    <t>LIL</t>
  </si>
  <si>
    <t>moulinsiana</t>
  </si>
  <si>
    <t>Resnais pumpurgliemezis</t>
  </si>
  <si>
    <t>Pumpurgliemezis resnais</t>
  </si>
  <si>
    <t>Vertigo moulinsiana</t>
  </si>
  <si>
    <t>BE252</t>
  </si>
  <si>
    <t>MOU</t>
  </si>
  <si>
    <t>Mazais pumpurgliemezis</t>
  </si>
  <si>
    <t>Pumpurgliemezis mazais</t>
  </si>
  <si>
    <t>Vertigo pygmaeus</t>
  </si>
  <si>
    <t>OB_91CC54B05D5647B366C6A1EF8B626CD0</t>
  </si>
  <si>
    <t>ronnebyensis</t>
  </si>
  <si>
    <t>Ziemeļu pumpurgliemezis</t>
  </si>
  <si>
    <t>Pumpurgliemezis ziemeļu</t>
  </si>
  <si>
    <t>Vertigo ronnebyensis</t>
  </si>
  <si>
    <t>OB_8D82631A5A95A395AB190D2B2448BBB6</t>
  </si>
  <si>
    <t>BE253</t>
  </si>
  <si>
    <t>RON</t>
  </si>
  <si>
    <t>5.67. </t>
  </si>
  <si>
    <t>Pumpurgliemezis sp.</t>
  </si>
  <si>
    <t>Vertigo sp.</t>
  </si>
  <si>
    <t>OB_D7457534B27558DB62F7C4DD89DAC2D0</t>
  </si>
  <si>
    <t>substriata</t>
  </si>
  <si>
    <t>Svītrainais pumpurgliemezis</t>
  </si>
  <si>
    <t>Pumpurgliemezis svītrainais</t>
  </si>
  <si>
    <t>Vertigo substriata</t>
  </si>
  <si>
    <t>OB_591F57F5C0B74982A7D4B3D0748C12A0</t>
  </si>
  <si>
    <t>Kristālspolīte</t>
  </si>
  <si>
    <t>bālā</t>
  </si>
  <si>
    <t>Vitrea</t>
  </si>
  <si>
    <t>contracta</t>
  </si>
  <si>
    <t>Bālā kristālspolīte</t>
  </si>
  <si>
    <t>Kristālspolīte bālā</t>
  </si>
  <si>
    <t>Vitrea contracta</t>
  </si>
  <si>
    <t>OB_8C2A4C1C58A15D83D3B76CF9FA968CC4</t>
  </si>
  <si>
    <t>BE254</t>
  </si>
  <si>
    <t>VITRE</t>
  </si>
  <si>
    <t>crystallina</t>
  </si>
  <si>
    <t>Parastā kristālspolīte</t>
  </si>
  <si>
    <t>Kristālspolīte parastā</t>
  </si>
  <si>
    <t>Vitrea crystallina</t>
  </si>
  <si>
    <t>OB_864F45A37EBBD8DF1856DD93AC596A11</t>
  </si>
  <si>
    <t>žodzeņu joslainais</t>
  </si>
  <si>
    <t>Xanthorhoe</t>
  </si>
  <si>
    <t>fluctuata</t>
  </si>
  <si>
    <t>Žodzeņu Joslainais lapsprīžmetis</t>
  </si>
  <si>
    <t>Lapsprīžmetis žodzeņu joslainais</t>
  </si>
  <si>
    <t>Xanthorhoe fluctuata</t>
  </si>
  <si>
    <t>Žodzeņu joslainais lapsprīžmetis</t>
  </si>
  <si>
    <t>OB_F382463B8220EF54C7FC9D14A6643C56</t>
  </si>
  <si>
    <t>XANTH</t>
  </si>
  <si>
    <t>Namdarbite</t>
  </si>
  <si>
    <t>Xylocopa</t>
  </si>
  <si>
    <t>valga</t>
  </si>
  <si>
    <t>Xylocopa valga</t>
  </si>
  <si>
    <t>BE256</t>
  </si>
  <si>
    <t>XYLOC</t>
  </si>
  <si>
    <t>VAL</t>
  </si>
  <si>
    <t>tumšā kosu</t>
  </si>
  <si>
    <t>Xylomoia</t>
  </si>
  <si>
    <t>strix</t>
  </si>
  <si>
    <t>Tumšā kosu pūcīte</t>
  </si>
  <si>
    <t>Pūcīte tumšā kosu</t>
  </si>
  <si>
    <t>Xylomoia strix</t>
  </si>
  <si>
    <t>OB_71FA5BA525B8E3875636D322E4C9413D</t>
  </si>
  <si>
    <t>BE104</t>
  </si>
  <si>
    <t>XYLOM</t>
  </si>
  <si>
    <t>5.139.</t>
  </si>
  <si>
    <t>Zemesspolīte</t>
  </si>
  <si>
    <t>Zonitoides</t>
  </si>
  <si>
    <t>nitidus</t>
  </si>
  <si>
    <t>Mirdzošā zemesspolīte</t>
  </si>
  <si>
    <t>Zemesspolīte mirdzošā</t>
  </si>
  <si>
    <t>Zonitoides nitidus</t>
  </si>
  <si>
    <t>OB_878A47A264CBC8EB8CC3114995E9F730</t>
  </si>
  <si>
    <t>ZONIT</t>
  </si>
  <si>
    <t>Raibspārnis</t>
  </si>
  <si>
    <t>Zygaena</t>
  </si>
  <si>
    <t>carniolica</t>
  </si>
  <si>
    <t>Esparsetu raibspārnis</t>
  </si>
  <si>
    <t>Raibspārnis esparsetu</t>
  </si>
  <si>
    <t>Zygaena carniolica</t>
  </si>
  <si>
    <t>OB_C1892B9B66B687CDF4FC4030ED5C8AF1</t>
  </si>
  <si>
    <t>BE105</t>
  </si>
  <si>
    <t>ZYGAE</t>
  </si>
  <si>
    <t>5.77.</t>
  </si>
  <si>
    <t>lonicerae</t>
  </si>
  <si>
    <t>Sausseržu raibspārnis</t>
  </si>
  <si>
    <t>Raibspārnis sausseržu</t>
  </si>
  <si>
    <t>Zygaena lonicerae</t>
  </si>
  <si>
    <t>OB_A3973539B4804717265EB8A46AFEA273</t>
  </si>
  <si>
    <t>amoliņa</t>
  </si>
  <si>
    <t>viciae</t>
  </si>
  <si>
    <t>Amoliņa raibspārnis</t>
  </si>
  <si>
    <t>Raibspārnis amoliņa</t>
  </si>
  <si>
    <t>Zygaena viciae</t>
  </si>
  <si>
    <t>OB_E158CEC5703F06447DA0EF5ECE2D8CD8</t>
  </si>
  <si>
    <t>VIC</t>
  </si>
  <si>
    <t>Melnais sēņgrauzis</t>
  </si>
  <si>
    <t>Sēņgrauzis melnais</t>
  </si>
  <si>
    <t>Mycetophagus ater</t>
  </si>
  <si>
    <t>OB_9A02334897C347F0E4350371891707F2</t>
  </si>
  <si>
    <t>ĪA saraksts_2</t>
  </si>
  <si>
    <t>decempunctatus</t>
  </si>
  <si>
    <t>Mycetophagus decempunctatus</t>
  </si>
  <si>
    <t>DEC</t>
  </si>
  <si>
    <t>ĪA saraksts_3</t>
  </si>
  <si>
    <t>Spraugložņa</t>
  </si>
  <si>
    <t>Colydium</t>
  </si>
  <si>
    <t>filiforme</t>
  </si>
  <si>
    <t>Colydium filiforme</t>
  </si>
  <si>
    <t>Spraugložņa (Colydium filiforme)</t>
  </si>
  <si>
    <t>OB_SPECIE_8122</t>
  </si>
  <si>
    <t>COLYD</t>
  </si>
  <si>
    <t>ĪA saraksts_4</t>
  </si>
  <si>
    <t>Mārīšzirneklis</t>
  </si>
  <si>
    <t>Eresus</t>
  </si>
  <si>
    <t>sandaliatus</t>
  </si>
  <si>
    <t>Eresus sandaliatus</t>
  </si>
  <si>
    <t>OB_7204EF8AA1CC5F473BE8B008EDFDBA12</t>
  </si>
  <si>
    <t>Krabjzirneklis</t>
  </si>
  <si>
    <t>Ozyptila</t>
  </si>
  <si>
    <t>gertschi</t>
  </si>
  <si>
    <t>Ozyptila gertschi</t>
  </si>
  <si>
    <t>Zemeszirneklis</t>
  </si>
  <si>
    <t>Gnaphosa</t>
  </si>
  <si>
    <t>lapponum</t>
  </si>
  <si>
    <t>Gnaphosa lapponum</t>
  </si>
  <si>
    <t>Zemeszirneklis (Gnaphosa lapponum)</t>
  </si>
  <si>
    <t>nigerrima</t>
  </si>
  <si>
    <t>Gnaphosa nigerrima</t>
  </si>
  <si>
    <t>Zemeszirneklis (Gnaphosa nigerrima)</t>
  </si>
  <si>
    <t>Segzirneklis</t>
  </si>
  <si>
    <t>Leptothrix</t>
  </si>
  <si>
    <t>hardyi</t>
  </si>
  <si>
    <t>Leptothrix hardyi</t>
  </si>
  <si>
    <t>bronzas</t>
  </si>
  <si>
    <t>Allecula</t>
  </si>
  <si>
    <t>morio</t>
  </si>
  <si>
    <t>Bronzas praulvabole</t>
  </si>
  <si>
    <t>Praulvabole bronzas</t>
  </si>
  <si>
    <t>Allecula morio</t>
  </si>
  <si>
    <t>OB_5741532B3826ADC2A629A5B8E53DE6D5</t>
  </si>
  <si>
    <t>Abdera</t>
  </si>
  <si>
    <t>affinis</t>
  </si>
  <si>
    <t>Abdera affinis</t>
  </si>
  <si>
    <t>Ēnvabole (Abdera affinis)</t>
  </si>
  <si>
    <t>flexuosa</t>
  </si>
  <si>
    <t>Abdera flexuosa</t>
  </si>
  <si>
    <t>Ēnvabole (Abdera flexuosa)</t>
  </si>
  <si>
    <t>OB_F4518B148CD9AE4D4B2A0CCCD117348F</t>
  </si>
  <si>
    <t>oranžpleču</t>
  </si>
  <si>
    <t>Calambus</t>
  </si>
  <si>
    <t>bipustulatus</t>
  </si>
  <si>
    <t>Oranžpleču sprakšķis</t>
  </si>
  <si>
    <t>Sprakšķis oranžpleču</t>
  </si>
  <si>
    <t>Calambus bipustulatus</t>
  </si>
  <si>
    <t>OB_SPECIE_10028</t>
  </si>
  <si>
    <t>maderae</t>
  </si>
  <si>
    <t>Zeltpunktu kokskrējējs</t>
  </si>
  <si>
    <t>Kokskrējējs zeltpunktu</t>
  </si>
  <si>
    <t>Calosoma maderae</t>
  </si>
  <si>
    <t>Calosoma maderae maderae</t>
  </si>
  <si>
    <t>Conopalpus</t>
  </si>
  <si>
    <t>testaceus</t>
  </si>
  <si>
    <t>Conopalpus testaceus</t>
  </si>
  <si>
    <t>Ēnvabole (Conopalpus testaceus)</t>
  </si>
  <si>
    <t>Dolotarsus</t>
  </si>
  <si>
    <t>lividus</t>
  </si>
  <si>
    <t>Dolotarsus lividus</t>
  </si>
  <si>
    <t>Ēnvabole (Dolotarsus lividus)</t>
  </si>
  <si>
    <t>OB_7DC001D2F0F78FD85FDBC2FE6D177137</t>
  </si>
  <si>
    <t>kokserdes</t>
  </si>
  <si>
    <t>Procraerus</t>
  </si>
  <si>
    <t>tibialis</t>
  </si>
  <si>
    <t>Kokserdes sprakšķis</t>
  </si>
  <si>
    <t>Sprakšķis kokserdes</t>
  </si>
  <si>
    <t>Procraerus tibialis</t>
  </si>
  <si>
    <t>Piepjložņa</t>
  </si>
  <si>
    <t>Hallomenus</t>
  </si>
  <si>
    <t>axillaris</t>
  </si>
  <si>
    <t>Hallomenus axillaris</t>
  </si>
  <si>
    <t>Piepjložņa (Hallomenus axillaris)</t>
  </si>
  <si>
    <t>OB_CCB6ADBE9372B10B34D35EFE7CDC3F43</t>
  </si>
  <si>
    <t>binotatus</t>
  </si>
  <si>
    <t>Hallomenus binotatus</t>
  </si>
  <si>
    <t>Piepjložņa (Hallomenus binotatus)</t>
  </si>
  <si>
    <t>OB_B4C022342F538316A4142E5904D4668E</t>
  </si>
  <si>
    <t>Hypulus</t>
  </si>
  <si>
    <t>quercinus</t>
  </si>
  <si>
    <t>Hypulus quercinus</t>
  </si>
  <si>
    <t>Ēnvabole (Hypulus quercinus)</t>
  </si>
  <si>
    <t>OB_SPECIE_9463</t>
  </si>
  <si>
    <t>Orchesia</t>
  </si>
  <si>
    <t>Orchesia fasciata</t>
  </si>
  <si>
    <t>Ēnvabole (Orchesia fasciata)</t>
  </si>
  <si>
    <t>luteipalpis</t>
  </si>
  <si>
    <t>Orchesia luteipalpis</t>
  </si>
  <si>
    <t>Ēnvabole (Orchesia luteipalpis)</t>
  </si>
  <si>
    <t>micans</t>
  </si>
  <si>
    <t>Orchesia micans</t>
  </si>
  <si>
    <t>Ēnvabole (Orchesia micans)</t>
  </si>
  <si>
    <t>OB_55EFED9EF0DBB8A4F4D57E35E972E054</t>
  </si>
  <si>
    <t>minor</t>
  </si>
  <si>
    <t>Orchesia minor</t>
  </si>
  <si>
    <t>Ēnvabole (Orchesia minor)</t>
  </si>
  <si>
    <t>undulata</t>
  </si>
  <si>
    <t>Orchesia undulata</t>
  </si>
  <si>
    <t>Ēnvabole (Orchesia undulata)</t>
  </si>
  <si>
    <t>OB_690310ED64F84F5A63674308F76E141F</t>
  </si>
  <si>
    <t>Rushia</t>
  </si>
  <si>
    <t>parreyssii</t>
  </si>
  <si>
    <t>Rushia parreyssii</t>
  </si>
  <si>
    <t>Ēnvabole (Rushia parreyssii)</t>
  </si>
  <si>
    <t>Serropalpus</t>
  </si>
  <si>
    <t>barbatus</t>
  </si>
  <si>
    <t>Serropalpus barbatus</t>
  </si>
  <si>
    <t>Ēnvabole (Serropalpus barbatus)</t>
  </si>
  <si>
    <t>OB_EB75C1B386ECCB1A05F13EF8309E0E77</t>
  </si>
  <si>
    <t>Wanachia</t>
  </si>
  <si>
    <t>triguttata</t>
  </si>
  <si>
    <t>Wanachia triguttata</t>
  </si>
  <si>
    <t>Ēnvabole (Wanachia triguttata)</t>
  </si>
  <si>
    <t>OB_CCC8F76BBEA783A19EF9A83055A112C9</t>
  </si>
  <si>
    <t>Xylita</t>
  </si>
  <si>
    <t>laevigata</t>
  </si>
  <si>
    <t>Xylita laevigata</t>
  </si>
  <si>
    <t>Ēnvabole (Xylita laevigata)</t>
  </si>
  <si>
    <t>Zilora</t>
  </si>
  <si>
    <t>elongata</t>
  </si>
  <si>
    <t>Zilora elongata</t>
  </si>
  <si>
    <t>Ēnvabole (Zilora elongata)</t>
  </si>
  <si>
    <t>OB_SPECIE_9989</t>
  </si>
  <si>
    <t>ferruginea</t>
  </si>
  <si>
    <t>Zilora ferruginea</t>
  </si>
  <si>
    <t>Ēnvabole (Zilora ferruginea)</t>
  </si>
  <si>
    <t>Zilora obscura</t>
  </si>
  <si>
    <t>Ēnvabole (Zilora obscura)</t>
  </si>
  <si>
    <t>OB_BFA7990F4500A3F5F7AAF4BAD8487E74</t>
  </si>
  <si>
    <t>crenata</t>
  </si>
  <si>
    <t>Sibīrijas dižspāre</t>
  </si>
  <si>
    <t>Dižspāre Sibīrijas</t>
  </si>
  <si>
    <t>Aeshna crenata</t>
  </si>
  <si>
    <t>OB_93571DABA836222297399468BAE96204</t>
  </si>
  <si>
    <t>BE258</t>
  </si>
  <si>
    <t>sūnupurvu</t>
  </si>
  <si>
    <t>subarctica</t>
  </si>
  <si>
    <t>Sūnupurvu dižspāre</t>
  </si>
  <si>
    <t>Dižspāre sūnupurvu</t>
  </si>
  <si>
    <t>Aeshna subarctica</t>
  </si>
  <si>
    <t>OB_3D2136D0A6B5A9C8154E58BA5EC2BB87</t>
  </si>
  <si>
    <t>BE259</t>
  </si>
  <si>
    <t>Krāšņspāre</t>
  </si>
  <si>
    <t>astainā</t>
  </si>
  <si>
    <t>Coenagrion</t>
  </si>
  <si>
    <t>armatum</t>
  </si>
  <si>
    <t>Astainā krāšņspāre</t>
  </si>
  <si>
    <t>Krāšņspāre astainā</t>
  </si>
  <si>
    <t>Coenagrion armatum</t>
  </si>
  <si>
    <t>OB_C6793C3964E49534F13BC2C2604A815B</t>
  </si>
  <si>
    <t>BE261</t>
  </si>
  <si>
    <t>johanssoni</t>
  </si>
  <si>
    <t>Ziemeļu krāšņspāre</t>
  </si>
  <si>
    <t>Krāšņspāre ziemeļu</t>
  </si>
  <si>
    <t>Coenagrion johanssoni</t>
  </si>
  <si>
    <t>OB_AAB9F27B3DEDAF477F8459ABDEEBEC97</t>
  </si>
  <si>
    <t>BE160</t>
  </si>
  <si>
    <t>rubicunda</t>
  </si>
  <si>
    <t>Slaidā purvuspāre</t>
  </si>
  <si>
    <t>Purvuspāre slaidā</t>
  </si>
  <si>
    <t>Leucorrhinia rubicunda</t>
  </si>
  <si>
    <t>OB_9541D919791436BB24158A56C8D7D8B6</t>
  </si>
  <si>
    <t>BE263</t>
  </si>
  <si>
    <t>Smaragdspāre</t>
  </si>
  <si>
    <t>Somatochlora</t>
  </si>
  <si>
    <t>Ziemeļu smaragdspāre</t>
  </si>
  <si>
    <t>Smaragdspāre ziemeļu</t>
  </si>
  <si>
    <t>Somatochlora arctica</t>
  </si>
  <si>
    <t>BE241</t>
  </si>
  <si>
    <t>Klajumspāre</t>
  </si>
  <si>
    <t>Sympetrum</t>
  </si>
  <si>
    <t>depressiusculum</t>
  </si>
  <si>
    <t>Plankumainā klajumspāre</t>
  </si>
  <si>
    <t>Klajumspāre plankumainā</t>
  </si>
  <si>
    <t>Sympetrum depressiusculum</t>
  </si>
  <si>
    <t>BE265</t>
  </si>
  <si>
    <t>Ugunsvabole</t>
  </si>
  <si>
    <t>neparastā</t>
  </si>
  <si>
    <t>Agnathus</t>
  </si>
  <si>
    <t>decoratus</t>
  </si>
  <si>
    <t>Neparastā ugunsvabole</t>
  </si>
  <si>
    <t>Ugunsvabole neparastā</t>
  </si>
  <si>
    <t>Agnathus decoratus</t>
  </si>
  <si>
    <t>OB_SPECIE_9392</t>
  </si>
  <si>
    <t>Vabole</t>
  </si>
  <si>
    <t>lielžokļu</t>
  </si>
  <si>
    <t>Prostomis</t>
  </si>
  <si>
    <t>mandibularis</t>
  </si>
  <si>
    <t>Lielžokļu vabole</t>
  </si>
  <si>
    <t>Vabole lielžokļu</t>
  </si>
  <si>
    <t>Prostomis mandibularis</t>
  </si>
  <si>
    <t>Māņspīdulis</t>
  </si>
  <si>
    <t>Brancsika</t>
  </si>
  <si>
    <t>Rhizophagus</t>
  </si>
  <si>
    <t>brancsiki</t>
  </si>
  <si>
    <t>Brancsika māņspīdulis</t>
  </si>
  <si>
    <t>Māņspīdulis Brancsika</t>
  </si>
  <si>
    <t>Rhizophagus brancsiki</t>
  </si>
  <si>
    <t>Māņsprakšķis</t>
  </si>
  <si>
    <t>Otho</t>
  </si>
  <si>
    <t>spondyloides</t>
  </si>
  <si>
    <t>Otho spondyloides</t>
  </si>
  <si>
    <t>Māņsprakšķis (Otho spondyloides)</t>
  </si>
  <si>
    <t>Arion</t>
  </si>
  <si>
    <t>Melnais kailgliemezis</t>
  </si>
  <si>
    <t>Kailgliemezis melnais</t>
  </si>
  <si>
    <t>Arion ater</t>
  </si>
  <si>
    <t>OB_SPECIE_9472</t>
  </si>
  <si>
    <t>Viendienīte</t>
  </si>
  <si>
    <t>Eurylophella</t>
  </si>
  <si>
    <t>karelica</t>
  </si>
  <si>
    <t>Eurylophella karelica</t>
  </si>
  <si>
    <t>Viendienīte (Eurylophella karelica)</t>
  </si>
  <si>
    <t>Ephemerella</t>
  </si>
  <si>
    <t>mucronata</t>
  </si>
  <si>
    <t>Ephemerella mucronata</t>
  </si>
  <si>
    <t>Viendienīte (Ephemerella mucronata)</t>
  </si>
  <si>
    <t>Arthroplea</t>
  </si>
  <si>
    <t>congener</t>
  </si>
  <si>
    <t>Arthroplea congener</t>
  </si>
  <si>
    <t>Viendienīte (Arthroplea congener)</t>
  </si>
  <si>
    <t>Ephoron</t>
  </si>
  <si>
    <t>virgo</t>
  </si>
  <si>
    <t>Ephoron virgo</t>
  </si>
  <si>
    <t>Viendienīte (Ephoron virgo)</t>
  </si>
  <si>
    <t>Lepturalia</t>
  </si>
  <si>
    <t>nigripes</t>
  </si>
  <si>
    <t>Melnais celmgrauzis</t>
  </si>
  <si>
    <t>Celmgrauzis melnais</t>
  </si>
  <si>
    <t>Lepturalia nigripes</t>
  </si>
  <si>
    <t>OB_CACF094A0B29FDA8C172DBC1C318FC2E</t>
  </si>
  <si>
    <t>BE189</t>
  </si>
  <si>
    <t>NIG</t>
  </si>
  <si>
    <t xml:space="preserve">Šaurspārnkrāšņvabole </t>
  </si>
  <si>
    <t>Agrilus ater</t>
  </si>
  <si>
    <t>OB_SPECIE_8822</t>
  </si>
  <si>
    <t>skujkoku tumšā</t>
  </si>
  <si>
    <t>Skujkoku tumšā krāšņvabole</t>
  </si>
  <si>
    <t>Krāšņvabole skujkoku tumšā</t>
  </si>
  <si>
    <t>Buprestis haemorrhoidalis</t>
  </si>
  <si>
    <t>OB_22F2450DD51FB0EF5130456C2137D017</t>
  </si>
  <si>
    <t>skujkoku zilganā</t>
  </si>
  <si>
    <t>rustica</t>
  </si>
  <si>
    <t>Skujkoku zilganā krāšņvabole</t>
  </si>
  <si>
    <t>Krāšņvabole skujkoku zilganā</t>
  </si>
  <si>
    <t>Buprestis rustica</t>
  </si>
  <si>
    <t>OB_2A05FBE5851ECE65659585D48836772A</t>
  </si>
  <si>
    <t>Piepjmīlis</t>
  </si>
  <si>
    <t>Leiestes</t>
  </si>
  <si>
    <t>seminiger</t>
  </si>
  <si>
    <t>Leiestes seminiger</t>
  </si>
  <si>
    <t>Piepjmīlis (Leiestes seminiger)</t>
  </si>
  <si>
    <t>OB_6592D92ED19DD9D5222C76A36283C17E</t>
  </si>
  <si>
    <t>sarkangalvas</t>
  </si>
  <si>
    <t>Pyrochroa</t>
  </si>
  <si>
    <t>serraticornis</t>
  </si>
  <si>
    <t>Sarkangalvas ugunsvabole</t>
  </si>
  <si>
    <t>Ugunsvabole sarkangalvas</t>
  </si>
  <si>
    <t>Pyrochroa serraticornis</t>
  </si>
  <si>
    <t>Pyrochroa serraticornis serraticornis</t>
  </si>
  <si>
    <t>Ditylus</t>
  </si>
  <si>
    <t>laevis</t>
  </si>
  <si>
    <t>Tumšzilais māņkoksngrauzis</t>
  </si>
  <si>
    <t>Māņkoksngrauzis tumšzilais</t>
  </si>
  <si>
    <t>Ditylus laevis</t>
  </si>
  <si>
    <t>OB_6AE4A9E46E3D7BF8A72A12DF3AC66BFF</t>
  </si>
  <si>
    <t>rivicola</t>
  </si>
  <si>
    <t>Platā apaļgliemene</t>
  </si>
  <si>
    <t>Apaļgliemene platā</t>
  </si>
  <si>
    <t>Sphaerium rivicola</t>
  </si>
  <si>
    <t>rievainā</t>
  </si>
  <si>
    <t>solidum</t>
  </si>
  <si>
    <t>Rievainā apaļgliemene</t>
  </si>
  <si>
    <t>Apaļgliemene rievainā</t>
  </si>
  <si>
    <t>Sphaerium solidum</t>
  </si>
  <si>
    <t>Isogenus</t>
  </si>
  <si>
    <t>nubecula</t>
  </si>
  <si>
    <t>Isogenus nubecula</t>
  </si>
  <si>
    <t>Stethophyma</t>
  </si>
  <si>
    <t>grossum</t>
  </si>
  <si>
    <t>Purva sisenis</t>
  </si>
  <si>
    <t>Sisenis purva</t>
  </si>
  <si>
    <t>Stethophyma grossum</t>
  </si>
  <si>
    <t>zeltainais</t>
  </si>
  <si>
    <t>Chrysochraon</t>
  </si>
  <si>
    <t>Zeltainais sisenis</t>
  </si>
  <si>
    <t>Sisenis zeltainais</t>
  </si>
  <si>
    <t>Chrysochraon dispar</t>
  </si>
  <si>
    <t>OB_1B31333AF1F20F11F18A42F5BD945BBC</t>
  </si>
  <si>
    <t>Sienāzis</t>
  </si>
  <si>
    <t>Barbitistes</t>
  </si>
  <si>
    <t>constrictus</t>
  </si>
  <si>
    <t>Priežu sienāzis</t>
  </si>
  <si>
    <t>Sienāzis priežu</t>
  </si>
  <si>
    <t>Barbitistes constrictus</t>
  </si>
  <si>
    <t>OB_FBE6675DF09984312F3544FE22691BBB</t>
  </si>
  <si>
    <t>Dižsienāzis</t>
  </si>
  <si>
    <t>pļavu</t>
  </si>
  <si>
    <t>Decticus</t>
  </si>
  <si>
    <t>verrucivorus</t>
  </si>
  <si>
    <t>Pļavu dižsienāzis</t>
  </si>
  <si>
    <t>Dižsienāzis pļavu</t>
  </si>
  <si>
    <t>Decticus verrucivorus</t>
  </si>
  <si>
    <t>OB_0DA830B868EA8F70F6F902F223D72474</t>
  </si>
  <si>
    <t>Mycetochara</t>
  </si>
  <si>
    <t>Mycetochara axillaris</t>
  </si>
  <si>
    <t>Praulvabole (Mycetochara axillaris)</t>
  </si>
  <si>
    <t>Mycetochara flavipes</t>
  </si>
  <si>
    <t>Praulvabole (Mycetochara flavipes)</t>
  </si>
  <si>
    <t>Mycetina</t>
  </si>
  <si>
    <t>Mycetina cruciata</t>
  </si>
  <si>
    <t>Piepjmīlis (Mycetina cruciata)</t>
  </si>
  <si>
    <t>OB_5414DE262ECF909E7CC5B27F2A28E740</t>
  </si>
  <si>
    <t>Trūdvabole</t>
  </si>
  <si>
    <t>Euglenes</t>
  </si>
  <si>
    <t>Euglenes pygmaeus</t>
  </si>
  <si>
    <t>ēku</t>
  </si>
  <si>
    <t>Hylotrupes</t>
  </si>
  <si>
    <t>bajulus</t>
  </si>
  <si>
    <t>Ēku koksngrauzis</t>
  </si>
  <si>
    <t>Koksngrauzis ēku</t>
  </si>
  <si>
    <t>Hylotrupes bajulus</t>
  </si>
  <si>
    <t>OB_FE284743CB597F52C876ABD68721BD3D</t>
  </si>
  <si>
    <t>drudzeņu</t>
  </si>
  <si>
    <t>alcon</t>
  </si>
  <si>
    <t>Drudzeņu zilenītis</t>
  </si>
  <si>
    <t>Zilenītis drudzeņu</t>
  </si>
  <si>
    <t>Phengaris alcon</t>
  </si>
  <si>
    <t>blavā</t>
  </si>
  <si>
    <t>parallelipipedus</t>
  </si>
  <si>
    <t>Blavā briežvabole</t>
  </si>
  <si>
    <t>Briežvabole blavā</t>
  </si>
  <si>
    <t>Dziedātājsienāzis</t>
  </si>
  <si>
    <t>Tettigonia</t>
  </si>
  <si>
    <t>viridissima</t>
  </si>
  <si>
    <t>Zaļais dziedātājsienāzis</t>
  </si>
  <si>
    <t>Dziedātājsienāzis zaļais</t>
  </si>
  <si>
    <t>Tettigonia viridissima</t>
  </si>
  <si>
    <t>Racējcircenis</t>
  </si>
  <si>
    <t>Gryllotalpa</t>
  </si>
  <si>
    <t>gryllotalpa</t>
  </si>
  <si>
    <t>Gryllotalpa gryllotalpa</t>
  </si>
  <si>
    <t>asinssarkanais</t>
  </si>
  <si>
    <t>haematodes</t>
  </si>
  <si>
    <t>Asinssarkanais plakanis</t>
  </si>
  <si>
    <t>Plakanis asinssarkanais</t>
  </si>
  <si>
    <t>Cucujus haematodes</t>
  </si>
  <si>
    <t>OB_05CBED064AA8D84B34DDFE6765D752D3</t>
  </si>
  <si>
    <t>BE164</t>
  </si>
  <si>
    <t>Micaria</t>
  </si>
  <si>
    <t>lenzi</t>
  </si>
  <si>
    <t>Micaria lenzi</t>
  </si>
  <si>
    <t>Zemeszirneklis (Micaria lenzi)</t>
  </si>
  <si>
    <t>Laupītājblakts</t>
  </si>
  <si>
    <t>koku</t>
  </si>
  <si>
    <t>Scoloposcelis</t>
  </si>
  <si>
    <t>obscurella</t>
  </si>
  <si>
    <t>Koku laupītājblakts</t>
  </si>
  <si>
    <t>Laupītājblakts koku</t>
  </si>
  <si>
    <t>Scoloposcelis obscurella</t>
  </si>
  <si>
    <t>OB_SPECIE_8803</t>
  </si>
  <si>
    <t>Gruntsblakts</t>
  </si>
  <si>
    <t>Aphelocheirus</t>
  </si>
  <si>
    <t>aestivalis</t>
  </si>
  <si>
    <t>Plakanā gruntsblakts</t>
  </si>
  <si>
    <t>Gruntsblakts plakanā</t>
  </si>
  <si>
    <t>Aphelocheirus aestivalis</t>
  </si>
  <si>
    <t>OB_SPECIE_8860</t>
  </si>
  <si>
    <t>montandoni</t>
  </si>
  <si>
    <t>Aradus montandoni</t>
  </si>
  <si>
    <t>Mizasblakts (Aradus montandoni)</t>
  </si>
  <si>
    <t>ribauti</t>
  </si>
  <si>
    <t>Aradus ribauti</t>
  </si>
  <si>
    <t>Mizasblakts (Aradus ribauti)</t>
  </si>
  <si>
    <t>OB_SPECIE_8302</t>
  </si>
  <si>
    <t>signaticornis</t>
  </si>
  <si>
    <t>Aradus signaticornis</t>
  </si>
  <si>
    <t>Mizasblakts (Aradus signaticornis)</t>
  </si>
  <si>
    <t>Mezira</t>
  </si>
  <si>
    <t>tremulae</t>
  </si>
  <si>
    <t>Mezira tremulae</t>
  </si>
  <si>
    <t>Mizasblakts (Mezira tremulae)</t>
  </si>
  <si>
    <t>Ūdensmērītājs</t>
  </si>
  <si>
    <t>Gerris</t>
  </si>
  <si>
    <t>sphagnetorum</t>
  </si>
  <si>
    <t>Gerris sphagnetorum</t>
  </si>
  <si>
    <t>OB_SPECIE_8695</t>
  </si>
  <si>
    <t>Zemesblakts</t>
  </si>
  <si>
    <t>Geocoris</t>
  </si>
  <si>
    <t>Geocoris ater</t>
  </si>
  <si>
    <t>Zemesblakts (Geocoris ater)</t>
  </si>
  <si>
    <t>grylloides</t>
  </si>
  <si>
    <t>Geocoris grylloides</t>
  </si>
  <si>
    <t>Zemesblakts (Geocoris grylloides)</t>
  </si>
  <si>
    <t>OB_89A3C171B277A99E07E52CAB7EFF3486</t>
  </si>
  <si>
    <t>Gonianotus</t>
  </si>
  <si>
    <t>marginepunctatus</t>
  </si>
  <si>
    <t>Gonianotus marginepunctatus</t>
  </si>
  <si>
    <t>Zemesblakts (Gonianotus marginepunctatus)</t>
  </si>
  <si>
    <t>OB_E301FBD4D8C58249DFA34686D4D25B69</t>
  </si>
  <si>
    <t>Xanthochilus</t>
  </si>
  <si>
    <t>quadratus</t>
  </si>
  <si>
    <t>Xanthochilus quadratus</t>
  </si>
  <si>
    <t>Zemesblakts (Xanthochilus quadratus)</t>
  </si>
  <si>
    <t>OB_SPECIE_9514</t>
  </si>
  <si>
    <t>Mīkstblakts</t>
  </si>
  <si>
    <t>Acetropis</t>
  </si>
  <si>
    <t>carinata</t>
  </si>
  <si>
    <t>Acetropis carinata</t>
  </si>
  <si>
    <t>Mīkstblakts (Acetropis carinata)</t>
  </si>
  <si>
    <t>OB_SPECIE_9480</t>
  </si>
  <si>
    <t>Deraeocoris</t>
  </si>
  <si>
    <t>trifasciatus</t>
  </si>
  <si>
    <t>Deraeocoris trifasciatus</t>
  </si>
  <si>
    <t>Mīkstblakts (Deraeocoris trifasciatus)</t>
  </si>
  <si>
    <t>OB_BBFA16EC512FA89325870056A485140F</t>
  </si>
  <si>
    <t>punctulatus</t>
  </si>
  <si>
    <t>Deraeocoris punctulatus</t>
  </si>
  <si>
    <t>Mīkstblakts (Deraeocoris punctulatus)</t>
  </si>
  <si>
    <t>Tīklblakts</t>
  </si>
  <si>
    <t>Galeatus</t>
  </si>
  <si>
    <t>spinifrons</t>
  </si>
  <si>
    <t>Galeatus spinifrons</t>
  </si>
  <si>
    <t>Tīklblakts (Galeatus spinifrons)</t>
  </si>
  <si>
    <t>Heterocordylus</t>
  </si>
  <si>
    <t>erythropthalmus</t>
  </si>
  <si>
    <t>Heterocordylus erythropthalmus</t>
  </si>
  <si>
    <t>Mīkstblakts (Heterocordylus erythropthalmus)</t>
  </si>
  <si>
    <t>OB_SPECIE_9490</t>
  </si>
  <si>
    <t>Megacoelum</t>
  </si>
  <si>
    <t>infusum</t>
  </si>
  <si>
    <t>Megacoelum infusum</t>
  </si>
  <si>
    <t>Mīkstblakts (Megacoelum infusum)</t>
  </si>
  <si>
    <t>Strongylocoris</t>
  </si>
  <si>
    <t>luridus</t>
  </si>
  <si>
    <t>Strongylocoris luridus</t>
  </si>
  <si>
    <t>Mīkstblakts (Strongylocoris luridus)</t>
  </si>
  <si>
    <t>OB_SPECIE_8532</t>
  </si>
  <si>
    <t>Blakts</t>
  </si>
  <si>
    <t>Balandaugu</t>
  </si>
  <si>
    <t>Parapiesma</t>
  </si>
  <si>
    <t>salsolae</t>
  </si>
  <si>
    <t>Balandaugu blakts</t>
  </si>
  <si>
    <t>Blakts Balandaugu</t>
  </si>
  <si>
    <t>Parapiesma salsolae</t>
  </si>
  <si>
    <t>Spīļblakts</t>
  </si>
  <si>
    <t>Phymata</t>
  </si>
  <si>
    <t>crassipes</t>
  </si>
  <si>
    <t>Phymata crassipes</t>
  </si>
  <si>
    <t>Slaidblakts</t>
  </si>
  <si>
    <t>schillingii</t>
  </si>
  <si>
    <t>Kāpu slaidblakts</t>
  </si>
  <si>
    <t>Slaidblakts kāpu</t>
  </si>
  <si>
    <t>Chorosoma schillingii</t>
  </si>
  <si>
    <t>Bruņublakts</t>
  </si>
  <si>
    <t>Phimodera</t>
  </si>
  <si>
    <t>flori</t>
  </si>
  <si>
    <t>Phimodera flori</t>
  </si>
  <si>
    <t>Bruņublakts (Phimodera flori)</t>
  </si>
  <si>
    <t>humeralis</t>
  </si>
  <si>
    <t>Phimodera humeralis</t>
  </si>
  <si>
    <t>Bruņublakts (Phimodera humeralis)</t>
  </si>
  <si>
    <t>Agramma</t>
  </si>
  <si>
    <t>tropidopterum</t>
  </si>
  <si>
    <t>Agramma tropidopterum</t>
  </si>
  <si>
    <t>Tīklblakts (Agramma tropidopterum)</t>
  </si>
  <si>
    <t>OB_SPECIE_8470</t>
  </si>
  <si>
    <t>Catoplatus</t>
  </si>
  <si>
    <t>fabricii</t>
  </si>
  <si>
    <t>Catoplatus fabricii</t>
  </si>
  <si>
    <t>Tīklblakts (Catoplatus fabricii)</t>
  </si>
  <si>
    <t>OB_SPECIE_8465</t>
  </si>
  <si>
    <t>Lasiacantha</t>
  </si>
  <si>
    <t>Lasiacantha capucina</t>
  </si>
  <si>
    <t>Tīklblakts (Lasiacantha capucina)</t>
  </si>
  <si>
    <t>Plakancikāde</t>
  </si>
  <si>
    <t>Cixidia</t>
  </si>
  <si>
    <t>confinis</t>
  </si>
  <si>
    <t xml:space="preserve">Plakancikāde </t>
  </si>
  <si>
    <t>Cixidia confinis</t>
  </si>
  <si>
    <t>Plakancikāde (Cixidia confinis)</t>
  </si>
  <si>
    <t>OB_D99ADEBCDD72692A2E24574BF9363FC1</t>
  </si>
  <si>
    <t>lapponica</t>
  </si>
  <si>
    <t>Cixidia lapponica</t>
  </si>
  <si>
    <t>Plakancikāde (Cixidia lapponica)</t>
  </si>
  <si>
    <t>OB_9275CA838BC813BB75161A29DB4E0542</t>
  </si>
  <si>
    <t>Cikāde</t>
  </si>
  <si>
    <t>Cicadetta</t>
  </si>
  <si>
    <t>Cicadetta montana</t>
  </si>
  <si>
    <t>OB_B36E47B9668DBE5ACC5B0A94DDE8AE2B</t>
  </si>
  <si>
    <t>humilis</t>
  </si>
  <si>
    <t>Andrena humilis</t>
  </si>
  <si>
    <t>distinguendus</t>
  </si>
  <si>
    <t>Dzeltenā kamene</t>
  </si>
  <si>
    <t>Kamene dzeltenā</t>
  </si>
  <si>
    <t>Bombus distinguendus</t>
  </si>
  <si>
    <t>Sūnu kamene</t>
  </si>
  <si>
    <t>Kamene sūnu</t>
  </si>
  <si>
    <t>Bombus muscorum</t>
  </si>
  <si>
    <t>OB_SPECIE_8987</t>
  </si>
  <si>
    <t>Zīdbite</t>
  </si>
  <si>
    <t>Colletes</t>
  </si>
  <si>
    <t>fodiens</t>
  </si>
  <si>
    <t>Colletes fodiens</t>
  </si>
  <si>
    <t>Zīdbite (Colletes fodiens)</t>
  </si>
  <si>
    <t>impunctatus</t>
  </si>
  <si>
    <t>Colletes impunctatus</t>
  </si>
  <si>
    <t>Zīdbite (Colletes impunctatus)</t>
  </si>
  <si>
    <t>Dinetus</t>
  </si>
  <si>
    <t>pictus</t>
  </si>
  <si>
    <t>Dinetus pictus</t>
  </si>
  <si>
    <t>Racējlapsene (Dinetus pictus)</t>
  </si>
  <si>
    <t>OB_20593E1EE6CCC47E447E2CB9FB21825D</t>
  </si>
  <si>
    <t>Lestica</t>
  </si>
  <si>
    <t>alata</t>
  </si>
  <si>
    <t>Lestica alata</t>
  </si>
  <si>
    <t>Racējlapsene (Lestica alata)</t>
  </si>
  <si>
    <t>koksnes</t>
  </si>
  <si>
    <t>Camponotus</t>
  </si>
  <si>
    <t>fallax</t>
  </si>
  <si>
    <t>Koksnes skudra</t>
  </si>
  <si>
    <t>Skudra koksnes</t>
  </si>
  <si>
    <t>Camponotus fallax</t>
  </si>
  <si>
    <t>Lasioglossum</t>
  </si>
  <si>
    <t>sexnotatulum</t>
  </si>
  <si>
    <t>Lasioglossum sexnotatulum</t>
  </si>
  <si>
    <t>Sphex</t>
  </si>
  <si>
    <t>funerarius</t>
  </si>
  <si>
    <t>Sphex funerarius</t>
  </si>
  <si>
    <t>Racējlapsene (Sphex funerarius)</t>
  </si>
  <si>
    <t>OB_SPECIE_10116</t>
  </si>
  <si>
    <t>Sphodrus</t>
  </si>
  <si>
    <t>leucophthalmus</t>
  </si>
  <si>
    <t>Pagrabu skrejvabole</t>
  </si>
  <si>
    <t>Skrejvabole pagrabu</t>
  </si>
  <si>
    <t>Sphodrus leucophthalmus</t>
  </si>
  <si>
    <t>Dievlūdzējs</t>
  </si>
  <si>
    <t>Mantis</t>
  </si>
  <si>
    <t>religiosa</t>
  </si>
  <si>
    <t>Eiropas dievlūdzējs</t>
  </si>
  <si>
    <t>Dievlūdzējs Eiropas</t>
  </si>
  <si>
    <t>Mantis religiosa</t>
  </si>
  <si>
    <t>OB_0B0545B60956947C1517AB202A206DD9</t>
  </si>
  <si>
    <t>Euthystira</t>
  </si>
  <si>
    <t>brachyptera</t>
  </si>
  <si>
    <t>Zaļganais sisenis</t>
  </si>
  <si>
    <t>Sisenis zaļganais</t>
  </si>
  <si>
    <t>Euthystira brachyptera</t>
  </si>
  <si>
    <t>OB_995E5CFDE6E5997530B3C219A7F4C2E1</t>
  </si>
  <si>
    <t>Sīksisenis</t>
  </si>
  <si>
    <t>divpunktu</t>
  </si>
  <si>
    <t>Tetrix</t>
  </si>
  <si>
    <t>bipunctata</t>
  </si>
  <si>
    <t>Divpunktu sīksisenis</t>
  </si>
  <si>
    <t>Sīksisenis divpunktu</t>
  </si>
  <si>
    <t>Tetrix bipunctata</t>
  </si>
  <si>
    <t>OB_AB09F8A121C4953C870E5F2274A4FA7B</t>
  </si>
  <si>
    <t>Metrioptera</t>
  </si>
  <si>
    <t>Metrioptera brachyptera</t>
  </si>
  <si>
    <t>Sienāzis (Metrioptera brachyptera)</t>
  </si>
  <si>
    <t>OB_7F81125195543797C2088C25FD37C8DD</t>
  </si>
  <si>
    <t>Sālberga</t>
  </si>
  <si>
    <t>Rhacopus</t>
  </si>
  <si>
    <t>sahlbergi</t>
  </si>
  <si>
    <t>Sālberga māņsprakšķis</t>
  </si>
  <si>
    <t>Māņsprakšķis Sālberga</t>
  </si>
  <si>
    <t>Rhacopus sahlbergi</t>
  </si>
  <si>
    <t>OB_SPECIE_9227</t>
  </si>
  <si>
    <t>Euracmaeops marginatus</t>
  </si>
  <si>
    <t>Koksngrauzis (Euracmaeops marginatus)</t>
  </si>
  <si>
    <t>Etorofus pubescens</t>
  </si>
  <si>
    <t>Koksngrauzis (Etorofus pubescens)</t>
  </si>
  <si>
    <t>OB_669D6FEE5938F4C27708D1D0E020B115</t>
  </si>
  <si>
    <t>Nivellia sanguinosa</t>
  </si>
  <si>
    <t>Koksngrauzis (Nivellia sanguinosa)</t>
  </si>
  <si>
    <t>OB_8D734BB2EFFF9446496120B6240C950A</t>
  </si>
  <si>
    <t>Pachyta lamed</t>
  </si>
  <si>
    <t>Koksngrauzis (Pachyta lamed)</t>
  </si>
  <si>
    <t>Cyrtoclytus capra</t>
  </si>
  <si>
    <t>Koksngrauzis (Cyrtoclytus capra)</t>
  </si>
  <si>
    <t>OB_6D8787977C9E81D8669D25CCB7B581BD</t>
  </si>
  <si>
    <t>lampetri</t>
  </si>
  <si>
    <t>Chlorophorus herbstii</t>
  </si>
  <si>
    <t>Koksngrauzis (Chlorophorus herbstii)</t>
  </si>
  <si>
    <t>OB_SPECIE_8740</t>
  </si>
  <si>
    <t>Alosterna ingrica</t>
  </si>
  <si>
    <t>Koksngrauzis (Alosterna ingrica)</t>
  </si>
  <si>
    <t>OB_SPECIE_8734</t>
  </si>
  <si>
    <t>Ropalopus femoratus</t>
  </si>
  <si>
    <t>Koksngrauzis (Ropalopus femoratus)</t>
  </si>
  <si>
    <t>OB_SPECIE_8754</t>
  </si>
  <si>
    <t>Chrysobothris chrysostigma</t>
  </si>
  <si>
    <t>Krāšņvabole (Chrysobothris chrysostigma)</t>
  </si>
  <si>
    <t>OB_SPECIE_10055</t>
  </si>
  <si>
    <t>Calopus serraticornis</t>
  </si>
  <si>
    <t>Māņkoksngrauzis (Calopus serraticornis)</t>
  </si>
  <si>
    <t>OB_A381FE8F5596D021E7E5066214103979</t>
  </si>
  <si>
    <t>Isorhipis</t>
  </si>
  <si>
    <t>marmottani</t>
  </si>
  <si>
    <t>Isorhipis marmottani</t>
  </si>
  <si>
    <t>Māņsprakšķis (Isorhipis marmottani)</t>
  </si>
  <si>
    <t>Mitostoma chrysomelas</t>
  </si>
  <si>
    <t>Māņzirneklis (Mitostoma chrysomelas)</t>
  </si>
  <si>
    <t>Lacinius horridus</t>
  </si>
  <si>
    <t>Māņzirneklis (Lacinius horridus)</t>
  </si>
  <si>
    <t>OB_43771BB6D87EFC1FD3766574F6B3C0FB</t>
  </si>
  <si>
    <t>Corticeus fasciatus</t>
  </si>
  <si>
    <t>Melnulis (Corticeus fasciatus)</t>
  </si>
  <si>
    <t>OB_SPECIE_9198</t>
  </si>
  <si>
    <t>Corticeus suturalis</t>
  </si>
  <si>
    <t>Melnulis (Corticeus suturalis)</t>
  </si>
  <si>
    <t>Neatus picipes</t>
  </si>
  <si>
    <t>Melnulis (Neatus picipes)</t>
  </si>
  <si>
    <t>Corticeus fraxini</t>
  </si>
  <si>
    <t>Melnulis (Corticeus fraxini)</t>
  </si>
  <si>
    <t>OB_SPECIE_9794</t>
  </si>
  <si>
    <t>Pytho depressus</t>
  </si>
  <si>
    <t>Praulmīlis (Pytho depressus)</t>
  </si>
  <si>
    <t>Crepidophorus mutilatus</t>
  </si>
  <si>
    <t>Sprakšķis (Crepidophorus mutilatus)</t>
  </si>
  <si>
    <t>OB_C077FA121FE4D4594BDF4E79C93C80A1</t>
  </si>
  <si>
    <t>Ampedus nigrinus</t>
  </si>
  <si>
    <t>Sprakšķis (Ampedus nigrinus)</t>
  </si>
  <si>
    <t>OB_40BA04656076CD9534CBC7F2CD4F5978</t>
  </si>
  <si>
    <t>Ampedus nigroflavus</t>
  </si>
  <si>
    <t>Sprakšķis (Ampedus nigroflavus)</t>
  </si>
  <si>
    <t>OB_SPECIE_9399</t>
  </si>
  <si>
    <t>Ampedus elegantulus </t>
  </si>
  <si>
    <t>Sprakšķis (Ampedus elegantulus )</t>
  </si>
  <si>
    <t>Ampedus pomorum</t>
  </si>
  <si>
    <t>Sprakšķis (Ampedus pomorum)</t>
  </si>
  <si>
    <t>OB_SPECIE_9965</t>
  </si>
  <si>
    <t>Ampedus sanguineus</t>
  </si>
  <si>
    <t>Sprakšķis (Ampedus sanguineus)</t>
  </si>
  <si>
    <t>OB_22E6F5F18FF5007DB288F5F4D9EF4ECD</t>
  </si>
  <si>
    <t>Ampedus praeustus</t>
  </si>
  <si>
    <t>Sprakšķis (Ampedus praeustus)</t>
  </si>
  <si>
    <t>OB_SPECIE_9180</t>
  </si>
  <si>
    <t>Cardiophorus asellus</t>
  </si>
  <si>
    <t>Sprakšķis (Cardiophorus asellus)</t>
  </si>
  <si>
    <t>OB_SPECIE_9359</t>
  </si>
  <si>
    <t>Cardiophorus ruficollis</t>
  </si>
  <si>
    <t>Sprakšķis (Cardiophorus ruficollis)</t>
  </si>
  <si>
    <t>OB_B0B9B418A32C1ED40C9D353ADB844FAD</t>
  </si>
  <si>
    <t>Colydium filifome</t>
  </si>
  <si>
    <t>Spraugložņa (Colydium filifome)</t>
  </si>
  <si>
    <t>Vairogviendienīte (Prosopistoma pennigerum)</t>
  </si>
  <si>
    <t>Arctosa perita</t>
  </si>
  <si>
    <t>Vilkzirneklis (Arctosa perita)</t>
  </si>
  <si>
    <t>OB_947EF182197EFAD62D9F8FA03EFC0B65</t>
  </si>
  <si>
    <t>Arctosa alpigena</t>
  </si>
  <si>
    <t>Arctosa alpigena lampetri</t>
  </si>
  <si>
    <t>Vilkzirneklis (Arctosa alpigena)</t>
  </si>
  <si>
    <t>Peldkrabis</t>
  </si>
  <si>
    <t>Krasta peldkrabis</t>
  </si>
  <si>
    <t>Peldrkrabis krasta</t>
  </si>
  <si>
    <t>Carcinus maenas</t>
  </si>
  <si>
    <t>OB_SPECIE_8959</t>
  </si>
  <si>
    <t>Phaneroptera falcata</t>
  </si>
  <si>
    <t>Sienāzis (Phaneroptera falcata)</t>
  </si>
  <si>
    <t>OB_32325DFDC897DD6D8CFDABB53E3A2FAE</t>
  </si>
  <si>
    <t>blīgznu</t>
  </si>
  <si>
    <t>Xylotrechus</t>
  </si>
  <si>
    <t>pantherinus</t>
  </si>
  <si>
    <t>Blīgznu koksngrauzis</t>
  </si>
  <si>
    <t>Koksngrauzis blīgznu</t>
  </si>
  <si>
    <t>Xylotrechus pantherinus</t>
  </si>
  <si>
    <t>zilacu</t>
  </si>
  <si>
    <t>Zilacu dižspāre</t>
  </si>
  <si>
    <t>Dižspāre zilacu</t>
  </si>
  <si>
    <t>Aeshna affinis</t>
  </si>
  <si>
    <t>ķērpji</t>
  </si>
  <si>
    <t>Ežlape</t>
  </si>
  <si>
    <t>abietinella</t>
  </si>
  <si>
    <t>Abietinella</t>
  </si>
  <si>
    <t>abietina</t>
  </si>
  <si>
    <t>Sausienes ežlape</t>
  </si>
  <si>
    <t>Ežlape sausienes</t>
  </si>
  <si>
    <t>Abietinella abietina</t>
  </si>
  <si>
    <t>OB_CC43E1B14A3BAD915603EEB9B20E6F74</t>
  </si>
  <si>
    <t>ABIET</t>
  </si>
  <si>
    <t>ABI</t>
  </si>
  <si>
    <t>ķērpis</t>
  </si>
  <si>
    <t>Absconditella</t>
  </si>
  <si>
    <t>sphagnorum</t>
  </si>
  <si>
    <t>Absconditella sphagnorum</t>
  </si>
  <si>
    <t>ķērpis (Absconditella sphagnorum)</t>
  </si>
  <si>
    <t>ABSCO</t>
  </si>
  <si>
    <t>SPH</t>
  </si>
  <si>
    <t>Akrokordija</t>
  </si>
  <si>
    <t>dobumainā</t>
  </si>
  <si>
    <t>Acrocordia</t>
  </si>
  <si>
    <t>cavata</t>
  </si>
  <si>
    <t>Dobumainā akrokordija</t>
  </si>
  <si>
    <t>Akrokordija dobumainā</t>
  </si>
  <si>
    <t>Acrocordia cavata</t>
  </si>
  <si>
    <t>OB_ECE92753AFF362AC366330EE7584E1BE</t>
  </si>
  <si>
    <t>KE001</t>
  </si>
  <si>
    <t>ACROC</t>
  </si>
  <si>
    <t>CAV</t>
  </si>
  <si>
    <t>8.59.</t>
  </si>
  <si>
    <t>pumpurainā</t>
  </si>
  <si>
    <t>gemmata</t>
  </si>
  <si>
    <t>Pumpurainā akrokordija</t>
  </si>
  <si>
    <t>Akrokordija pumpurainā</t>
  </si>
  <si>
    <t>Acrocordia gemmata</t>
  </si>
  <si>
    <t>OB_19B048D397D9AA12E865970632087627</t>
  </si>
  <si>
    <t>KE078</t>
  </si>
  <si>
    <t>GEM</t>
  </si>
  <si>
    <t>Alektorija</t>
  </si>
  <si>
    <t>atvasainā</t>
  </si>
  <si>
    <t>Alectoria</t>
  </si>
  <si>
    <t>sarmentosa</t>
  </si>
  <si>
    <t>Atvasainā alektorija</t>
  </si>
  <si>
    <t>Alektorija atvasainā</t>
  </si>
  <si>
    <t>Alectoria sarmentosa</t>
  </si>
  <si>
    <t>CR D</t>
  </si>
  <si>
    <t>OB_7E1014C83EA35A110B788470033EC5CF</t>
  </si>
  <si>
    <t>KE002</t>
  </si>
  <si>
    <t>ALECT</t>
  </si>
  <si>
    <t>SAR</t>
  </si>
  <si>
    <t>8.1.</t>
  </si>
  <si>
    <t>Anisomeridium</t>
  </si>
  <si>
    <t>polypori</t>
  </si>
  <si>
    <t>Anisomeridium polypori</t>
  </si>
  <si>
    <t>ķērpis (Anisomeridium polypori)</t>
  </si>
  <si>
    <t>ANISO</t>
  </si>
  <si>
    <t>Artonija</t>
  </si>
  <si>
    <t>artonijveida</t>
  </si>
  <si>
    <t>Arthonia</t>
  </si>
  <si>
    <t>arthonioides</t>
  </si>
  <si>
    <t>Artonijveida artonija</t>
  </si>
  <si>
    <t>Artonija artonijveida</t>
  </si>
  <si>
    <t>Arthonia arthonioides</t>
  </si>
  <si>
    <t>EN D</t>
  </si>
  <si>
    <t>OB_A35939E4501D42454824C2E08DE4EB50</t>
  </si>
  <si>
    <t>KE003</t>
  </si>
  <si>
    <t>ARTHO</t>
  </si>
  <si>
    <t>ART</t>
  </si>
  <si>
    <t>8.60.</t>
  </si>
  <si>
    <t>sīkpunktainā</t>
  </si>
  <si>
    <t>byssacea</t>
  </si>
  <si>
    <t>Sīkpunktainā artonija</t>
  </si>
  <si>
    <t>Artonija sīkpunktainā</t>
  </si>
  <si>
    <t>Arthonia byssacea</t>
  </si>
  <si>
    <t>Inoderma byssaceum</t>
  </si>
  <si>
    <t>Inoderma byssaceum (Weigel) Gray</t>
  </si>
  <si>
    <t>NT A3c+2ab(iii)</t>
  </si>
  <si>
    <t>OB_11C9315E11891EB9BE92BF5368E62020</t>
  </si>
  <si>
    <t>KE004</t>
  </si>
  <si>
    <t>BYS</t>
  </si>
  <si>
    <t>8.6.</t>
  </si>
  <si>
    <t>pelnupelēkā</t>
  </si>
  <si>
    <t>cinereopruinosa</t>
  </si>
  <si>
    <t>Pelnupelēkā artonija</t>
  </si>
  <si>
    <t>Artonija pelnupelēkā</t>
  </si>
  <si>
    <t>Arthonia cinereopruinosa</t>
  </si>
  <si>
    <t>Leprantha cinereopruinosa</t>
  </si>
  <si>
    <t xml:space="preserve">Leprantha cinereopruinosa (Schaer.) Körb. </t>
  </si>
  <si>
    <t>KE005</t>
  </si>
  <si>
    <t>8.5.</t>
  </si>
  <si>
    <t>cinobrsarkanā</t>
  </si>
  <si>
    <t>cinnabarina</t>
  </si>
  <si>
    <t>Cinobrsarkanā artonija</t>
  </si>
  <si>
    <t>Artonija cinobrsarkanā</t>
  </si>
  <si>
    <t>Arthonia cinnabarina</t>
  </si>
  <si>
    <t>Coniocarpon cinnabarinum</t>
  </si>
  <si>
    <t>Coniocarpon cinnabarinum DC., in Lamarck &amp; de Candolle</t>
  </si>
  <si>
    <t>KE006</t>
  </si>
  <si>
    <t>CINN</t>
  </si>
  <si>
    <t>8.2.</t>
  </si>
  <si>
    <t>kaķpēdiņu</t>
  </si>
  <si>
    <t>leucopellea</t>
  </si>
  <si>
    <t>Kaķpēdiņu artonija</t>
  </si>
  <si>
    <t>Artonija kaķpēdiņu</t>
  </si>
  <si>
    <t>Arthonia leucopellea</t>
  </si>
  <si>
    <t>Felipes leucopellaeus</t>
  </si>
  <si>
    <t>Felipes leucopellaeus (Ach.) Frisch &amp; G. Thor</t>
  </si>
  <si>
    <t>NT A2c+3c</t>
  </si>
  <si>
    <t>OB_45934EE7274A579A919F83B0BBEDEFE2</t>
  </si>
  <si>
    <t>KE007</t>
  </si>
  <si>
    <t>LEU</t>
  </si>
  <si>
    <t>8.3.</t>
  </si>
  <si>
    <t>kastaņbrūnā</t>
  </si>
  <si>
    <t>spadicea</t>
  </si>
  <si>
    <t>Kastaņbrūnā artonija</t>
  </si>
  <si>
    <t>Artonija kastaņbrūnā</t>
  </si>
  <si>
    <t>Arthonia spadicea</t>
  </si>
  <si>
    <t>Diarthonis spadicea</t>
  </si>
  <si>
    <t>Diarthonis spadicea (Leight.) Frisch, Ertz, Coppins &amp; P.F. Cannon</t>
  </si>
  <si>
    <t>OB_1A87E693A72690C99926915EFCDD2440</t>
  </si>
  <si>
    <t>KE008</t>
  </si>
  <si>
    <t>SPA</t>
  </si>
  <si>
    <t>8.4.</t>
  </si>
  <si>
    <t>vīnkrāsas</t>
  </si>
  <si>
    <t>vinosa</t>
  </si>
  <si>
    <t>Vīnkrāsas artonija</t>
  </si>
  <si>
    <t>Artonija vīnkrāsas</t>
  </si>
  <si>
    <t>Arthonia vinosa</t>
  </si>
  <si>
    <t>OB_366FB64B41275741F7C09A72F007928D</t>
  </si>
  <si>
    <t>KE009</t>
  </si>
  <si>
    <t>8.7.</t>
  </si>
  <si>
    <t>Aspilīcija</t>
  </si>
  <si>
    <t>Aspicilia</t>
  </si>
  <si>
    <t>contorta</t>
  </si>
  <si>
    <t>Aspicilia contorta</t>
  </si>
  <si>
    <t>ASPIC</t>
  </si>
  <si>
    <t>Bacīdija</t>
  </si>
  <si>
    <t>Bacidia</t>
  </si>
  <si>
    <t>fraxinea</t>
  </si>
  <si>
    <t>Bacidia fraxinea</t>
  </si>
  <si>
    <t>BACID</t>
  </si>
  <si>
    <t>rosella</t>
  </si>
  <si>
    <t>Bālā bacīdija</t>
  </si>
  <si>
    <t>Bacīdija bālā</t>
  </si>
  <si>
    <t>Bacidia rosella</t>
  </si>
  <si>
    <t>NE</t>
  </si>
  <si>
    <t>OB_SPECIE_9655</t>
  </si>
  <si>
    <t>KE010</t>
  </si>
  <si>
    <t>8.8.</t>
  </si>
  <si>
    <t>iesarkanā</t>
  </si>
  <si>
    <t>rubella</t>
  </si>
  <si>
    <t>Iesarkanā Bacīdija</t>
  </si>
  <si>
    <t>Bacīdija iesarkanā</t>
  </si>
  <si>
    <t>Bacidia rubella</t>
  </si>
  <si>
    <t>Iesarkanā bacīdija</t>
  </si>
  <si>
    <t>OB_3E48382D07452364183A43DDB184FFB8</t>
  </si>
  <si>
    <t>KE062</t>
  </si>
  <si>
    <t>Bacidina</t>
  </si>
  <si>
    <t>egenula</t>
  </si>
  <si>
    <t>Bacidina egenula</t>
  </si>
  <si>
    <t>ķērpis (Bacidina egenula)</t>
  </si>
  <si>
    <t>EGE</t>
  </si>
  <si>
    <t>Baktrospora</t>
  </si>
  <si>
    <t>Bactrospora</t>
  </si>
  <si>
    <t>dryina</t>
  </si>
  <si>
    <t>Bactrospora dryina</t>
  </si>
  <si>
    <t>BACTR</t>
  </si>
  <si>
    <t>DRY</t>
  </si>
  <si>
    <t>Baktrospora sp.</t>
  </si>
  <si>
    <t>Bactrospora sp.</t>
  </si>
  <si>
    <t>Bactrospora dryina (Ach.) A. Massal.</t>
  </si>
  <si>
    <t>KE011</t>
  </si>
  <si>
    <t>8.9.</t>
  </si>
  <si>
    <t>Beomice</t>
  </si>
  <si>
    <t>Baeomyces</t>
  </si>
  <si>
    <t>carneus</t>
  </si>
  <si>
    <t>Baeomyces carneus</t>
  </si>
  <si>
    <t>OB_SPECIE_9580</t>
  </si>
  <si>
    <t>BAEOM</t>
  </si>
  <si>
    <t>Biatora</t>
  </si>
  <si>
    <t>lodveida</t>
  </si>
  <si>
    <t>sphaeroides</t>
  </si>
  <si>
    <t>Lodveida biatora</t>
  </si>
  <si>
    <t>Biatora lodveida</t>
  </si>
  <si>
    <t>Biatora sphaeroides</t>
  </si>
  <si>
    <t>Mycobilimbia sphaeroides</t>
  </si>
  <si>
    <t>Mycobilimbia sphaeroides (Dicks.) S. Ekman &amp; Printzen</t>
  </si>
  <si>
    <t>OB_7CE8699DD663B25CA56EBF3C9E4A876E</t>
  </si>
  <si>
    <t>KE012</t>
  </si>
  <si>
    <t>BIATO</t>
  </si>
  <si>
    <t>8.10.</t>
  </si>
  <si>
    <t>Kolēma</t>
  </si>
  <si>
    <t xml:space="preserve">Blennothallia </t>
  </si>
  <si>
    <t>crispa</t>
  </si>
  <si>
    <t>Blennothallia crispa</t>
  </si>
  <si>
    <t>Blennothallia crispa (Huds.) Otálora, P.M. Jørg. &amp; Wedin</t>
  </si>
  <si>
    <t>Kolēma (Blennothallia crispa)</t>
  </si>
  <si>
    <t>BLENN</t>
  </si>
  <si>
    <t>8.27.</t>
  </si>
  <si>
    <t>Briorija</t>
  </si>
  <si>
    <t>Bryoria</t>
  </si>
  <si>
    <t>Divkrāsu briorija</t>
  </si>
  <si>
    <t>Bryoria bicolor</t>
  </si>
  <si>
    <t>OB_SPECIE_9987</t>
  </si>
  <si>
    <t>KE013</t>
  </si>
  <si>
    <t>BRYOR</t>
  </si>
  <si>
    <t>8.11.</t>
  </si>
  <si>
    <t>chalybeiformis</t>
  </si>
  <si>
    <t>Bryoria chalybeiformis</t>
  </si>
  <si>
    <t>BRYOE</t>
  </si>
  <si>
    <t>CHA</t>
  </si>
  <si>
    <t>Buellia</t>
  </si>
  <si>
    <t>alboatra</t>
  </si>
  <si>
    <t>Buellia alboatra</t>
  </si>
  <si>
    <t>ķērpis (Buellia alboatra)</t>
  </si>
  <si>
    <t>KE063</t>
  </si>
  <si>
    <t>BUELL</t>
  </si>
  <si>
    <t>violaceofusca</t>
  </si>
  <si>
    <t>Buellia violaceofusca</t>
  </si>
  <si>
    <t>ķērpis (Buellia violaceofusca)</t>
  </si>
  <si>
    <t>KE064</t>
  </si>
  <si>
    <t>Kalīcija</t>
  </si>
  <si>
    <t>apsarmotā</t>
  </si>
  <si>
    <t>Calicium</t>
  </si>
  <si>
    <t>adspersum</t>
  </si>
  <si>
    <t>Apsarmotā kalīcija</t>
  </si>
  <si>
    <t>Kalīcija apsarmotā</t>
  </si>
  <si>
    <t>Calicium adspersum</t>
  </si>
  <si>
    <t>VU C1; D1</t>
  </si>
  <si>
    <t>OB_SPECIE_8783</t>
  </si>
  <si>
    <t>KE014</t>
  </si>
  <si>
    <t>CALIC</t>
  </si>
  <si>
    <t>ADS</t>
  </si>
  <si>
    <t>8.23.</t>
  </si>
  <si>
    <t>quercinum</t>
  </si>
  <si>
    <t>Ozolu kalīcija</t>
  </si>
  <si>
    <t>Kalīcija ozolu</t>
  </si>
  <si>
    <t>Calicium quercinum</t>
  </si>
  <si>
    <t>OB_SPECIE_8785</t>
  </si>
  <si>
    <t>KE015</t>
  </si>
  <si>
    <t>8.57.</t>
  </si>
  <si>
    <t>viride</t>
  </si>
  <si>
    <t>Zaļā Kalīcija</t>
  </si>
  <si>
    <t>Kalīcija zaļā</t>
  </si>
  <si>
    <t>Calicium viride</t>
  </si>
  <si>
    <t>Zaļā kalīcija</t>
  </si>
  <si>
    <t>OB_C97D109F673C8EE897CEE8E9BCB630A1</t>
  </si>
  <si>
    <t>Kaloplaka</t>
  </si>
  <si>
    <t>Caloplaca</t>
  </si>
  <si>
    <t>lucifuga</t>
  </si>
  <si>
    <t>Caloplaca lucifuga</t>
  </si>
  <si>
    <t>KE065</t>
  </si>
  <si>
    <t>CALOP</t>
  </si>
  <si>
    <t>Cetrārija</t>
  </si>
  <si>
    <t>Cetraria</t>
  </si>
  <si>
    <t>aculeata</t>
  </si>
  <si>
    <t>Cetraria aculeata</t>
  </si>
  <si>
    <t>OB_A15101290681FC5D3CAFED7CC5130192</t>
  </si>
  <si>
    <t>CETRA</t>
  </si>
  <si>
    <t>Islandes</t>
  </si>
  <si>
    <t>islandica</t>
  </si>
  <si>
    <t>Islandes Cetrārija</t>
  </si>
  <si>
    <t>Cetrārija Islandes</t>
  </si>
  <si>
    <t>Cetraria islandica</t>
  </si>
  <si>
    <t>Islandes cetrārija</t>
  </si>
  <si>
    <t>OB_8465B0B2DFE1EEA23C029281C0407C80</t>
  </si>
  <si>
    <t>ISL</t>
  </si>
  <si>
    <t>Cetrārija sp.</t>
  </si>
  <si>
    <t>Cetraria sp.</t>
  </si>
  <si>
    <t>OB_SPECIE_10110</t>
  </si>
  <si>
    <t>Cetrēlija</t>
  </si>
  <si>
    <t>Cetrelia</t>
  </si>
  <si>
    <t>cetrarioides</t>
  </si>
  <si>
    <t>Cetrelia cetrarioides</t>
  </si>
  <si>
    <t>CETRE</t>
  </si>
  <si>
    <t>CET</t>
  </si>
  <si>
    <t>olīvzaļā</t>
  </si>
  <si>
    <t>olivetorum</t>
  </si>
  <si>
    <t>Olīvzaļā cetrēlija</t>
  </si>
  <si>
    <t>Cetrēlija olīvzaļā</t>
  </si>
  <si>
    <t>Cetrelia olivetorum</t>
  </si>
  <si>
    <t>OB_16EDBAAA2C0E351949C00FC3AC61A6C1</t>
  </si>
  <si>
    <t>KE016</t>
  </si>
  <si>
    <t>8.12.</t>
  </si>
  <si>
    <t>Cetrēlija sp.</t>
  </si>
  <si>
    <t>Cetrelia sp.</t>
  </si>
  <si>
    <t>OB_320A05A1EBCC1829068F22D428CFC28F</t>
  </si>
  <si>
    <t>Henotēka</t>
  </si>
  <si>
    <t>Chaenotheca</t>
  </si>
  <si>
    <t>brachypoda</t>
  </si>
  <si>
    <t>Chaenotheca brachypoda</t>
  </si>
  <si>
    <t>Henotēka (Chaenotheca brachypoda)</t>
  </si>
  <si>
    <t>OB_1CFC40EFADB8D0CECEEADF006741B472</t>
  </si>
  <si>
    <t>KE066</t>
  </si>
  <si>
    <t>CHAEN</t>
  </si>
  <si>
    <t>brunneola</t>
  </si>
  <si>
    <t>Chaenotheca brunneola</t>
  </si>
  <si>
    <t>Henotēka (Chaenotheca brunneola)</t>
  </si>
  <si>
    <t>OB_SPECIE_8024</t>
  </si>
  <si>
    <t>chlorella</t>
  </si>
  <si>
    <t>Zaļganā henotēka</t>
  </si>
  <si>
    <t>Henotēka zaļganā</t>
  </si>
  <si>
    <t>Chaenotheca chlorella</t>
  </si>
  <si>
    <t>OB_00F2ADC4D782DE84BECFB889EFEDF566</t>
  </si>
  <si>
    <t>KE017</t>
  </si>
  <si>
    <t>CHL</t>
  </si>
  <si>
    <t>8.21.</t>
  </si>
  <si>
    <t>Chaenotheca cinerea</t>
  </si>
  <si>
    <t>Henotēka (Chaenotheca cinerea)</t>
  </si>
  <si>
    <t>klijainā</t>
  </si>
  <si>
    <t>furfuracea</t>
  </si>
  <si>
    <t>Klijainā Henotēka</t>
  </si>
  <si>
    <t>Henotēka klijainā</t>
  </si>
  <si>
    <t>Chaenotheca furfuracea</t>
  </si>
  <si>
    <t>Klijainā henotēka</t>
  </si>
  <si>
    <t>OB_2B4175D7525978F758B2ABE7D4EE5367</t>
  </si>
  <si>
    <t>gracilenta</t>
  </si>
  <si>
    <t>Chaenotheca gracilenta</t>
  </si>
  <si>
    <t>Henotēka (Chaenotheca gracilenta)</t>
  </si>
  <si>
    <t>OB_C021098BBA6387E3BF90168815A363DA</t>
  </si>
  <si>
    <t>hispidula</t>
  </si>
  <si>
    <t>Chaenotheca hispidula</t>
  </si>
  <si>
    <t>Henotēka (Chaenotheca hispidula)</t>
  </si>
  <si>
    <t>EN B1ab(iii) +2ab(iii); D</t>
  </si>
  <si>
    <t>Chaenotheca laevigata</t>
  </si>
  <si>
    <t>Henotēka (Chaenotheca laevigata)</t>
  </si>
  <si>
    <t>CR B1ab(iii) +2ab(iii); D</t>
  </si>
  <si>
    <t>brūngalvainā</t>
  </si>
  <si>
    <t>phaeocephala</t>
  </si>
  <si>
    <t>Brūngalvainā henotēka</t>
  </si>
  <si>
    <t>Henotēka brūngalvainā</t>
  </si>
  <si>
    <t>Chaenotheca phaeocephala</t>
  </si>
  <si>
    <t>NT A3c</t>
  </si>
  <si>
    <t>OB_591EA5469E7C1BA4A2B71C9B508D80C7</t>
  </si>
  <si>
    <t>KE018</t>
  </si>
  <si>
    <t>8.20.</t>
  </si>
  <si>
    <t>stemonea</t>
  </si>
  <si>
    <t>Chaenotheca stemonea</t>
  </si>
  <si>
    <t>Henotēka (Chaenotheca stemonea)</t>
  </si>
  <si>
    <t>OB_SPECIE_9253</t>
  </si>
  <si>
    <t>trichialis</t>
  </si>
  <si>
    <t>Chaenotheca trichialis</t>
  </si>
  <si>
    <t>Henotēka (Chaenotheca trichialis)</t>
  </si>
  <si>
    <t>OB_A0AB180099052F97F3687C146E854B37</t>
  </si>
  <si>
    <t>Chrysothrix</t>
  </si>
  <si>
    <t>candelaris</t>
  </si>
  <si>
    <t>Chrysothrix candelaris</t>
  </si>
  <si>
    <t>ķērpis (Chrysothrix candelaris)</t>
  </si>
  <si>
    <t>OB_SPECIE_8062</t>
  </si>
  <si>
    <t>Kladīna</t>
  </si>
  <si>
    <t>Cladina</t>
  </si>
  <si>
    <t>ciliata</t>
  </si>
  <si>
    <t>Cladina ciliata</t>
  </si>
  <si>
    <t>Kladīna (Cladina ciliata)</t>
  </si>
  <si>
    <t>CLADI</t>
  </si>
  <si>
    <t>CIL</t>
  </si>
  <si>
    <t>Kladīna sp.</t>
  </si>
  <si>
    <t>Cladina sp.</t>
  </si>
  <si>
    <t>Kladīna (Cladina sp.)</t>
  </si>
  <si>
    <t>zvaigžnveida</t>
  </si>
  <si>
    <t>stellaris</t>
  </si>
  <si>
    <t>Zvaigžnveida kladīna</t>
  </si>
  <si>
    <t>Kladīna zvaigžņveida</t>
  </si>
  <si>
    <t>Cladina stellaris</t>
  </si>
  <si>
    <t>stygia</t>
  </si>
  <si>
    <t>Cladina stygia</t>
  </si>
  <si>
    <t>Kladīna (Cladina stygia)</t>
  </si>
  <si>
    <t>STY</t>
  </si>
  <si>
    <t>Kladonija</t>
  </si>
  <si>
    <t>Cladonia</t>
  </si>
  <si>
    <t>arbuscula</t>
  </si>
  <si>
    <t>Cladonia arbuscula</t>
  </si>
  <si>
    <t>Cladonia arbuscula (Wallr.) Flot.</t>
  </si>
  <si>
    <t>Kladonija (Cladonia arbuscula)</t>
  </si>
  <si>
    <t>CLADO</t>
  </si>
  <si>
    <t>ķekaru</t>
  </si>
  <si>
    <t>botrytes</t>
  </si>
  <si>
    <t>Ķekaru Kladonija</t>
  </si>
  <si>
    <t>Kladonija ķekaru</t>
  </si>
  <si>
    <t>Cladonia botrytes</t>
  </si>
  <si>
    <t>Ķekaru kladonija</t>
  </si>
  <si>
    <t>OB_SPECIE_8643</t>
  </si>
  <si>
    <t>BOT</t>
  </si>
  <si>
    <t>caespiticia</t>
  </si>
  <si>
    <t>Cladonia caespiticia</t>
  </si>
  <si>
    <t>Kladonija (Cladonia caespiticia)</t>
  </si>
  <si>
    <t>tumšzaļā</t>
  </si>
  <si>
    <t>chlorophaea</t>
  </si>
  <si>
    <t>Tumšzaļā Kladonija</t>
  </si>
  <si>
    <t>Kladonija tumšzaļā</t>
  </si>
  <si>
    <t>Cladonia chlorophaea</t>
  </si>
  <si>
    <t>Tumšzaļā kladonija</t>
  </si>
  <si>
    <t>OB_213D4CB251E441AE77788A550A06D255</t>
  </si>
  <si>
    <t>lapveida</t>
  </si>
  <si>
    <t>foliacea</t>
  </si>
  <si>
    <t>Lapveida kladonija</t>
  </si>
  <si>
    <t>Kladonija lapveida</t>
  </si>
  <si>
    <t>Cladonia foliacea</t>
  </si>
  <si>
    <t>OB_79F667A648EA65EE14681D4638D4239C</t>
  </si>
  <si>
    <t>KE019</t>
  </si>
  <si>
    <t>8.24.</t>
  </si>
  <si>
    <t>glauca</t>
  </si>
  <si>
    <t>Cladonia glauca</t>
  </si>
  <si>
    <t>Kladonija (Cladonia glauca)</t>
  </si>
  <si>
    <t>GLA</t>
  </si>
  <si>
    <t>paresninātā</t>
  </si>
  <si>
    <t>incrassata</t>
  </si>
  <si>
    <t>Paresninātā kladonija</t>
  </si>
  <si>
    <t>Kladonija paresninātā</t>
  </si>
  <si>
    <t>Cladonia incrassata</t>
  </si>
  <si>
    <t>KE020</t>
  </si>
  <si>
    <t>INC</t>
  </si>
  <si>
    <t>8.25.</t>
  </si>
  <si>
    <t>mīkstā</t>
  </si>
  <si>
    <t>mitis</t>
  </si>
  <si>
    <t>Mīkstā kladonija</t>
  </si>
  <si>
    <t>Kladonija mīkstā</t>
  </si>
  <si>
    <t>Cladonia mitis</t>
  </si>
  <si>
    <t>Cladonia mitis Sandst.</t>
  </si>
  <si>
    <t>OB_6B9B93BD61ACF194E9C3F42BBB4F64FD</t>
  </si>
  <si>
    <t>MIT</t>
  </si>
  <si>
    <t>norvēģu</t>
  </si>
  <si>
    <t>norvegica</t>
  </si>
  <si>
    <t>Norvēģu kladonija</t>
  </si>
  <si>
    <t>Kladonija norvēģu</t>
  </si>
  <si>
    <t>Cladonia norvegica</t>
  </si>
  <si>
    <t>OB_46670212E24474B8A202E6AEE9FD53B4</t>
  </si>
  <si>
    <t>KE082</t>
  </si>
  <si>
    <t>NOR</t>
  </si>
  <si>
    <t>parazītiskā</t>
  </si>
  <si>
    <t>parasitica</t>
  </si>
  <si>
    <t>Parazītiskā kladonija</t>
  </si>
  <si>
    <t>Kladonija parazītiskā</t>
  </si>
  <si>
    <t>Cladonia parasitica</t>
  </si>
  <si>
    <t>OB_0A03936EAA1C47224863D231A045AA90</t>
  </si>
  <si>
    <t>KE021</t>
  </si>
  <si>
    <t>8.58.</t>
  </si>
  <si>
    <t>portentosa</t>
  </si>
  <si>
    <t>Cladonia portentosa</t>
  </si>
  <si>
    <t>Cladonia portentosa (Dufour) Coem.</t>
  </si>
  <si>
    <t>Kladonija (Cladonia portentosa)</t>
  </si>
  <si>
    <t>OB_E5D56CA6F3BA49F80151DDD0F3C5C978</t>
  </si>
  <si>
    <t>POR</t>
  </si>
  <si>
    <t>briežu</t>
  </si>
  <si>
    <t>rangiferina</t>
  </si>
  <si>
    <t>Briežu kladonija</t>
  </si>
  <si>
    <t>Kladonija briežu</t>
  </si>
  <si>
    <t>Cladonia rangiferina</t>
  </si>
  <si>
    <t>Cladonia rangiferina (L.) Weber</t>
  </si>
  <si>
    <t>OB_2C77ED936E6C38B2E9E6CF2B32BF4349</t>
  </si>
  <si>
    <t>RAN</t>
  </si>
  <si>
    <t>Kladonija sp.</t>
  </si>
  <si>
    <t>Cladonia sp.</t>
  </si>
  <si>
    <t>OB_4F50352E150E90A9F5DDEFDFCFF0D9B8</t>
  </si>
  <si>
    <t>spp.</t>
  </si>
  <si>
    <t>Spp. Kladonija</t>
  </si>
  <si>
    <t>Kladonija spp.</t>
  </si>
  <si>
    <t>Cladonia spp.</t>
  </si>
  <si>
    <t>SPP</t>
  </si>
  <si>
    <t>Zvaigžnveida kladonija</t>
  </si>
  <si>
    <t>Kladonija zvaigžnveida</t>
  </si>
  <si>
    <t>Cladonia stellaris</t>
  </si>
  <si>
    <t>Cladonia stellaris (Opiz) Pouzar &amp; Vězda</t>
  </si>
  <si>
    <t>OB_AC71B76F51B62DD220BCD2D0E6B82B98</t>
  </si>
  <si>
    <t>Cladonia stygia</t>
  </si>
  <si>
    <t>Cladonia stygia (Fr.) Ruoss</t>
  </si>
  <si>
    <t>Kladonija (Cladonia stygia)</t>
  </si>
  <si>
    <t>Zemzarīte</t>
  </si>
  <si>
    <t>peldošā</t>
  </si>
  <si>
    <t>Cladopodiella</t>
  </si>
  <si>
    <t>fluitans</t>
  </si>
  <si>
    <t>Peldošā Zemzarīte</t>
  </si>
  <si>
    <t>Zemzarīte peldošā</t>
  </si>
  <si>
    <t>Cladopodiella fluitans</t>
  </si>
  <si>
    <t>Peldošā zemzarīte</t>
  </si>
  <si>
    <t>OB_CE7E72C81B160DFB29DC0B522804974F</t>
  </si>
  <si>
    <t>Kliostoma</t>
  </si>
  <si>
    <t>dzeltenīgā</t>
  </si>
  <si>
    <t>Cliostomum</t>
  </si>
  <si>
    <t>corrugatum</t>
  </si>
  <si>
    <t>Dzeltenīgā kliostoma</t>
  </si>
  <si>
    <t>Kliostoma dzeltenīgā</t>
  </si>
  <si>
    <t>Cliostomum corrugatum</t>
  </si>
  <si>
    <t>OB_SPECIE_9400</t>
  </si>
  <si>
    <t>KE022</t>
  </si>
  <si>
    <t>CLIOS</t>
  </si>
  <si>
    <t>8.26.</t>
  </si>
  <si>
    <t>ļoganā</t>
  </si>
  <si>
    <t>Collema</t>
  </si>
  <si>
    <t>flaccidum</t>
  </si>
  <si>
    <t>Ļoganā kolēma</t>
  </si>
  <si>
    <t>Kolēma ļoganā</t>
  </si>
  <si>
    <t>Collema flaccidum</t>
  </si>
  <si>
    <t>Collema flaccidum (Ach.) Ach.</t>
  </si>
  <si>
    <t>OB_SPECIE_8253</t>
  </si>
  <si>
    <t>COLLE</t>
  </si>
  <si>
    <t>melnējošā</t>
  </si>
  <si>
    <t>nigrescens</t>
  </si>
  <si>
    <t>Melnējošā kolēma</t>
  </si>
  <si>
    <t>Kolēma melnējošā</t>
  </si>
  <si>
    <t>Collema nigrescens</t>
  </si>
  <si>
    <t>Collema nigrescens (Huds.) DC.</t>
  </si>
  <si>
    <t>OB_SPECIE_9492</t>
  </si>
  <si>
    <t>Kolēma sp.</t>
  </si>
  <si>
    <t>Collema sp.</t>
  </si>
  <si>
    <t>OB_SGROUP_1442</t>
  </si>
  <si>
    <t>subnigrescens</t>
  </si>
  <si>
    <t>Collema subnigrescens</t>
  </si>
  <si>
    <t>Collema subnigrescens Degel.</t>
  </si>
  <si>
    <t>Kolēma (Collema subnigrescens)</t>
  </si>
  <si>
    <t>OB_SPECIE_9347</t>
  </si>
  <si>
    <t>Collema tenax</t>
  </si>
  <si>
    <t>Kolēma (Collema tenax)</t>
  </si>
  <si>
    <t>Cybebe</t>
  </si>
  <si>
    <t>Cybebe gracilenta</t>
  </si>
  <si>
    <t>ķērpis (Cybebe gracilenta)</t>
  </si>
  <si>
    <t>KE068</t>
  </si>
  <si>
    <t>CYBEB</t>
  </si>
  <si>
    <t>Cifēlija</t>
  </si>
  <si>
    <t>sēdošā</t>
  </si>
  <si>
    <t>Cyphelium</t>
  </si>
  <si>
    <t>sessile</t>
  </si>
  <si>
    <t>Sēdošā cifēlija</t>
  </si>
  <si>
    <t>Cifēlija sēdošā</t>
  </si>
  <si>
    <t>Cyphelium sessile</t>
  </si>
  <si>
    <t>Acolium sessile</t>
  </si>
  <si>
    <t>Acolium sessile (Pers.) Arnold</t>
  </si>
  <si>
    <t>KE024</t>
  </si>
  <si>
    <t>CYPHE</t>
  </si>
  <si>
    <t>SES</t>
  </si>
  <si>
    <t>8.13.</t>
  </si>
  <si>
    <t>Cistokoleja</t>
  </si>
  <si>
    <t>Cystocoleus</t>
  </si>
  <si>
    <t>ebeneus</t>
  </si>
  <si>
    <t>Melnā cistokoleja</t>
  </si>
  <si>
    <t>Cistokoleja melnā</t>
  </si>
  <si>
    <t>Cystocoleus ebeneus</t>
  </si>
  <si>
    <t>Cystocolea ebeneus</t>
  </si>
  <si>
    <t>OB_SPECIE_8994</t>
  </si>
  <si>
    <t>KE025</t>
  </si>
  <si>
    <t>CYSTO</t>
  </si>
  <si>
    <t>EBE</t>
  </si>
  <si>
    <t>8.14.</t>
  </si>
  <si>
    <t>Dermatokarpons</t>
  </si>
  <si>
    <t>brūnganais</t>
  </si>
  <si>
    <t>Dermatocarpon</t>
  </si>
  <si>
    <t>luridum</t>
  </si>
  <si>
    <t>Brūnganais dermatokarpons</t>
  </si>
  <si>
    <t>Dermatokarpons brūnganais</t>
  </si>
  <si>
    <t>Dermatocarpon luridum</t>
  </si>
  <si>
    <t>VU D1</t>
  </si>
  <si>
    <t>OB_SPECIE_8214</t>
  </si>
  <si>
    <t>KE026</t>
  </si>
  <si>
    <t>LUR</t>
  </si>
  <si>
    <t>8.15.</t>
  </si>
  <si>
    <t>Dibejs</t>
  </si>
  <si>
    <t>sārtais</t>
  </si>
  <si>
    <t>Dibaeis</t>
  </si>
  <si>
    <t>baeomyces</t>
  </si>
  <si>
    <t>Sārtais Dibejs</t>
  </si>
  <si>
    <t>Dibejs sārtais</t>
  </si>
  <si>
    <t>Dibaeis baeomyces</t>
  </si>
  <si>
    <t>Sārtais dibejs</t>
  </si>
  <si>
    <t>DIBAE</t>
  </si>
  <si>
    <t>BAE</t>
  </si>
  <si>
    <t>Diploshiste</t>
  </si>
  <si>
    <t>Diploschistes</t>
  </si>
  <si>
    <t>Sūnu diploshiste</t>
  </si>
  <si>
    <t>Diploshiste sūnu</t>
  </si>
  <si>
    <t>Diploschistes muscorum</t>
  </si>
  <si>
    <t>OB_SPECIE_8056</t>
  </si>
  <si>
    <t>Enchylium</t>
  </si>
  <si>
    <t>Enchylium tenax</t>
  </si>
  <si>
    <t>Enchylium tenax (Sw.) Gray</t>
  </si>
  <si>
    <t>Kolēma (Enchylium tenax)</t>
  </si>
  <si>
    <t>ENCHY</t>
  </si>
  <si>
    <t>Evernija</t>
  </si>
  <si>
    <t>izplestā</t>
  </si>
  <si>
    <t>Evernia</t>
  </si>
  <si>
    <t>divaricata</t>
  </si>
  <si>
    <t>Izplestā evernija</t>
  </si>
  <si>
    <t>Evernija izplestā</t>
  </si>
  <si>
    <t>Evernia divaricata</t>
  </si>
  <si>
    <t>OB_D70B635EB6E35306466DD5B0DC20FD99</t>
  </si>
  <si>
    <t>KE027</t>
  </si>
  <si>
    <t>EVERN</t>
  </si>
  <si>
    <t>DIV</t>
  </si>
  <si>
    <t>8.16.</t>
  </si>
  <si>
    <t>vidējā</t>
  </si>
  <si>
    <t>mesomorpha</t>
  </si>
  <si>
    <t>Vidējā evernija</t>
  </si>
  <si>
    <t>Evernija vidējā</t>
  </si>
  <si>
    <t>Evernia mesomorpha</t>
  </si>
  <si>
    <t>OB_SPECIE_8245</t>
  </si>
  <si>
    <t>MES</t>
  </si>
  <si>
    <t>8.17.</t>
  </si>
  <si>
    <t>Flavoparmēlija</t>
  </si>
  <si>
    <t>krokainā</t>
  </si>
  <si>
    <t>Flavoparmelia</t>
  </si>
  <si>
    <t>caperata</t>
  </si>
  <si>
    <t>Krokainā flavoparmēlija</t>
  </si>
  <si>
    <t>Flavoparmēlija krokainā</t>
  </si>
  <si>
    <t>Flavoparmelia caperata</t>
  </si>
  <si>
    <t>OB_70154BBCD7EE4ADDFDC1C9FD79517DE5</t>
  </si>
  <si>
    <t>KE029</t>
  </si>
  <si>
    <t>FLAVO</t>
  </si>
  <si>
    <t>8.18.</t>
  </si>
  <si>
    <t>Ķērpis</t>
  </si>
  <si>
    <t>rakstu</t>
  </si>
  <si>
    <t>Graphis</t>
  </si>
  <si>
    <t>scripta</t>
  </si>
  <si>
    <t>Rakstu ķērpis</t>
  </si>
  <si>
    <t>Ķērpis rakstu</t>
  </si>
  <si>
    <t>Graphis scripta</t>
  </si>
  <si>
    <t>OB_D591415FD0EC8ADA4FBA0B62B3F88963</t>
  </si>
  <si>
    <t>KE070</t>
  </si>
  <si>
    <t>SCR</t>
  </si>
  <si>
    <t>Gialekta</t>
  </si>
  <si>
    <t>Gyalecta</t>
  </si>
  <si>
    <t>truncigena</t>
  </si>
  <si>
    <t>Gyalecta truncigena</t>
  </si>
  <si>
    <t>OB_SPECIE_8764</t>
  </si>
  <si>
    <t>GYALE</t>
  </si>
  <si>
    <t>gobu</t>
  </si>
  <si>
    <t>ulmi</t>
  </si>
  <si>
    <t>Gobu gialekta</t>
  </si>
  <si>
    <t>Gialekta gobu</t>
  </si>
  <si>
    <t>Gyalecta ulmi</t>
  </si>
  <si>
    <t>KE030</t>
  </si>
  <si>
    <t>ULM</t>
  </si>
  <si>
    <t>8.19.</t>
  </si>
  <si>
    <t>Hertelidea</t>
  </si>
  <si>
    <t>botryosa</t>
  </si>
  <si>
    <t>Hertelidea botryosa</t>
  </si>
  <si>
    <t>ķērpis (Hertelidea botryosa)</t>
  </si>
  <si>
    <t>OB_C1D48C24786F339DC5FB54C268758728</t>
  </si>
  <si>
    <t>HERTE</t>
  </si>
  <si>
    <t>Hymenelia</t>
  </si>
  <si>
    <t>prevostii</t>
  </si>
  <si>
    <t>Hymenelia prevostii</t>
  </si>
  <si>
    <t>ķērpis (Hymenelia prevostii)</t>
  </si>
  <si>
    <t>HYMEN</t>
  </si>
  <si>
    <t>PRE</t>
  </si>
  <si>
    <t>Hipogimnija</t>
  </si>
  <si>
    <t>Hypogymnia</t>
  </si>
  <si>
    <t>farinacea</t>
  </si>
  <si>
    <t>Hypogymnia farinacea</t>
  </si>
  <si>
    <t>Hipogimnija (Hypogymnia farinacea)</t>
  </si>
  <si>
    <t>KE071</t>
  </si>
  <si>
    <t>HYPOG</t>
  </si>
  <si>
    <t>FAR</t>
  </si>
  <si>
    <t>pūslīšu</t>
  </si>
  <si>
    <t>physodes</t>
  </si>
  <si>
    <t>Pūslīšu Hipogimnija</t>
  </si>
  <si>
    <t>Hipogimnija pūslīšu</t>
  </si>
  <si>
    <t>Hypogymnia physodes</t>
  </si>
  <si>
    <t>Pūslīšu hipogimnija</t>
  </si>
  <si>
    <t>OB_900E641F38FEC45AFFC8015FB56EEF2A</t>
  </si>
  <si>
    <t>PHY</t>
  </si>
  <si>
    <t>tubulosa</t>
  </si>
  <si>
    <t>Hypogymnia tubulosa</t>
  </si>
  <si>
    <t>Hipogimnija (Hypogymnia tubulosa)</t>
  </si>
  <si>
    <t>OB_E547252E73E3D2FE9D4326787046F90F</t>
  </si>
  <si>
    <t>lentveida</t>
  </si>
  <si>
    <t>Lentveida hipogimnija</t>
  </si>
  <si>
    <t>Hipogimnija lentveida</t>
  </si>
  <si>
    <t>Hypogymnia vittata</t>
  </si>
  <si>
    <t>OB_SPECIE_8120</t>
  </si>
  <si>
    <t>KE031</t>
  </si>
  <si>
    <t>8.22.</t>
  </si>
  <si>
    <t>Hypotrachyna</t>
  </si>
  <si>
    <t>revoluta</t>
  </si>
  <si>
    <t>Hypotrachyna revoluta</t>
  </si>
  <si>
    <t>ķērpis (Hypotrachyna revoluta)</t>
  </si>
  <si>
    <t>HYPOT</t>
  </si>
  <si>
    <t>REV</t>
  </si>
  <si>
    <t>Ikmadofila</t>
  </si>
  <si>
    <t>virsāju</t>
  </si>
  <si>
    <t>Icmadophila</t>
  </si>
  <si>
    <t>ericetorum</t>
  </si>
  <si>
    <t>Virsāju ikmadofila</t>
  </si>
  <si>
    <t>Ikmadofila virsāju</t>
  </si>
  <si>
    <t>Icmadophila ericetorum</t>
  </si>
  <si>
    <t>OB_94981C96739248E456041238B67F6F68</t>
  </si>
  <si>
    <t>KE072</t>
  </si>
  <si>
    <t>ICMAD</t>
  </si>
  <si>
    <t>ERI</t>
  </si>
  <si>
    <t xml:space="preserve">Lathagrium </t>
  </si>
  <si>
    <t>auriforme</t>
  </si>
  <si>
    <t>Lathagrium auriforme</t>
  </si>
  <si>
    <t>Lathagrium auriforme (With.) Otálora, P.M. Jørg. &amp; Wedin</t>
  </si>
  <si>
    <t>Kolēma (Lathagrium auriforme)</t>
  </si>
  <si>
    <t>LATHA</t>
  </si>
  <si>
    <t>fuscovirens</t>
  </si>
  <si>
    <t>Lathagrium fuscovirens</t>
  </si>
  <si>
    <t>Lathagrium fuscovirens (With.) Otálora, P.M. Jørg. &amp; Wedin</t>
  </si>
  <si>
    <t>Kolēma (Lathagrium fuscovirens)</t>
  </si>
  <si>
    <t>Lekanaktis</t>
  </si>
  <si>
    <t>dižegļu</t>
  </si>
  <si>
    <t>Lecanactis</t>
  </si>
  <si>
    <t>Dižegļu Lekanaktis</t>
  </si>
  <si>
    <t>Lekanaktis dižegļu</t>
  </si>
  <si>
    <t>Lecanactis abietina</t>
  </si>
  <si>
    <t>Dižegļu lekanaktis</t>
  </si>
  <si>
    <t>OB_DD8BA46328DDB61AA5C4CDF43A9654A0</t>
  </si>
  <si>
    <t>KE073</t>
  </si>
  <si>
    <t>LECAN</t>
  </si>
  <si>
    <t>Lecidea</t>
  </si>
  <si>
    <t>Lecidea botryosa</t>
  </si>
  <si>
    <t>ķērpis (Lecidea botryosa)</t>
  </si>
  <si>
    <t>KE074</t>
  </si>
  <si>
    <t>LECID</t>
  </si>
  <si>
    <t>Leprarija</t>
  </si>
  <si>
    <t>plānā</t>
  </si>
  <si>
    <t>Lepraria</t>
  </si>
  <si>
    <t>membranaceum</t>
  </si>
  <si>
    <t>Plānā Leprarija</t>
  </si>
  <si>
    <t>Leprarija plānā</t>
  </si>
  <si>
    <t>Lepraria membranaceum</t>
  </si>
  <si>
    <t>Plānā leprarija</t>
  </si>
  <si>
    <t>LEPRA</t>
  </si>
  <si>
    <t>MEM</t>
  </si>
  <si>
    <t>Leptogija</t>
  </si>
  <si>
    <t>zilganā</t>
  </si>
  <si>
    <t>Leptogium</t>
  </si>
  <si>
    <t>cyanescens</t>
  </si>
  <si>
    <t>Zilganā leptogija</t>
  </si>
  <si>
    <t>Leptogija zilganā</t>
  </si>
  <si>
    <t>Leptogium cyanescens</t>
  </si>
  <si>
    <t>KE032</t>
  </si>
  <si>
    <t>LEPTO</t>
  </si>
  <si>
    <t>CYA</t>
  </si>
  <si>
    <t>8.30.</t>
  </si>
  <si>
    <t>ķērpjveida</t>
  </si>
  <si>
    <t>lichenoides</t>
  </si>
  <si>
    <t>Ķērpjveida leptogija</t>
  </si>
  <si>
    <t>Leptogija ķērpjveida</t>
  </si>
  <si>
    <t>Leptogium lichenoides</t>
  </si>
  <si>
    <t>OB_SPECIE_9238</t>
  </si>
  <si>
    <t>KE079</t>
  </si>
  <si>
    <t>LIC</t>
  </si>
  <si>
    <t>piesātinātā</t>
  </si>
  <si>
    <t>saturninum</t>
  </si>
  <si>
    <t>Piesātinātā leptogija</t>
  </si>
  <si>
    <t>Leptogija piesātinātā</t>
  </si>
  <si>
    <t>Leptogium saturninum</t>
  </si>
  <si>
    <t>OB_7440FF86B3F965C2408C38B120858BC9</t>
  </si>
  <si>
    <t>KE033</t>
  </si>
  <si>
    <t>SAT</t>
  </si>
  <si>
    <t>8.29.</t>
  </si>
  <si>
    <t>Iedobīte</t>
  </si>
  <si>
    <t>silāju</t>
  </si>
  <si>
    <t>Lichenomphalia</t>
  </si>
  <si>
    <t>umbellifera</t>
  </si>
  <si>
    <t>Silāju Iedobīte</t>
  </si>
  <si>
    <t>Iedobīte silāju</t>
  </si>
  <si>
    <t>Lichenomphalia umbellifera</t>
  </si>
  <si>
    <t>OB_C52C07F767B620C429534D08E7098C0B</t>
  </si>
  <si>
    <t>LICHE</t>
  </si>
  <si>
    <t>UMB</t>
  </si>
  <si>
    <t>Plaušķērpis</t>
  </si>
  <si>
    <t>plašais</t>
  </si>
  <si>
    <t>Lobaria</t>
  </si>
  <si>
    <t>amplissima</t>
  </si>
  <si>
    <t>Plašais plaušķērpis</t>
  </si>
  <si>
    <t>Plaušķērpis plašais</t>
  </si>
  <si>
    <t>Lobaria amplissima</t>
  </si>
  <si>
    <t>CR C1+2a(i); D</t>
  </si>
  <si>
    <t>OB_8CC5255F669559E79B4D41F3F4C72FFD</t>
  </si>
  <si>
    <t>KE080</t>
  </si>
  <si>
    <t>LOBAR</t>
  </si>
  <si>
    <t>AMP</t>
  </si>
  <si>
    <t>pulmonaria</t>
  </si>
  <si>
    <t>Parastais plaušķērpis</t>
  </si>
  <si>
    <t>Plaušķērpis parastais</t>
  </si>
  <si>
    <t>Lobaria pulmonaria</t>
  </si>
  <si>
    <t>OB_F86C03FA170B57678753536BE0C3A3A0</t>
  </si>
  <si>
    <t>KE034</t>
  </si>
  <si>
    <t>8.48.</t>
  </si>
  <si>
    <t>dobumainais</t>
  </si>
  <si>
    <t>scrobiculata</t>
  </si>
  <si>
    <t>Dobumainais plaušķērpis</t>
  </si>
  <si>
    <t>Plaušķērpis dobumainais</t>
  </si>
  <si>
    <t>Lobaria scrobiculata</t>
  </si>
  <si>
    <t>KE035</t>
  </si>
  <si>
    <t>8.47.</t>
  </si>
  <si>
    <t>Melanelija</t>
  </si>
  <si>
    <t>smalkā</t>
  </si>
  <si>
    <t>Melanelia</t>
  </si>
  <si>
    <t>elegantula</t>
  </si>
  <si>
    <t>Smalkā melanelija</t>
  </si>
  <si>
    <t>Melanelija smalkā</t>
  </si>
  <si>
    <t>Melanelia elegantula</t>
  </si>
  <si>
    <t>Melanohalea elegantula</t>
  </si>
  <si>
    <t>Melanohalea elegantula (Zahlbr.) O. Blanco, A. Crespo, Divakar, Essl., D. Hawksw. &amp; Lumbsch</t>
  </si>
  <si>
    <t>EN C1; D</t>
  </si>
  <si>
    <t>KE036</t>
  </si>
  <si>
    <t>8.32.</t>
  </si>
  <si>
    <t>brūnmelnā</t>
  </si>
  <si>
    <t>fuligonosa</t>
  </si>
  <si>
    <t>Brūnmelnā melanelija</t>
  </si>
  <si>
    <t>Melanelija brūnmelnā</t>
  </si>
  <si>
    <t>Melanelia fuligonosa</t>
  </si>
  <si>
    <t>Melanelixia fuliginosa</t>
  </si>
  <si>
    <t>Melanelixia fuliginosa (Fr. ex Duby) O. Blanco, A. Crespo, Divakar, Essl., D. Hawksw. &amp; Lumbsch</t>
  </si>
  <si>
    <t>KE037</t>
  </si>
  <si>
    <t>8.31.</t>
  </si>
  <si>
    <t>Menegacija</t>
  </si>
  <si>
    <t>caurumainā</t>
  </si>
  <si>
    <t>Menegazzia</t>
  </si>
  <si>
    <t>terebrata</t>
  </si>
  <si>
    <t>Caurumainā menegācija</t>
  </si>
  <si>
    <t>Menegācija caurumainā</t>
  </si>
  <si>
    <t>Menegazzia terebrata</t>
  </si>
  <si>
    <t>Caurumainā menegacija</t>
  </si>
  <si>
    <t>OB_7E1437BC507B9397CAA143C4493392FE</t>
  </si>
  <si>
    <t>KE038</t>
  </si>
  <si>
    <t>MENEG</t>
  </si>
  <si>
    <t>TER</t>
  </si>
  <si>
    <t>8.33.</t>
  </si>
  <si>
    <t>Mikrokalīcija</t>
  </si>
  <si>
    <t>Microcalicium</t>
  </si>
  <si>
    <t>disseminatum</t>
  </si>
  <si>
    <t>Microcalicium disseminatum</t>
  </si>
  <si>
    <t>Mikrokalīcija (Microcalicium disseminatum)</t>
  </si>
  <si>
    <t>OB_SPECIE_8086</t>
  </si>
  <si>
    <t>MICRO</t>
  </si>
  <si>
    <t>Mikoblasts</t>
  </si>
  <si>
    <t>asinssārtais</t>
  </si>
  <si>
    <t>Mycoblastus</t>
  </si>
  <si>
    <t>sanguinarius</t>
  </si>
  <si>
    <t>Asinssārtais mikoblasts</t>
  </si>
  <si>
    <t>Mikoblasts asinssārtais</t>
  </si>
  <si>
    <t>Mycoblastus sanguinarius</t>
  </si>
  <si>
    <t>OB_08D4297FA3760DDC7111659F7B611752</t>
  </si>
  <si>
    <t>KE039</t>
  </si>
  <si>
    <t>MYCOB</t>
  </si>
  <si>
    <t>8.34.</t>
  </si>
  <si>
    <t>Nefroma</t>
  </si>
  <si>
    <t>gludā</t>
  </si>
  <si>
    <t>Nephroma</t>
  </si>
  <si>
    <t>laevigatum</t>
  </si>
  <si>
    <t>Gludā nefroma</t>
  </si>
  <si>
    <t>Nefroma gludā</t>
  </si>
  <si>
    <t>Nephroma laevigatum</t>
  </si>
  <si>
    <t>OB_SPECIE_9070</t>
  </si>
  <si>
    <t>KE040</t>
  </si>
  <si>
    <t>NEPHR</t>
  </si>
  <si>
    <t>8.35.</t>
  </si>
  <si>
    <t>vienādā</t>
  </si>
  <si>
    <t>parile</t>
  </si>
  <si>
    <t>Vienādā nefroma</t>
  </si>
  <si>
    <t>Nefroma vienādā</t>
  </si>
  <si>
    <t>Nephroma parile</t>
  </si>
  <si>
    <t>KE041</t>
  </si>
  <si>
    <t>8.36.</t>
  </si>
  <si>
    <t>Nefroma sp.</t>
  </si>
  <si>
    <t>Nephroma sp.</t>
  </si>
  <si>
    <t>OB_FEA0900576EB7C2C1052399A5639BB4D</t>
  </si>
  <si>
    <t>Opegrafa</t>
  </si>
  <si>
    <t>Opegrapha</t>
  </si>
  <si>
    <t>rupestris</t>
  </si>
  <si>
    <t>Opegrapha rupestris</t>
  </si>
  <si>
    <t>OPEGR</t>
  </si>
  <si>
    <t>RUP</t>
  </si>
  <si>
    <t>izlocītā</t>
  </si>
  <si>
    <t>vermicellifera</t>
  </si>
  <si>
    <t>Izlocītā opegrafa</t>
  </si>
  <si>
    <t>Opegrafa izlocītā</t>
  </si>
  <si>
    <t>Opegrapha vermicellifera</t>
  </si>
  <si>
    <t>OB_SPECIE_9633</t>
  </si>
  <si>
    <t>KE042</t>
  </si>
  <si>
    <t>8.37.</t>
  </si>
  <si>
    <t>Zaļā opegrafa</t>
  </si>
  <si>
    <t>Opegrafa zaļā</t>
  </si>
  <si>
    <t>Opegrapha viridis</t>
  </si>
  <si>
    <t>Zwackhia viridis</t>
  </si>
  <si>
    <t>Zwackhia viridis (Ach.) Poetsch &amp; Schied.</t>
  </si>
  <si>
    <t>OB_SPECIE_9072</t>
  </si>
  <si>
    <t>KE043</t>
  </si>
  <si>
    <t>8.38.</t>
  </si>
  <si>
    <t>Parmēlija</t>
  </si>
  <si>
    <t>Parmelia</t>
  </si>
  <si>
    <t>acetabulum</t>
  </si>
  <si>
    <t>Parmelia acetabulum</t>
  </si>
  <si>
    <t>Parmēlija (Parmelia acetabulum)</t>
  </si>
  <si>
    <t>PARME</t>
  </si>
  <si>
    <t>ACE</t>
  </si>
  <si>
    <t>ernstiae</t>
  </si>
  <si>
    <t>Parmelia ernstiae</t>
  </si>
  <si>
    <t>Parmēlija (Parmelia ernstiae)</t>
  </si>
  <si>
    <t>ERN</t>
  </si>
  <si>
    <t>nabveida</t>
  </si>
  <si>
    <t>omphalodes</t>
  </si>
  <si>
    <t>Nabveida parmēlija</t>
  </si>
  <si>
    <t>Parmēlija nabveida</t>
  </si>
  <si>
    <t>Parmelia omphalodes</t>
  </si>
  <si>
    <t>KE044</t>
  </si>
  <si>
    <t>OMP</t>
  </si>
  <si>
    <t>8.41.</t>
  </si>
  <si>
    <t>serrana</t>
  </si>
  <si>
    <t>Parmelia serrana</t>
  </si>
  <si>
    <t>Parmēlija (Parmelia serrana)</t>
  </si>
  <si>
    <t>SER</t>
  </si>
  <si>
    <t>Parmeliella</t>
  </si>
  <si>
    <t>koraļveida</t>
  </si>
  <si>
    <t>triptophylla</t>
  </si>
  <si>
    <t>Koraļveida parmeliella</t>
  </si>
  <si>
    <t>Parmeliella koraļveida</t>
  </si>
  <si>
    <t>Parmeliella triptophylla</t>
  </si>
  <si>
    <t>EN C2(i); D</t>
  </si>
  <si>
    <t>OB_97AEE7D1FDEAA7B1B6A9CA9894F17355</t>
  </si>
  <si>
    <t>KE045</t>
  </si>
  <si>
    <t>8.39.</t>
  </si>
  <si>
    <t>Parmelīna</t>
  </si>
  <si>
    <t>Parmelina</t>
  </si>
  <si>
    <t>tiliacea</t>
  </si>
  <si>
    <t>Liepu parmelīna</t>
  </si>
  <si>
    <t>Parmelīna liepu</t>
  </si>
  <si>
    <t>Parmelina tiliacea</t>
  </si>
  <si>
    <t>OB_030A3691F9CD50375AFCA8089139D087</t>
  </si>
  <si>
    <t>KE046</t>
  </si>
  <si>
    <t>TIL</t>
  </si>
  <si>
    <t>8.40.</t>
  </si>
  <si>
    <t>Peltigera</t>
  </si>
  <si>
    <t>suņu</t>
  </si>
  <si>
    <t>canina</t>
  </si>
  <si>
    <t>Suņu peltigera</t>
  </si>
  <si>
    <t>Peltigera suņu</t>
  </si>
  <si>
    <t>Peltigera canina</t>
  </si>
  <si>
    <t>OB_6099E2F49A7E70E2583FE13041142FC7</t>
  </si>
  <si>
    <t>pakalnu</t>
  </si>
  <si>
    <t>collina</t>
  </si>
  <si>
    <t>Pakalnu peltigera</t>
  </si>
  <si>
    <t>Peltigera pakalnu</t>
  </si>
  <si>
    <t>Peltigera collina</t>
  </si>
  <si>
    <t>OB_SPECIE_9076</t>
  </si>
  <si>
    <t>KE076</t>
  </si>
  <si>
    <t>COL</t>
  </si>
  <si>
    <t>leucophlebia</t>
  </si>
  <si>
    <t>Peltigera leucophlebia</t>
  </si>
  <si>
    <t>EN A2c; D</t>
  </si>
  <si>
    <t>OB_SPECIE_9305</t>
  </si>
  <si>
    <t>Peltīgera sp.</t>
  </si>
  <si>
    <t>Peltigera sp.</t>
  </si>
  <si>
    <t>OB_ECB82256AED70F595A619C9A23C8C094</t>
  </si>
  <si>
    <t>dzīslainā</t>
  </si>
  <si>
    <t>venosa</t>
  </si>
  <si>
    <t>Dzīslainā peltigera</t>
  </si>
  <si>
    <t>Peltigera dzīslainā</t>
  </si>
  <si>
    <t>Peltigera venosa</t>
  </si>
  <si>
    <t>CR A2c</t>
  </si>
  <si>
    <t>KE047</t>
  </si>
  <si>
    <t>8.42.</t>
  </si>
  <si>
    <t>Pertuzārija</t>
  </si>
  <si>
    <t>rūgtā</t>
  </si>
  <si>
    <t>Pertusaria</t>
  </si>
  <si>
    <t>amara</t>
  </si>
  <si>
    <t>Rūgtā pertuzārija</t>
  </si>
  <si>
    <t>Pertuzārija rūgtā</t>
  </si>
  <si>
    <t>Pertusaria amara</t>
  </si>
  <si>
    <t>OB_EE1074A1C7CB1D4FCE4A1511717A0342</t>
  </si>
  <si>
    <t>PERTU</t>
  </si>
  <si>
    <t>flavida</t>
  </si>
  <si>
    <t>Dzeltenīgā pertuzārija</t>
  </si>
  <si>
    <t>Pertuzārija dzeltenīgā</t>
  </si>
  <si>
    <t>Pertusaria flavida</t>
  </si>
  <si>
    <t>OB_SPECIE_8173</t>
  </si>
  <si>
    <t>KE048</t>
  </si>
  <si>
    <t>8.44.</t>
  </si>
  <si>
    <t>puslodes</t>
  </si>
  <si>
    <t>hemisphaerica</t>
  </si>
  <si>
    <t>Puslodes pertuzārija</t>
  </si>
  <si>
    <t>Pertuzārija puslodes</t>
  </si>
  <si>
    <t>Pertusaria hemisphaerica</t>
  </si>
  <si>
    <t>Varicellaria hemisphaerica</t>
  </si>
  <si>
    <t>Varicellaria hemisphaerica (Flörke) I. Schmitt &amp; Lumbsch</t>
  </si>
  <si>
    <t>KE049</t>
  </si>
  <si>
    <t>HEM</t>
  </si>
  <si>
    <t>8.45.</t>
  </si>
  <si>
    <t>pertusa</t>
  </si>
  <si>
    <t>Caurumainā pertuzārija</t>
  </si>
  <si>
    <t>Pertuzārija caurumainā</t>
  </si>
  <si>
    <t>Pertusaria pertusa</t>
  </si>
  <si>
    <t>OB_A465F5585869645FA0A79FAA7959FF7C</t>
  </si>
  <si>
    <t>KE050</t>
  </si>
  <si>
    <t>8.43.</t>
  </si>
  <si>
    <t>Phlyctis</t>
  </si>
  <si>
    <t>agelaea</t>
  </si>
  <si>
    <t>Phlyctis agelaea</t>
  </si>
  <si>
    <t>ķērpis (Phlyctis agelaea)</t>
  </si>
  <si>
    <t>KE077</t>
  </si>
  <si>
    <t>PHLYC</t>
  </si>
  <si>
    <t>AGE</t>
  </si>
  <si>
    <t>Pleurostikta</t>
  </si>
  <si>
    <t>kausveida</t>
  </si>
  <si>
    <t>Pleurosticta</t>
  </si>
  <si>
    <t>Kausveida pleurostikta</t>
  </si>
  <si>
    <t>Pleurostikta kausveida</t>
  </si>
  <si>
    <t>Pleurosticta acetabulum</t>
  </si>
  <si>
    <t>OB_4DBC6262A83280F69DBCD90DB92A5BD3</t>
  </si>
  <si>
    <t>KE051</t>
  </si>
  <si>
    <t>PLEUR</t>
  </si>
  <si>
    <t>8.49.</t>
  </si>
  <si>
    <t>Polyblastia</t>
  </si>
  <si>
    <t>albida</t>
  </si>
  <si>
    <t>Polyblastia albida</t>
  </si>
  <si>
    <t>ķērpis (Polyblastia albida)</t>
  </si>
  <si>
    <t>POLYB</t>
  </si>
  <si>
    <t>Piknotēlija</t>
  </si>
  <si>
    <t>knupjveida</t>
  </si>
  <si>
    <t>Pycnothelia</t>
  </si>
  <si>
    <t>papillaria</t>
  </si>
  <si>
    <t>Knupjveida piknotēlija</t>
  </si>
  <si>
    <t>Piknotēlija knupjveida</t>
  </si>
  <si>
    <t>Pycnothelia papillaria</t>
  </si>
  <si>
    <t>KE052</t>
  </si>
  <si>
    <t>PYCNO</t>
  </si>
  <si>
    <t>PAP</t>
  </si>
  <si>
    <t>8.46.</t>
  </si>
  <si>
    <t>Ramalīna</t>
  </si>
  <si>
    <t>Baltijas</t>
  </si>
  <si>
    <t>Ramalina</t>
  </si>
  <si>
    <t>baltica</t>
  </si>
  <si>
    <t>Baltijas Ramalīna</t>
  </si>
  <si>
    <t>Ramalīna Baltijas</t>
  </si>
  <si>
    <t>Ramalina baltica</t>
  </si>
  <si>
    <t>Baltijas ramalīna</t>
  </si>
  <si>
    <t>RAMAL</t>
  </si>
  <si>
    <t>Ramalina polymorpha</t>
  </si>
  <si>
    <t>trauslā</t>
  </si>
  <si>
    <t>thrausta</t>
  </si>
  <si>
    <t>Trauslā ramalīna</t>
  </si>
  <si>
    <t>Ramalīna trauslā</t>
  </si>
  <si>
    <t>Ramalina thrausta</t>
  </si>
  <si>
    <t>CR C2a(i); D</t>
  </si>
  <si>
    <t>KE053</t>
  </si>
  <si>
    <t>THR</t>
  </si>
  <si>
    <t>8.50.</t>
  </si>
  <si>
    <t>Sklerofora</t>
  </si>
  <si>
    <t>konusveida</t>
  </si>
  <si>
    <t>Sclerophora</t>
  </si>
  <si>
    <t>coniophaea</t>
  </si>
  <si>
    <t>Konusveida sklerofora</t>
  </si>
  <si>
    <t>Sklerofora konusveida</t>
  </si>
  <si>
    <t>Sclerophora coniophaea</t>
  </si>
  <si>
    <t>Sclerophora coniophaea (Norman) Mattsson &amp; Middelb.</t>
  </si>
  <si>
    <t>OB_9666F7E914F2CEFC7FF13EDE965C4A35</t>
  </si>
  <si>
    <t>SCLER</t>
  </si>
  <si>
    <t>8.51.</t>
  </si>
  <si>
    <t>Ošu sklerofora</t>
  </si>
  <si>
    <t>Sklerofora ošu</t>
  </si>
  <si>
    <t>Sclerophora farinacea</t>
  </si>
  <si>
    <t>Sclerophora farinacea (Chevall.) Chevall.</t>
  </si>
  <si>
    <t>OB_913870339FBBDB475707C0F5A048EC22</t>
  </si>
  <si>
    <t>pallida</t>
  </si>
  <si>
    <t>Bālā sklerofora</t>
  </si>
  <si>
    <t>Sklerofora bālā</t>
  </si>
  <si>
    <t>Sclerophora pallida</t>
  </si>
  <si>
    <t>Sclerophora pallida (Pers.) Y.J. Yao &amp; Spooner</t>
  </si>
  <si>
    <t>OB_308D087F18E27624D9563A8CF5D8EEA6</t>
  </si>
  <si>
    <t>peronella</t>
  </si>
  <si>
    <t>Sclerophora peronella</t>
  </si>
  <si>
    <t>Sclerophora peronella (Ach.) Tibell</t>
  </si>
  <si>
    <t>Sklerofora (Sclerophora peronella)</t>
  </si>
  <si>
    <t>OB_72C7B60CC674DAA727804420C3036602</t>
  </si>
  <si>
    <t>PERO</t>
  </si>
  <si>
    <t>Sklerofora sp.</t>
  </si>
  <si>
    <t>Sclerophora sp.</t>
  </si>
  <si>
    <t xml:space="preserve">Scytinium </t>
  </si>
  <si>
    <t>callopismum</t>
  </si>
  <si>
    <t>Scytinium callopismum</t>
  </si>
  <si>
    <t>Scytinium callopismum (A. Massal.) Otálora, P.M. Jørg. &amp; Wedin</t>
  </si>
  <si>
    <t>Kolēma (Scytinium callopismum)</t>
  </si>
  <si>
    <t>SCYTI</t>
  </si>
  <si>
    <t>Solorina</t>
  </si>
  <si>
    <t>maisveida</t>
  </si>
  <si>
    <t>saccata</t>
  </si>
  <si>
    <t>Maisveida solorina</t>
  </si>
  <si>
    <t>Solorina maisveida</t>
  </si>
  <si>
    <t>Solorina saccata</t>
  </si>
  <si>
    <t>OB_C2B5B403A01C93EE84358B37C15B6704</t>
  </si>
  <si>
    <t>KE055</t>
  </si>
  <si>
    <t>SOLOR</t>
  </si>
  <si>
    <t>SAC</t>
  </si>
  <si>
    <t>8.52.</t>
  </si>
  <si>
    <t>Sferofora</t>
  </si>
  <si>
    <t>Sphaerophorus</t>
  </si>
  <si>
    <t>globosus</t>
  </si>
  <si>
    <t>Lodveida sferofora</t>
  </si>
  <si>
    <t>Sferofora lodveida</t>
  </si>
  <si>
    <t>Sphaerophorus globosus</t>
  </si>
  <si>
    <t>KE081</t>
  </si>
  <si>
    <t>GLO</t>
  </si>
  <si>
    <t>Sphinctrina</t>
  </si>
  <si>
    <t>turbinata</t>
  </si>
  <si>
    <t>Sphinctrina turbinata</t>
  </si>
  <si>
    <t>ķērpis (Sphinctrina turbinata)</t>
  </si>
  <si>
    <t>TUR</t>
  </si>
  <si>
    <t>Stereokaulons</t>
  </si>
  <si>
    <t>blīvais</t>
  </si>
  <si>
    <t>Stereocaulon</t>
  </si>
  <si>
    <t>condensatum</t>
  </si>
  <si>
    <t>Blīvais stereokaulons</t>
  </si>
  <si>
    <t>Stereokaulons blīvais</t>
  </si>
  <si>
    <t>Stereocaulon condensatum</t>
  </si>
  <si>
    <t>EN B2ab(iii); D</t>
  </si>
  <si>
    <t>KE056</t>
  </si>
  <si>
    <t>STERE</t>
  </si>
  <si>
    <t>8.53.</t>
  </si>
  <si>
    <t>Stereokaulons sp.</t>
  </si>
  <si>
    <t>Stereocaulon sp.</t>
  </si>
  <si>
    <t>OB_SPECIE_8058</t>
  </si>
  <si>
    <t>Thelidium</t>
  </si>
  <si>
    <t>decipiens</t>
  </si>
  <si>
    <t>Thelidium decipiens</t>
  </si>
  <si>
    <t>ķērpis (Thelidium decipiens)</t>
  </si>
  <si>
    <t>THELI</t>
  </si>
  <si>
    <t>papulare</t>
  </si>
  <si>
    <t>Thelidium papulare</t>
  </si>
  <si>
    <t>ķērpis (Thelidium papulare)</t>
  </si>
  <si>
    <t>Telotrēma</t>
  </si>
  <si>
    <t>zvīņainā</t>
  </si>
  <si>
    <t>Thelotrema</t>
  </si>
  <si>
    <t>lepadinum</t>
  </si>
  <si>
    <t>Zvīņainā telotrēma</t>
  </si>
  <si>
    <t>Telotrēma zvīņainā</t>
  </si>
  <si>
    <t>Thelotrema lepadinum</t>
  </si>
  <si>
    <t>OB_DFA5125BE572130FC0A63C60A302EDC9</t>
  </si>
  <si>
    <t>KE057</t>
  </si>
  <si>
    <t>THELO</t>
  </si>
  <si>
    <t>LEP</t>
  </si>
  <si>
    <t>8.54.</t>
  </si>
  <si>
    <t>Trapelia</t>
  </si>
  <si>
    <t>placodioides</t>
  </si>
  <si>
    <t>Trapelia placodioides</t>
  </si>
  <si>
    <t>ķērpis (Trapelia placodioides)</t>
  </si>
  <si>
    <t>OB_SPECIE_8057</t>
  </si>
  <si>
    <t>TRAPE</t>
  </si>
  <si>
    <t>Umbilikārija</t>
  </si>
  <si>
    <t>daudzlapu</t>
  </si>
  <si>
    <t>Umbilicaria</t>
  </si>
  <si>
    <t>polyphylla</t>
  </si>
  <si>
    <t>Daudzlapu umbilikārija</t>
  </si>
  <si>
    <t>Umbilikārija daudzlapu</t>
  </si>
  <si>
    <t>Umbilicaria polyphylla</t>
  </si>
  <si>
    <t>CR B1ab(iii)+B2ab(iii); D</t>
  </si>
  <si>
    <t>OB_SPECIE_9572</t>
  </si>
  <si>
    <t>KE058</t>
  </si>
  <si>
    <t>UMBIL</t>
  </si>
  <si>
    <t>8.55.</t>
  </si>
  <si>
    <t>Usneja</t>
  </si>
  <si>
    <t>dāsnā</t>
  </si>
  <si>
    <t>Usnea</t>
  </si>
  <si>
    <t>florida</t>
  </si>
  <si>
    <t>Dāsnā usneja</t>
  </si>
  <si>
    <t>Usneja dāsnā</t>
  </si>
  <si>
    <t>Usnea florida</t>
  </si>
  <si>
    <t>OB_SPECIE_9001</t>
  </si>
  <si>
    <t>KE059</t>
  </si>
  <si>
    <t>USNEA</t>
  </si>
  <si>
    <t>8.56.</t>
  </si>
  <si>
    <t>Usnejas</t>
  </si>
  <si>
    <t>Usnejas sp.</t>
  </si>
  <si>
    <t>Usnea sp.</t>
  </si>
  <si>
    <t>OB_056152CE0EF67414DEC31FD97F8C5904</t>
  </si>
  <si>
    <t>subfloridana</t>
  </si>
  <si>
    <t>Usnea subfloridana</t>
  </si>
  <si>
    <t>OB_A280E9545C6C9907BE1B960C8CADD70C</t>
  </si>
  <si>
    <t>Verrucaria</t>
  </si>
  <si>
    <t>calciseda</t>
  </si>
  <si>
    <t>Verrucaria calciseda</t>
  </si>
  <si>
    <t>ķērpis (Verrucaria calciseda)</t>
  </si>
  <si>
    <t>VERRU</t>
  </si>
  <si>
    <t>marmorea</t>
  </si>
  <si>
    <t>Verrucaria marmorea</t>
  </si>
  <si>
    <t>ķērpis (Verrucaria marmorea)</t>
  </si>
  <si>
    <t>Ksantoparmēlija</t>
  </si>
  <si>
    <t>Mužo</t>
  </si>
  <si>
    <t>Xanthoparmelia</t>
  </si>
  <si>
    <t>mougeotii</t>
  </si>
  <si>
    <t>Mužo ksantoparmēlija</t>
  </si>
  <si>
    <t>Ksantoparmēlija Mužo</t>
  </si>
  <si>
    <t>Xanthoparmelia mougeotii</t>
  </si>
  <si>
    <t>KE060</t>
  </si>
  <si>
    <t>8.28.</t>
  </si>
  <si>
    <t>Sienasķērpis</t>
  </si>
  <si>
    <t>Xanthoria</t>
  </si>
  <si>
    <t>candelaria</t>
  </si>
  <si>
    <t>Xanthoria candelaria</t>
  </si>
  <si>
    <t>OB_SPECIE_8398</t>
  </si>
  <si>
    <t>gracillima</t>
  </si>
  <si>
    <t>Henotika</t>
  </si>
  <si>
    <t>Chaenotheca gracillima</t>
  </si>
  <si>
    <t>Henotēka (Chaenotheca gracillima)</t>
  </si>
  <si>
    <t>OB_SPECIE_8696</t>
  </si>
  <si>
    <t>Hipocenomice</t>
  </si>
  <si>
    <t>Frīza</t>
  </si>
  <si>
    <t>Hypocenomyce</t>
  </si>
  <si>
    <t>friesii</t>
  </si>
  <si>
    <t>Frīza hipocenomice</t>
  </si>
  <si>
    <t>Hypocenomyce friesii</t>
  </si>
  <si>
    <t>OB_B7A2CABDF956E75BC0D5D01A7655D9FA</t>
  </si>
  <si>
    <t>KE085</t>
  </si>
  <si>
    <t>Micarea</t>
  </si>
  <si>
    <t>botryoides</t>
  </si>
  <si>
    <t>Micarea botryoides</t>
  </si>
  <si>
    <t>ķērpis (Micarea botryoides)</t>
  </si>
  <si>
    <t>misella</t>
  </si>
  <si>
    <t>Micarea misella</t>
  </si>
  <si>
    <t>ķērpis (Micarea misella)</t>
  </si>
  <si>
    <t>ahlneri</t>
  </si>
  <si>
    <t>Microcalicium ahlneri</t>
  </si>
  <si>
    <t>Mikrokalīcija (Microcalicium ahlneri)</t>
  </si>
  <si>
    <t>Mycobilimbia</t>
  </si>
  <si>
    <t>carneoalbida</t>
  </si>
  <si>
    <t>Mycobilimbia carneoalbida</t>
  </si>
  <si>
    <t>Ķērpis (Mycobilimbia carneoalbida)</t>
  </si>
  <si>
    <t>kārpainā</t>
  </si>
  <si>
    <t>aphthosa</t>
  </si>
  <si>
    <t>Kārpainā peltigera</t>
  </si>
  <si>
    <t>Peltigera kārpainā</t>
  </si>
  <si>
    <t>Peltigera aphthosa</t>
  </si>
  <si>
    <t>KE086</t>
  </si>
  <si>
    <t>coccodes</t>
  </si>
  <si>
    <t>Pertusaria coccodes</t>
  </si>
  <si>
    <t>Pertuzārija (Pertusaria coccodes)</t>
  </si>
  <si>
    <t>OB_0157B2FAE94FFFCEAEF3A3309626FD0C</t>
  </si>
  <si>
    <t>coronata</t>
  </si>
  <si>
    <t>Pertusaria coronata</t>
  </si>
  <si>
    <t>Pertuzārija (Pertusaria coronata)</t>
  </si>
  <si>
    <t>Pyrenula</t>
  </si>
  <si>
    <t>nitidella</t>
  </si>
  <si>
    <t>Pyrenula nitidella</t>
  </si>
  <si>
    <t>ķērpis (Pyrenula nitidella)</t>
  </si>
  <si>
    <t>Reichlingia</t>
  </si>
  <si>
    <t>leopoldii</t>
  </si>
  <si>
    <t>Reichlingia leopoldii</t>
  </si>
  <si>
    <t>ķērpis (Reichlingia leopoldii)</t>
  </si>
  <si>
    <t>Scytinium</t>
  </si>
  <si>
    <t>Parastā leptogija</t>
  </si>
  <si>
    <t>Leptogija parastā</t>
  </si>
  <si>
    <t>Scytinium lichenoides</t>
  </si>
  <si>
    <t>Scitīnija</t>
  </si>
  <si>
    <t>noapaļotā</t>
  </si>
  <si>
    <t>teretiusculum</t>
  </si>
  <si>
    <t>Noapaļotā scitīnija</t>
  </si>
  <si>
    <t>Scitīnija noapaļotā</t>
  </si>
  <si>
    <t>Scytinium teretiusculum</t>
  </si>
  <si>
    <t>OB_SPECIE_9331</t>
  </si>
  <si>
    <t>Protopannaria</t>
  </si>
  <si>
    <t>pezzizoides</t>
  </si>
  <si>
    <t>Protopannaria pezzizoides</t>
  </si>
  <si>
    <t>ķērpis (Protopannaria pezzizoides)</t>
  </si>
  <si>
    <t>monachorum</t>
  </si>
  <si>
    <t>Cetrelia monachorum</t>
  </si>
  <si>
    <t>Cetrēlija (Cetrelia monachorum)</t>
  </si>
  <si>
    <t>inquinans</t>
  </si>
  <si>
    <t>Cyphelium inquinans</t>
  </si>
  <si>
    <t>Cifēlija (Cyphelium inquinans)</t>
  </si>
  <si>
    <t>CR B2ab(iii); D</t>
  </si>
  <si>
    <t>tigilare</t>
  </si>
  <si>
    <t>Cyphelium tigilare</t>
  </si>
  <si>
    <t>Cifēlija (Cyphelium tigilare)</t>
  </si>
  <si>
    <t>miniatum</t>
  </si>
  <si>
    <t>Dermatocarpon miniatum</t>
  </si>
  <si>
    <t>Dermatokarpons (Dermatocarpon miniatum)</t>
  </si>
  <si>
    <t>OB_SPECIE_9489</t>
  </si>
  <si>
    <t>Fulgensija</t>
  </si>
  <si>
    <t>zeltainā</t>
  </si>
  <si>
    <t>Fulgensia</t>
  </si>
  <si>
    <t>bracteata</t>
  </si>
  <si>
    <t>Zeltainā fulgensija</t>
  </si>
  <si>
    <t>Fulgensija zeltainā</t>
  </si>
  <si>
    <t>Fulgensia bracteata</t>
  </si>
  <si>
    <t>palmatum</t>
  </si>
  <si>
    <t>Leptogium palmatum</t>
  </si>
  <si>
    <t>Leptogija (Leptogium palmatum)</t>
  </si>
  <si>
    <t>Protopannārija</t>
  </si>
  <si>
    <t>pezizoides</t>
  </si>
  <si>
    <t>Protopannaria pezizoides</t>
  </si>
  <si>
    <t>Protopannārija (Protopannaria pezizoides)</t>
  </si>
  <si>
    <t>OB_SPECIE_9581</t>
  </si>
  <si>
    <t>tūbainais</t>
  </si>
  <si>
    <t>tomentosum</t>
  </si>
  <si>
    <t>Tūbainais stereokaulons</t>
  </si>
  <si>
    <t>Stereokaulons tūbainais</t>
  </si>
  <si>
    <t>Stereocaulon tomentosum</t>
  </si>
  <si>
    <t>Zvakija</t>
  </si>
  <si>
    <t>Zwakia</t>
  </si>
  <si>
    <t>Zaļā zvakija</t>
  </si>
  <si>
    <t>Zvakija zaļā</t>
  </si>
  <si>
    <t>Zwakia viridis</t>
  </si>
  <si>
    <t>VU B2ab(iii); D1</t>
  </si>
  <si>
    <t>Smita</t>
  </si>
  <si>
    <t>smithii</t>
  </si>
  <si>
    <t>Smita briorija</t>
  </si>
  <si>
    <t>Briorija Smita</t>
  </si>
  <si>
    <t>Bryoria smithii</t>
  </si>
  <si>
    <t>Heterodermia</t>
  </si>
  <si>
    <t>Heterodermia speciosa</t>
  </si>
  <si>
    <t>ķērpis (Heterodermia speciosa)</t>
  </si>
  <si>
    <t>OB_SPECIE_10118</t>
  </si>
  <si>
    <t>Pilophorus</t>
  </si>
  <si>
    <t>cereolus</t>
  </si>
  <si>
    <t>Pilophorus cereolus</t>
  </si>
  <si>
    <t>ķērpis (Pilophorus cereolus)</t>
  </si>
  <si>
    <t>Leptogija sp.</t>
  </si>
  <si>
    <t>Leptogium sp.</t>
  </si>
  <si>
    <t>sp</t>
  </si>
  <si>
    <t>Pārogļotā</t>
  </si>
  <si>
    <t>umbilikārija</t>
  </si>
  <si>
    <t>deusta</t>
  </si>
  <si>
    <t>Pārogļotā umbilikārija</t>
  </si>
  <si>
    <t>Umbilikārija pārogļotā</t>
  </si>
  <si>
    <t>Umbilicaria deusta</t>
  </si>
  <si>
    <t>aļģes</t>
  </si>
  <si>
    <t>Kukuraļģe</t>
  </si>
  <si>
    <t>pērļrotu</t>
  </si>
  <si>
    <t>Batrachospermum</t>
  </si>
  <si>
    <t>moniliforme</t>
  </si>
  <si>
    <t>Pērļrotu kukuraļģe</t>
  </si>
  <si>
    <t>Kukuraļģe pērļrotu</t>
  </si>
  <si>
    <t>Batrachospermum moniliforme</t>
  </si>
  <si>
    <t>BATRA</t>
  </si>
  <si>
    <t>Kukuraļģe sp.</t>
  </si>
  <si>
    <t>Batrachospermale sp.</t>
  </si>
  <si>
    <t>Batrachospermum sp.</t>
  </si>
  <si>
    <t>BATRAC</t>
  </si>
  <si>
    <t>Mieturīte</t>
  </si>
  <si>
    <t>skarbā</t>
  </si>
  <si>
    <t>Chara</t>
  </si>
  <si>
    <t>aspera</t>
  </si>
  <si>
    <t>Skarbā mieturīte</t>
  </si>
  <si>
    <t>Mieturīte skarbā</t>
  </si>
  <si>
    <t>Chara aspera</t>
  </si>
  <si>
    <t>OB_SPECIE_9146</t>
  </si>
  <si>
    <t>ASP</t>
  </si>
  <si>
    <t>Baltijas mieturīte</t>
  </si>
  <si>
    <t>Chara baltica</t>
  </si>
  <si>
    <t>10.2.</t>
  </si>
  <si>
    <t>contraria</t>
  </si>
  <si>
    <t>Pelēkā mieturīte</t>
  </si>
  <si>
    <t>Mieturīte pelēkā</t>
  </si>
  <si>
    <t>Chara contraria</t>
  </si>
  <si>
    <t>pavedienu</t>
  </si>
  <si>
    <t>filiformis</t>
  </si>
  <si>
    <t>Pavedienu mieturīte</t>
  </si>
  <si>
    <t>Chara filiformis</t>
  </si>
  <si>
    <t>10.3.</t>
  </si>
  <si>
    <t>globularis</t>
  </si>
  <si>
    <t>Trauslā mieturīte</t>
  </si>
  <si>
    <t>Mieturīte trauslā</t>
  </si>
  <si>
    <t>Chara globularis</t>
  </si>
  <si>
    <t>OB_SPECIE_9148</t>
  </si>
  <si>
    <t>dzeloņainā</t>
  </si>
  <si>
    <t>Dzeloņainā mieturīte</t>
  </si>
  <si>
    <t>Mieturīte dzeloņainā</t>
  </si>
  <si>
    <t>Chara hispida</t>
  </si>
  <si>
    <t>OB_SPECIE_9149</t>
  </si>
  <si>
    <t>intermedia</t>
  </si>
  <si>
    <t>Vidējā mieturīte</t>
  </si>
  <si>
    <t>Mieturīte vidējā</t>
  </si>
  <si>
    <t>Chara intermedia</t>
  </si>
  <si>
    <t>INT</t>
  </si>
  <si>
    <t>daudzzelonīšu</t>
  </si>
  <si>
    <t>polyacantha</t>
  </si>
  <si>
    <t>Daudzzelonīšu mieturīte</t>
  </si>
  <si>
    <t>Mieturīte daudzzelonīšu</t>
  </si>
  <si>
    <t>Chara polyacantha</t>
  </si>
  <si>
    <t>raupjā</t>
  </si>
  <si>
    <t>rudis</t>
  </si>
  <si>
    <t>Raupjā mieturīte</t>
  </si>
  <si>
    <t>Mieturīte raupjā</t>
  </si>
  <si>
    <t>Chara rudis</t>
  </si>
  <si>
    <t>OB_SPECIE_9150</t>
  </si>
  <si>
    <t>RUD</t>
  </si>
  <si>
    <t>Mieturīte sp.</t>
  </si>
  <si>
    <t>Chara sp.</t>
  </si>
  <si>
    <t>asā</t>
  </si>
  <si>
    <t>strigosa</t>
  </si>
  <si>
    <t>Asā mieturīte</t>
  </si>
  <si>
    <t>Mieturīte asā</t>
  </si>
  <si>
    <t>Chara strigosa</t>
  </si>
  <si>
    <t>savītā</t>
  </si>
  <si>
    <t>tomentosa</t>
  </si>
  <si>
    <t>Savītā mieturīte</t>
  </si>
  <si>
    <t>Mieturīte savītā</t>
  </si>
  <si>
    <t>Chara tomentosa</t>
  </si>
  <si>
    <t>TOM</t>
  </si>
  <si>
    <t>virgata</t>
  </si>
  <si>
    <t>Slaidā mieturīte</t>
  </si>
  <si>
    <t>Mieturīte slaidā</t>
  </si>
  <si>
    <t>Chara virgata</t>
  </si>
  <si>
    <t>Parastā mieturīte</t>
  </si>
  <si>
    <t>Mieturīte parastā</t>
  </si>
  <si>
    <t>Chara vulgaris</t>
  </si>
  <si>
    <t>OB_SPECIE_9147</t>
  </si>
  <si>
    <t>Zaļaļģe</t>
  </si>
  <si>
    <t>Chlorophyta</t>
  </si>
  <si>
    <t>Zaļaļģes sp.</t>
  </si>
  <si>
    <t>Chlorophyta sp.</t>
  </si>
  <si>
    <t>Kladofora</t>
  </si>
  <si>
    <t>Cladophora</t>
  </si>
  <si>
    <t>Kladoforas</t>
  </si>
  <si>
    <t>Kladofora sp.</t>
  </si>
  <si>
    <t>Cladophora sp.</t>
  </si>
  <si>
    <t>OB_SPECIE_8411</t>
  </si>
  <si>
    <t>CLADOP</t>
  </si>
  <si>
    <t>aļģe</t>
  </si>
  <si>
    <t>Gloeothece</t>
  </si>
  <si>
    <t>palea</t>
  </si>
  <si>
    <t>Gleothece palea</t>
  </si>
  <si>
    <t>aļģe (Gleothece palea)</t>
  </si>
  <si>
    <t>GLEOT</t>
  </si>
  <si>
    <t>Gleothece rupestris</t>
  </si>
  <si>
    <t>aļģe (Gleothece rupestris)</t>
  </si>
  <si>
    <t>Gloeocapsa</t>
  </si>
  <si>
    <t>magma</t>
  </si>
  <si>
    <t>Gloecapsa magma</t>
  </si>
  <si>
    <t>aļģe (Gloecapsa magma)</t>
  </si>
  <si>
    <t>GLOEC</t>
  </si>
  <si>
    <t>MAG</t>
  </si>
  <si>
    <t>Gloecapsa montana</t>
  </si>
  <si>
    <t>aļģe (Gloecapsa montana)</t>
  </si>
  <si>
    <t>Gloecapsa rupestris</t>
  </si>
  <si>
    <t>aļģe (Gloecapsa rupestris)</t>
  </si>
  <si>
    <t>alpina</t>
  </si>
  <si>
    <t>Gloeocapsa alpina</t>
  </si>
  <si>
    <t>aļģe (Gloeocapsa alpina)</t>
  </si>
  <si>
    <t>GLOEO</t>
  </si>
  <si>
    <t>Gloeocystis</t>
  </si>
  <si>
    <t>Gloeocystis rupestris</t>
  </si>
  <si>
    <t>aļģe (Gloeocystis rupestris)</t>
  </si>
  <si>
    <t>Hildenbrandija</t>
  </si>
  <si>
    <t>Hildenbrandia</t>
  </si>
  <si>
    <t>rivularis</t>
  </si>
  <si>
    <t>Hildenbrandia rivularis</t>
  </si>
  <si>
    <t>OB_SPECIE_7978</t>
  </si>
  <si>
    <t>AL007</t>
  </si>
  <si>
    <t>HILDE</t>
  </si>
  <si>
    <t>Lemāneja</t>
  </si>
  <si>
    <t>Lemanea</t>
  </si>
  <si>
    <t>Upju lemāneja</t>
  </si>
  <si>
    <t>Lemāneja upju</t>
  </si>
  <si>
    <t>Lemanea fluviatilis</t>
  </si>
  <si>
    <t>OB_SPECIE_9749</t>
  </si>
  <si>
    <t>LEMAN</t>
  </si>
  <si>
    <t>Nitella</t>
  </si>
  <si>
    <t>kuplā</t>
  </si>
  <si>
    <t>confervacea</t>
  </si>
  <si>
    <t>Kuplā nitella</t>
  </si>
  <si>
    <t>Nitella kuplā</t>
  </si>
  <si>
    <t>Nitella confervacea</t>
  </si>
  <si>
    <t>NITEL</t>
  </si>
  <si>
    <t>lokanā</t>
  </si>
  <si>
    <t>flexilis</t>
  </si>
  <si>
    <t>Lokanā nitella</t>
  </si>
  <si>
    <t>Nitella lokanā</t>
  </si>
  <si>
    <t>Nitella flexilis</t>
  </si>
  <si>
    <t>VU B2b(i,ii,iii)/NT</t>
  </si>
  <si>
    <t>OB_SPECIE_9143</t>
  </si>
  <si>
    <t>FLE</t>
  </si>
  <si>
    <t>10.6.</t>
  </si>
  <si>
    <t>opaca</t>
  </si>
  <si>
    <t>Nitella flexilis vel opaca</t>
  </si>
  <si>
    <t>FLEO</t>
  </si>
  <si>
    <t xml:space="preserve">slaidā </t>
  </si>
  <si>
    <t>gracilis</t>
  </si>
  <si>
    <t>Slaidā  nitella</t>
  </si>
  <si>
    <t xml:space="preserve">Nitella slaidā </t>
  </si>
  <si>
    <t>Nitella gracilis</t>
  </si>
  <si>
    <t>smailā</t>
  </si>
  <si>
    <t>Smailā nitella</t>
  </si>
  <si>
    <t>Nitella smailā</t>
  </si>
  <si>
    <t>Nitella mucronata</t>
  </si>
  <si>
    <t>MUC</t>
  </si>
  <si>
    <t>Blāvā nitella</t>
  </si>
  <si>
    <t>Nitella blāvā</t>
  </si>
  <si>
    <t>Nitella opaca</t>
  </si>
  <si>
    <t>OPA</t>
  </si>
  <si>
    <t>10.4.</t>
  </si>
  <si>
    <t>gļotainā</t>
  </si>
  <si>
    <t>syncarpa</t>
  </si>
  <si>
    <t>Gļotainā nitella</t>
  </si>
  <si>
    <t>Nitella gļotainā</t>
  </si>
  <si>
    <t>Nitella syncarpa</t>
  </si>
  <si>
    <t>SYN</t>
  </si>
  <si>
    <t>tenuissima</t>
  </si>
  <si>
    <t>Smalkā nitella</t>
  </si>
  <si>
    <t>Nitella smalkā</t>
  </si>
  <si>
    <t>Nitella tenuissima</t>
  </si>
  <si>
    <t>OB_SPECIE_9144</t>
  </si>
  <si>
    <t>caurspīdīgā</t>
  </si>
  <si>
    <t>translucens</t>
  </si>
  <si>
    <t>Caurspīdīgā nitella</t>
  </si>
  <si>
    <t>Nitella caurspīdīgā</t>
  </si>
  <si>
    <t>Nitella translucens</t>
  </si>
  <si>
    <t>TRA</t>
  </si>
  <si>
    <t>10.5.</t>
  </si>
  <si>
    <t>Nitellīte</t>
  </si>
  <si>
    <t>Nitellopsis</t>
  </si>
  <si>
    <t>obtusa</t>
  </si>
  <si>
    <t>Strupā nitellīte</t>
  </si>
  <si>
    <t>Nitellīte strupā</t>
  </si>
  <si>
    <t>Nitellopsis obtusa</t>
  </si>
  <si>
    <t>OB_SPECIE_9145</t>
  </si>
  <si>
    <t>Petalonema</t>
  </si>
  <si>
    <t>crustaceum</t>
  </si>
  <si>
    <t>Petalonema crustaceum</t>
  </si>
  <si>
    <t>aļģe (Petalonema crustaceum)</t>
  </si>
  <si>
    <t>PETAL</t>
  </si>
  <si>
    <t>Šizotriha</t>
  </si>
  <si>
    <t>Schizotrix</t>
  </si>
  <si>
    <t>calcicola</t>
  </si>
  <si>
    <t>Schizotrix calcicola</t>
  </si>
  <si>
    <t>SCHIZ</t>
  </si>
  <si>
    <t>Scytonema</t>
  </si>
  <si>
    <t>julianum</t>
  </si>
  <si>
    <t>Scytonema julianum</t>
  </si>
  <si>
    <t>aļģe (Scytonema julianum)</t>
  </si>
  <si>
    <t>SCYTO</t>
  </si>
  <si>
    <t>JUL</t>
  </si>
  <si>
    <t>Kamolīte</t>
  </si>
  <si>
    <t>ligzdainā</t>
  </si>
  <si>
    <t>Tolypella</t>
  </si>
  <si>
    <t>nidifica</t>
  </si>
  <si>
    <t>Kamolīte ligzdainā</t>
  </si>
  <si>
    <t>Ligzdainā kamolīte</t>
  </si>
  <si>
    <t>Tolypella nidifica</t>
  </si>
  <si>
    <t>TOLYP</t>
  </si>
  <si>
    <t>NID</t>
  </si>
  <si>
    <t>10.1.</t>
  </si>
  <si>
    <t>Tolipella</t>
  </si>
  <si>
    <t>mieturaļģu</t>
  </si>
  <si>
    <t>prolifera</t>
  </si>
  <si>
    <t>Mieturaļģu tolipella</t>
  </si>
  <si>
    <t>Tolipella mieturaļģu</t>
  </si>
  <si>
    <t>Tolypella prolifera</t>
  </si>
  <si>
    <t>putni</t>
  </si>
  <si>
    <t>Apogs</t>
  </si>
  <si>
    <t>mājas</t>
  </si>
  <si>
    <t>Athene</t>
  </si>
  <si>
    <t>noctua</t>
  </si>
  <si>
    <t>Mājas apogs</t>
  </si>
  <si>
    <t>Apogs mājas</t>
  </si>
  <si>
    <t>Athene noctua</t>
  </si>
  <si>
    <t>A218</t>
  </si>
  <si>
    <t>OB_BEACD0DBBB54EAEF338156561F3D770A</t>
  </si>
  <si>
    <t>PU009</t>
  </si>
  <si>
    <t>ATHEN</t>
  </si>
  <si>
    <t>NOC</t>
  </si>
  <si>
    <t>ATHNOC</t>
  </si>
  <si>
    <t>Atnoc</t>
  </si>
  <si>
    <t>2.3.</t>
  </si>
  <si>
    <t>BCD</t>
  </si>
  <si>
    <t>Brūnkaklis</t>
  </si>
  <si>
    <t> </t>
  </si>
  <si>
    <t xml:space="preserve">Aythya </t>
  </si>
  <si>
    <t>ferina</t>
  </si>
  <si>
    <t>Aythya ferina</t>
  </si>
  <si>
    <t>EN A2b; C1+2a(ii)</t>
  </si>
  <si>
    <t>A059</t>
  </si>
  <si>
    <t>OB_0824356FDDF76DA36EC16D51115C81B7</t>
  </si>
  <si>
    <t>AYTHY</t>
  </si>
  <si>
    <t>AYTFER</t>
  </si>
  <si>
    <t>Ayfer</t>
  </si>
  <si>
    <t>Cekulpīle</t>
  </si>
  <si>
    <t>fuligula</t>
  </si>
  <si>
    <t>Aythya fuligula</t>
  </si>
  <si>
    <t>EN C2a(ii)</t>
  </si>
  <si>
    <t>A061</t>
  </si>
  <si>
    <t>OB_4BBA4D551D072B3266FA1D1AE6AAB75A</t>
  </si>
  <si>
    <t>AYTFUL</t>
  </si>
  <si>
    <t>Ayful</t>
  </si>
  <si>
    <t>Ķeģis</t>
  </si>
  <si>
    <t>Acanthis</t>
  </si>
  <si>
    <t>cabaret</t>
  </si>
  <si>
    <t>Mazais ķeģis</t>
  </si>
  <si>
    <t>Ķeģis mazais</t>
  </si>
  <si>
    <t>Acanthis cabaret</t>
  </si>
  <si>
    <t>NAV tabulā</t>
  </si>
  <si>
    <t>OB_EED2692D5A2AEFFF22994DEA4B87A08D</t>
  </si>
  <si>
    <t>ACANT</t>
  </si>
  <si>
    <t>CAB</t>
  </si>
  <si>
    <t>ACACAB</t>
  </si>
  <si>
    <t>DAP,Clements, Birdlife</t>
  </si>
  <si>
    <t>flammeus</t>
  </si>
  <si>
    <t>Parastais ķeģis</t>
  </si>
  <si>
    <t>Ķeģis parastais</t>
  </si>
  <si>
    <t>Acanthis flammea</t>
  </si>
  <si>
    <t>A474</t>
  </si>
  <si>
    <t>OB_7883B7B67945FC7BD947F945382C2B7B</t>
  </si>
  <si>
    <t>ACAFLA</t>
  </si>
  <si>
    <t>hornemanni</t>
  </si>
  <si>
    <t>Gaišais ķeģis</t>
  </si>
  <si>
    <t>Ķeģis gaišais</t>
  </si>
  <si>
    <t>Acanthis hornemanni</t>
  </si>
  <si>
    <t>OB_695B6F775EB73D74ED7C887CDEF6D674</t>
  </si>
  <si>
    <t>ACAHOR</t>
  </si>
  <si>
    <t>Vanags</t>
  </si>
  <si>
    <t>vistu</t>
  </si>
  <si>
    <t>Accipiter</t>
  </si>
  <si>
    <t>gentilis</t>
  </si>
  <si>
    <t>Vistu vanags</t>
  </si>
  <si>
    <t>Vanags vistu</t>
  </si>
  <si>
    <t>Accipiter gentilis</t>
  </si>
  <si>
    <t>CR A4b</t>
  </si>
  <si>
    <t>A085</t>
  </si>
  <si>
    <t>OB_82B9774B914CE2EF60E81958D7920AA4</t>
  </si>
  <si>
    <t>PU068</t>
  </si>
  <si>
    <t>ACCIP</t>
  </si>
  <si>
    <t>ACCGEN</t>
  </si>
  <si>
    <t>Acgen</t>
  </si>
  <si>
    <t>Zvirbuļvanags</t>
  </si>
  <si>
    <t>nisus</t>
  </si>
  <si>
    <t>Accipiter nisus</t>
  </si>
  <si>
    <t>A086</t>
  </si>
  <si>
    <t>OB_5373E4EF3BA43E21D1ECFB900B0ADD6B</t>
  </si>
  <si>
    <t>NIS</t>
  </si>
  <si>
    <t>ACCNIS</t>
  </si>
  <si>
    <t>Acnis</t>
  </si>
  <si>
    <t>D</t>
  </si>
  <si>
    <t>Ķauķis</t>
  </si>
  <si>
    <t>palieņu</t>
  </si>
  <si>
    <t>Acrocephalus</t>
  </si>
  <si>
    <t>agricola</t>
  </si>
  <si>
    <t>Palieņu ķauķis</t>
  </si>
  <si>
    <t>Ķauķis palieņu</t>
  </si>
  <si>
    <t>Acrocephalus agricola</t>
  </si>
  <si>
    <t>Palsais ķauķis?</t>
  </si>
  <si>
    <t>A680</t>
  </si>
  <si>
    <t>OB_1F72D1D3C3D7C962E860C80B5A2D1D2A</t>
  </si>
  <si>
    <t>ACRAGR</t>
  </si>
  <si>
    <t>Acagr</t>
  </si>
  <si>
    <t>Strazds</t>
  </si>
  <si>
    <t>niedru</t>
  </si>
  <si>
    <t>arundinaceus</t>
  </si>
  <si>
    <t>Niedru strazds</t>
  </si>
  <si>
    <t>Strazds niedru</t>
  </si>
  <si>
    <t>Acrocephalus arundinaceus</t>
  </si>
  <si>
    <t>NT° A2b; C1+2a(ii)</t>
  </si>
  <si>
    <t>A298</t>
  </si>
  <si>
    <t>OB_A716BB6CDFF54C44FCCB86AF765DB340</t>
  </si>
  <si>
    <t>ARU</t>
  </si>
  <si>
    <t>ACRARU</t>
  </si>
  <si>
    <t>Acaru</t>
  </si>
  <si>
    <t>krūmu</t>
  </si>
  <si>
    <t>dumetorum</t>
  </si>
  <si>
    <t>Krūmu ķauķis</t>
  </si>
  <si>
    <t>Ķauķis krūmu</t>
  </si>
  <si>
    <t>Acrocephalus dumetorum</t>
  </si>
  <si>
    <t>A679</t>
  </si>
  <si>
    <t>OB_B3C48ACB46F9BCC62C2CBA5B3A7E59BD</t>
  </si>
  <si>
    <t>DUM</t>
  </si>
  <si>
    <t>ACRDUM</t>
  </si>
  <si>
    <t>Acdum</t>
  </si>
  <si>
    <t>grīšļu</t>
  </si>
  <si>
    <t>paludicola</t>
  </si>
  <si>
    <t>Grīšļu ķauķis</t>
  </si>
  <si>
    <t>Ķauķis grīšļu</t>
  </si>
  <si>
    <t>Acrocephalus paludicola</t>
  </si>
  <si>
    <t>A294</t>
  </si>
  <si>
    <t>OB_87276D52E74D24066FB8F3410F063B4A</t>
  </si>
  <si>
    <t>PU001</t>
  </si>
  <si>
    <t>ACROLA</t>
  </si>
  <si>
    <t>Acola</t>
  </si>
  <si>
    <t>2.44.</t>
  </si>
  <si>
    <t>palustris</t>
  </si>
  <si>
    <t>Purva ķauķis</t>
  </si>
  <si>
    <t>Ķauķis purva</t>
  </si>
  <si>
    <t>Acrocephalus palustris</t>
  </si>
  <si>
    <t>A296</t>
  </si>
  <si>
    <t>OB_C1DE62709961F417FE1919BAAE37485F</t>
  </si>
  <si>
    <t>PALUS</t>
  </si>
  <si>
    <t>ACRRIS</t>
  </si>
  <si>
    <t>Acris</t>
  </si>
  <si>
    <t xml:space="preserve">ceru </t>
  </si>
  <si>
    <t>schoenbaenus</t>
  </si>
  <si>
    <t>Ceru ķauķis</t>
  </si>
  <si>
    <t>Ķauķis Ceru</t>
  </si>
  <si>
    <t>Acrocephalus schoenobaenus</t>
  </si>
  <si>
    <t>A295</t>
  </si>
  <si>
    <t>OB_E42368C53BA91D8BCD7021EE7FCCFA02</t>
  </si>
  <si>
    <t>ACRSCH</t>
  </si>
  <si>
    <t>Acsch</t>
  </si>
  <si>
    <t>ezeru</t>
  </si>
  <si>
    <t>scirpaceus</t>
  </si>
  <si>
    <t>Ezeru ķauķis</t>
  </si>
  <si>
    <t>Ķauķis ezeru</t>
  </si>
  <si>
    <t>Acrocephalus scirpaceus</t>
  </si>
  <si>
    <t>A297</t>
  </si>
  <si>
    <t>OB_913CFA8943E8D4EE786429D41BCC5B40</t>
  </si>
  <si>
    <t>SCI</t>
  </si>
  <si>
    <t>ACRSCI</t>
  </si>
  <si>
    <t>Acsci</t>
  </si>
  <si>
    <t>Tilbīte</t>
  </si>
  <si>
    <t>Actitis</t>
  </si>
  <si>
    <t>hypoleucus</t>
  </si>
  <si>
    <t>Upes tilbīte</t>
  </si>
  <si>
    <t>Tilbīte upes</t>
  </si>
  <si>
    <t>Actitis hypoleucos</t>
  </si>
  <si>
    <t>A168</t>
  </si>
  <si>
    <t>OB_FF0D7132C94C0B12FE45055FBEC23545</t>
  </si>
  <si>
    <t>ACTIT</t>
  </si>
  <si>
    <t>HYP</t>
  </si>
  <si>
    <t>ACTHYP</t>
  </si>
  <si>
    <t>Achyp</t>
  </si>
  <si>
    <t>Garastīte</t>
  </si>
  <si>
    <t>Aegithalos</t>
  </si>
  <si>
    <t>caudatus</t>
  </si>
  <si>
    <t>Aegithalos caudatus</t>
  </si>
  <si>
    <t>A324</t>
  </si>
  <si>
    <t>OB_A43C7FD4CA35F4F1C5FAB5C3E6BA2DE5</t>
  </si>
  <si>
    <t>AEGIT</t>
  </si>
  <si>
    <t>AEGCAU</t>
  </si>
  <si>
    <t>Aecau</t>
  </si>
  <si>
    <t>bikšainais</t>
  </si>
  <si>
    <t>Aegolius</t>
  </si>
  <si>
    <t>funereus</t>
  </si>
  <si>
    <t>Bikšainais apogs</t>
  </si>
  <si>
    <t>Apogs bikšainais</t>
  </si>
  <si>
    <t>Aegolius funereus</t>
  </si>
  <si>
    <t>A223</t>
  </si>
  <si>
    <t>OB_07A52ECA14CE8E834E2B72F7F63288E1</t>
  </si>
  <si>
    <t>PU002</t>
  </si>
  <si>
    <t>AEGOL</t>
  </si>
  <si>
    <t>AEGFUN</t>
  </si>
  <si>
    <t>Aefun</t>
  </si>
  <si>
    <t>2.2.</t>
  </si>
  <si>
    <t>Grifs</t>
  </si>
  <si>
    <t xml:space="preserve">melnais </t>
  </si>
  <si>
    <t xml:space="preserve">Aegypius </t>
  </si>
  <si>
    <t>monachus</t>
  </si>
  <si>
    <t>Melnais grifs</t>
  </si>
  <si>
    <t>Grifs melnais</t>
  </si>
  <si>
    <t>Aegypius monachus</t>
  </si>
  <si>
    <t>A079</t>
  </si>
  <si>
    <t>OB_3A4284DDCDE2F8B2D2ADF85EED4480C7</t>
  </si>
  <si>
    <t>AEGYP</t>
  </si>
  <si>
    <t>AEGMON</t>
  </si>
  <si>
    <t>Aemon</t>
  </si>
  <si>
    <t>Cīrulis</t>
  </si>
  <si>
    <t>lauku</t>
  </si>
  <si>
    <t>Alauda</t>
  </si>
  <si>
    <t>arvensis</t>
  </si>
  <si>
    <t>Lauku cīrulis</t>
  </si>
  <si>
    <t>Cīrulis lauku</t>
  </si>
  <si>
    <t>Alauda arvensis</t>
  </si>
  <si>
    <t>A247</t>
  </si>
  <si>
    <t>OB_6CE27C4076D07AD2DD3C39821E144129</t>
  </si>
  <si>
    <t>ALAUD</t>
  </si>
  <si>
    <t>ALAARV</t>
  </si>
  <si>
    <t>Alarv</t>
  </si>
  <si>
    <t>Alks</t>
  </si>
  <si>
    <t>Alca</t>
  </si>
  <si>
    <t>torda</t>
  </si>
  <si>
    <t>Lielais alks</t>
  </si>
  <si>
    <t>Alks lielais</t>
  </si>
  <si>
    <t>Alca torda</t>
  </si>
  <si>
    <t>A200</t>
  </si>
  <si>
    <t>OB_D62221CF8D8337E65F5E16501422CC72</t>
  </si>
  <si>
    <t>ALCA</t>
  </si>
  <si>
    <t>TOR</t>
  </si>
  <si>
    <t>ALCTOR</t>
  </si>
  <si>
    <t>Altor</t>
  </si>
  <si>
    <t>Zivjdzenītis</t>
  </si>
  <si>
    <t>Alcedo</t>
  </si>
  <si>
    <t>atthis</t>
  </si>
  <si>
    <t xml:space="preserve">Zivjdzenītis </t>
  </si>
  <si>
    <t>Alcedo atthis</t>
  </si>
  <si>
    <t>A229</t>
  </si>
  <si>
    <t>OB_A6BFEA463E070B6DA3411D41ED4FAF93</t>
  </si>
  <si>
    <t>PU003</t>
  </si>
  <si>
    <t>ALCED</t>
  </si>
  <si>
    <t>ALCATT</t>
  </si>
  <si>
    <t>Alatt</t>
  </si>
  <si>
    <t>2.93.</t>
  </si>
  <si>
    <t>Alle</t>
  </si>
  <si>
    <t>alle</t>
  </si>
  <si>
    <t>Mazais alks</t>
  </si>
  <si>
    <t>Alks mazais</t>
  </si>
  <si>
    <t>Alle alle</t>
  </si>
  <si>
    <t>A203</t>
  </si>
  <si>
    <t>OB_920C1A4B2C9D821AB4CDDC8804870BCD</t>
  </si>
  <si>
    <t>ALLE</t>
  </si>
  <si>
    <t>ALL</t>
  </si>
  <si>
    <t>ALLALL</t>
  </si>
  <si>
    <t>Alall</t>
  </si>
  <si>
    <t>Garkaklis</t>
  </si>
  <si>
    <t xml:space="preserve">Anas </t>
  </si>
  <si>
    <t>acuta</t>
  </si>
  <si>
    <t>Anas acuta</t>
  </si>
  <si>
    <t>CR C1+2a(i)(ii); D</t>
  </si>
  <si>
    <t>A054</t>
  </si>
  <si>
    <t>OB_EFF7519B83A6AD7B8653D063DD8E0B1B</t>
  </si>
  <si>
    <t>ANAS</t>
  </si>
  <si>
    <t>ANAACU</t>
  </si>
  <si>
    <t>Anacu</t>
  </si>
  <si>
    <t>Platknābis</t>
  </si>
  <si>
    <t>clypeata</t>
  </si>
  <si>
    <t>Anas clypeata</t>
  </si>
  <si>
    <t>Spatula clypeata</t>
  </si>
  <si>
    <t>CR C2a(ii)</t>
  </si>
  <si>
    <t>A056</t>
  </si>
  <si>
    <t>A857</t>
  </si>
  <si>
    <t>OB_18CA0551708E35B2AAB4E18411295050</t>
  </si>
  <si>
    <t>CLY</t>
  </si>
  <si>
    <t>ANACLY</t>
  </si>
  <si>
    <t>Ancly</t>
  </si>
  <si>
    <t>Krīklis</t>
  </si>
  <si>
    <t>crecca</t>
  </si>
  <si>
    <t>Anas crecca</t>
  </si>
  <si>
    <t>A052</t>
  </si>
  <si>
    <t>OB_6B399ED3A603528D60811C3808E0F001</t>
  </si>
  <si>
    <t>ANACRE</t>
  </si>
  <si>
    <t>Ancre</t>
  </si>
  <si>
    <t>Baltvēderis</t>
  </si>
  <si>
    <t>penelope</t>
  </si>
  <si>
    <t xml:space="preserve">Baltvēderis </t>
  </si>
  <si>
    <t>Anas penelope</t>
  </si>
  <si>
    <t>Mareca penelope</t>
  </si>
  <si>
    <t>CR C2a(i)(ii); D</t>
  </si>
  <si>
    <t>A050</t>
  </si>
  <si>
    <t>A855</t>
  </si>
  <si>
    <t>OB_D6420409BC25D14D4AED5B158DFED4B7</t>
  </si>
  <si>
    <t>PEN</t>
  </si>
  <si>
    <t>ANAPEN</t>
  </si>
  <si>
    <t>Anpen</t>
  </si>
  <si>
    <t>Pīle</t>
  </si>
  <si>
    <t xml:space="preserve">meža </t>
  </si>
  <si>
    <t>platyrhynchos</t>
  </si>
  <si>
    <t>Meža pīle</t>
  </si>
  <si>
    <t>Pīle meža</t>
  </si>
  <si>
    <t>Anas platyrhynchos</t>
  </si>
  <si>
    <t>A053</t>
  </si>
  <si>
    <t>OB_9E85714D53F8E311B0279D33562EED4E</t>
  </si>
  <si>
    <t>ANAPLA</t>
  </si>
  <si>
    <t>Anpla</t>
  </si>
  <si>
    <t>Prīkšķe</t>
  </si>
  <si>
    <t>Spatula querquedula</t>
  </si>
  <si>
    <t>Anas querquedula</t>
  </si>
  <si>
    <t>A055</t>
  </si>
  <si>
    <t>A856</t>
  </si>
  <si>
    <t>OB_4A38E16B66FF50404319C53549EF3EF7</t>
  </si>
  <si>
    <t>ANAQUE</t>
  </si>
  <si>
    <t>Anque</t>
  </si>
  <si>
    <t xml:space="preserve">pelēkā </t>
  </si>
  <si>
    <t>strepera</t>
  </si>
  <si>
    <t>Pelēkā pīle</t>
  </si>
  <si>
    <t>Pīle pelēkā</t>
  </si>
  <si>
    <t>Anas strepera</t>
  </si>
  <si>
    <t>Mareca strepera</t>
  </si>
  <si>
    <t>NT° D1</t>
  </si>
  <si>
    <t>A051</t>
  </si>
  <si>
    <t>A889</t>
  </si>
  <si>
    <t>OB_8D7DBF118CF90A660468C6F4373BDC72</t>
  </si>
  <si>
    <t>ANASTR</t>
  </si>
  <si>
    <t>Anstr</t>
  </si>
  <si>
    <t>Zoss</t>
  </si>
  <si>
    <t xml:space="preserve">baltpieres </t>
  </si>
  <si>
    <t xml:space="preserve">Anser </t>
  </si>
  <si>
    <t>Baltpieres zoss</t>
  </si>
  <si>
    <t>Zoss baltpieres</t>
  </si>
  <si>
    <t>Anser albifrons</t>
  </si>
  <si>
    <t>A041</t>
  </si>
  <si>
    <t>OB_0A1AF2179CBD64A58B9D6BFEFDEB35E5</t>
  </si>
  <si>
    <t>ANSER</t>
  </si>
  <si>
    <t>ANSALB</t>
  </si>
  <si>
    <t>Analb</t>
  </si>
  <si>
    <t>Anser</t>
  </si>
  <si>
    <t>anser</t>
  </si>
  <si>
    <t>Meža zoss</t>
  </si>
  <si>
    <t>Zoss meža</t>
  </si>
  <si>
    <t>Anser anser</t>
  </si>
  <si>
    <t>A043</t>
  </si>
  <si>
    <t>OB_1292FB7CBB17154C65095E523C02242F</t>
  </si>
  <si>
    <t>PU069</t>
  </si>
  <si>
    <t>ANS</t>
  </si>
  <si>
    <t>ANSANS</t>
  </si>
  <si>
    <t>Anans</t>
  </si>
  <si>
    <t>IIĪAS (bijis ĪAS)</t>
  </si>
  <si>
    <t>2p.2.4.(2.95.)</t>
  </si>
  <si>
    <t>īsknābja</t>
  </si>
  <si>
    <t>brachyrhynchus</t>
  </si>
  <si>
    <t>Īsknābja zoss</t>
  </si>
  <si>
    <t>Zoss īsknābja</t>
  </si>
  <si>
    <t>Anser brachyrhynchus</t>
  </si>
  <si>
    <t>A040</t>
  </si>
  <si>
    <t>OB_B4B33AACD98B8A6623B9CE6245AD0004</t>
  </si>
  <si>
    <t>ANSBRA</t>
  </si>
  <si>
    <t>erythropus</t>
  </si>
  <si>
    <t>Mazā zoss</t>
  </si>
  <si>
    <t>Zoss mazā</t>
  </si>
  <si>
    <t>Anser erythropus</t>
  </si>
  <si>
    <t>A042</t>
  </si>
  <si>
    <t>OB_5E91D77C7DF049B064224C20F996081C</t>
  </si>
  <si>
    <t>PU070</t>
  </si>
  <si>
    <t>ANSERY</t>
  </si>
  <si>
    <t>Anery</t>
  </si>
  <si>
    <t>2.94.</t>
  </si>
  <si>
    <t xml:space="preserve">sējas </t>
  </si>
  <si>
    <t>fabalis</t>
  </si>
  <si>
    <t>Sējas zoss</t>
  </si>
  <si>
    <t>Zoss sējas</t>
  </si>
  <si>
    <t>Anser fabalis</t>
  </si>
  <si>
    <t>Anser serrirostris</t>
  </si>
  <si>
    <t>Anser serrirostris - taigas sējas zoss</t>
  </si>
  <si>
    <t>A039</t>
  </si>
  <si>
    <t>OB_CD9F49F4310A35B7DE82E63E9B458A29</t>
  </si>
  <si>
    <t>ANSFAB</t>
  </si>
  <si>
    <t>Anfab</t>
  </si>
  <si>
    <t>Čipste</t>
  </si>
  <si>
    <t>stepes</t>
  </si>
  <si>
    <t>Anthus</t>
  </si>
  <si>
    <t>campestris</t>
  </si>
  <si>
    <t>Stepes čipste</t>
  </si>
  <si>
    <t>Čipste stepes</t>
  </si>
  <si>
    <t>Anthus campestris</t>
  </si>
  <si>
    <t>A255</t>
  </si>
  <si>
    <t>OB_5290766E383F8E4A980D1B169F743C34</t>
  </si>
  <si>
    <t>PU004</t>
  </si>
  <si>
    <t>ANTHU</t>
  </si>
  <si>
    <t>ANTCAM</t>
  </si>
  <si>
    <t>Ancam</t>
  </si>
  <si>
    <t>2.14.</t>
  </si>
  <si>
    <t>sarkanrīkles</t>
  </si>
  <si>
    <t>cervinus</t>
  </si>
  <si>
    <t>Sarkanrīkles čipste</t>
  </si>
  <si>
    <t>Čipste sarkanrīkles</t>
  </si>
  <si>
    <t>Anthus cervinus</t>
  </si>
  <si>
    <t>A258</t>
  </si>
  <si>
    <t>OB_3F8D23973E0A164439FA64F758A08763</t>
  </si>
  <si>
    <t>ANTCER</t>
  </si>
  <si>
    <t>Ancer</t>
  </si>
  <si>
    <t>akmeņu</t>
  </si>
  <si>
    <t>petrosus</t>
  </si>
  <si>
    <t>Akmeņu čipste</t>
  </si>
  <si>
    <t>Čipste akmeņu</t>
  </si>
  <si>
    <t>Anthus petrosus</t>
  </si>
  <si>
    <t>A666</t>
  </si>
  <si>
    <t>OB_F71DCD61B544E7EBD1C27BB8D0DC7EF8</t>
  </si>
  <si>
    <t>ANTPET</t>
  </si>
  <si>
    <t>Anpet</t>
  </si>
  <si>
    <t>pratensis</t>
  </si>
  <si>
    <t>Pļavu čipste</t>
  </si>
  <si>
    <t>Čipste pļavu</t>
  </si>
  <si>
    <t>Anthus pratensis</t>
  </si>
  <si>
    <t>A257</t>
  </si>
  <si>
    <t>OB_DC1345E236B3D67B93023E9E34586C6B</t>
  </si>
  <si>
    <t>ANTPRA</t>
  </si>
  <si>
    <t>Anpra</t>
  </si>
  <si>
    <t>richardi</t>
  </si>
  <si>
    <t>Lielā čipste</t>
  </si>
  <si>
    <t>Čipste lielā</t>
  </si>
  <si>
    <t>Anthus richardi</t>
  </si>
  <si>
    <t>A254</t>
  </si>
  <si>
    <t>OB_D65518E6B342DDE92E978AE977668D54</t>
  </si>
  <si>
    <t>RIC</t>
  </si>
  <si>
    <t>ANTRIC</t>
  </si>
  <si>
    <t>Anric</t>
  </si>
  <si>
    <t>ūdeņu</t>
  </si>
  <si>
    <t>spinoletta</t>
  </si>
  <si>
    <t>Ūdeņu čipste</t>
  </si>
  <si>
    <t>Čipste ūdeņu</t>
  </si>
  <si>
    <t>Anthus spinoletta</t>
  </si>
  <si>
    <t>A259</t>
  </si>
  <si>
    <t>OB_4BD3691166DEC012FC94E7E8FC7DA929</t>
  </si>
  <si>
    <t>SPI</t>
  </si>
  <si>
    <t>ANTSPI</t>
  </si>
  <si>
    <t>trivialis</t>
  </si>
  <si>
    <t>Koku čipste</t>
  </si>
  <si>
    <t>Čipste koku</t>
  </si>
  <si>
    <t>Anthus trivialis</t>
  </si>
  <si>
    <t>A256</t>
  </si>
  <si>
    <t>OB_B3F3665EF23B40BE83965F0389417D0D</t>
  </si>
  <si>
    <t>ANTTRI</t>
  </si>
  <si>
    <t>Antri</t>
  </si>
  <si>
    <t>Svīre</t>
  </si>
  <si>
    <t>Apus</t>
  </si>
  <si>
    <t>apus</t>
  </si>
  <si>
    <t>Apus apus</t>
  </si>
  <si>
    <t>A226</t>
  </si>
  <si>
    <t>OB_AFA578A8A4349738F4B6DA8DC2A1139B</t>
  </si>
  <si>
    <t>APUS</t>
  </si>
  <si>
    <t>APU</t>
  </si>
  <si>
    <t>APUAPU</t>
  </si>
  <si>
    <t>Apapu</t>
  </si>
  <si>
    <t>Ērglis</t>
  </si>
  <si>
    <t>klinšu</t>
  </si>
  <si>
    <t>Aquila</t>
  </si>
  <si>
    <t>chrysaetos</t>
  </si>
  <si>
    <t>Klinšu ērglis</t>
  </si>
  <si>
    <t>Ērglis klinšu</t>
  </si>
  <si>
    <t>Aquila chrysaetos</t>
  </si>
  <si>
    <t>A091</t>
  </si>
  <si>
    <t>OB_67AD437657477ADEA5265308896107F3</t>
  </si>
  <si>
    <t>PU005</t>
  </si>
  <si>
    <t>AQUIL</t>
  </si>
  <si>
    <t>AQUCHR</t>
  </si>
  <si>
    <t>Aqchr</t>
  </si>
  <si>
    <t>2.29.</t>
  </si>
  <si>
    <t>vidējais</t>
  </si>
  <si>
    <t>clanga</t>
  </si>
  <si>
    <t>Vidējais ērglis</t>
  </si>
  <si>
    <t>Ērglis vidējais</t>
  </si>
  <si>
    <t>Aquila clanga</t>
  </si>
  <si>
    <t>Clanga clanga</t>
  </si>
  <si>
    <t>A090</t>
  </si>
  <si>
    <t>A859</t>
  </si>
  <si>
    <t>OB_96B4BBE95A70BC1532E7A8801FBF1C3A</t>
  </si>
  <si>
    <t>CLACLA</t>
  </si>
  <si>
    <t>Aqcla</t>
  </si>
  <si>
    <t>2.31.</t>
  </si>
  <si>
    <t>karaliskais</t>
  </si>
  <si>
    <t xml:space="preserve">Aquila </t>
  </si>
  <si>
    <t>heliaca</t>
  </si>
  <si>
    <t>Karaliskais ērglis</t>
  </si>
  <si>
    <t>Ērglis karaliskais</t>
  </si>
  <si>
    <t>Aquila heliaca</t>
  </si>
  <si>
    <t>A404</t>
  </si>
  <si>
    <t>OB_BEBD5823FAD63F17C7C913705D77B9AD</t>
  </si>
  <si>
    <t>HEL</t>
  </si>
  <si>
    <t>AQUHEL</t>
  </si>
  <si>
    <t>Auila</t>
  </si>
  <si>
    <t>nipalensis</t>
  </si>
  <si>
    <t>Stepes ērglis</t>
  </si>
  <si>
    <t>Ērglis stepes</t>
  </si>
  <si>
    <t>Aquila nipalensis</t>
  </si>
  <si>
    <t>A509</t>
  </si>
  <si>
    <t>OB_76C672A70C5A402FC2FE8D9085087C30</t>
  </si>
  <si>
    <t>AUILA</t>
  </si>
  <si>
    <t>NIP</t>
  </si>
  <si>
    <t>AQUNIP</t>
  </si>
  <si>
    <t>pomarina</t>
  </si>
  <si>
    <t>Mazais ērglis</t>
  </si>
  <si>
    <t>Ērglis mazais</t>
  </si>
  <si>
    <t>Aquila pomarina</t>
  </si>
  <si>
    <t>Clanga pomarina</t>
  </si>
  <si>
    <t>A089</t>
  </si>
  <si>
    <t>A858</t>
  </si>
  <si>
    <t>OB_B1107E24EBF976232CB83A04572D9EB0</t>
  </si>
  <si>
    <t>CLAPOM</t>
  </si>
  <si>
    <t>Aqpom</t>
  </si>
  <si>
    <t>2.30.</t>
  </si>
  <si>
    <t>Gārnis</t>
  </si>
  <si>
    <t>zivju</t>
  </si>
  <si>
    <t>Ardea</t>
  </si>
  <si>
    <t>Zivju gārnis</t>
  </si>
  <si>
    <t>Gārnis zivju</t>
  </si>
  <si>
    <t>Ardea cinerea</t>
  </si>
  <si>
    <t>A028</t>
  </si>
  <si>
    <t>OB_8717CBC87A7B0DA35F42A714B7F2A5DE</t>
  </si>
  <si>
    <t>ARDEA</t>
  </si>
  <si>
    <t>ARDCIN</t>
  </si>
  <si>
    <t>Arcin</t>
  </si>
  <si>
    <t>Vētrasputns</t>
  </si>
  <si>
    <t>Ardenna</t>
  </si>
  <si>
    <t>grisea</t>
  </si>
  <si>
    <t>Tumšais vētrasputns</t>
  </si>
  <si>
    <t>Vētrasputns tumšais</t>
  </si>
  <si>
    <t>Ardenna grisea</t>
  </si>
  <si>
    <t>A853</t>
  </si>
  <si>
    <t>OB_A94E35BA21042EE8B5BEF39C89D72A7F</t>
  </si>
  <si>
    <t>ARDEN</t>
  </si>
  <si>
    <t>GRI</t>
  </si>
  <si>
    <t>ARDGRI</t>
  </si>
  <si>
    <t>Akmeņtārtiņš</t>
  </si>
  <si>
    <t>Arenaria</t>
  </si>
  <si>
    <t>interpres</t>
  </si>
  <si>
    <t>Arenaria interpres</t>
  </si>
  <si>
    <t>A169</t>
  </si>
  <si>
    <t>OB_9FD5D43C6D9A703A019C6453CADC1191</t>
  </si>
  <si>
    <t>ARENA</t>
  </si>
  <si>
    <t>AREINT</t>
  </si>
  <si>
    <t>Arint</t>
  </si>
  <si>
    <t>Pūce</t>
  </si>
  <si>
    <t>Asio</t>
  </si>
  <si>
    <t>Purva pūce</t>
  </si>
  <si>
    <t>Pūce purva</t>
  </si>
  <si>
    <t>Asio flammeus</t>
  </si>
  <si>
    <t>A222</t>
  </si>
  <si>
    <t>OB_DC16D6FE97C95F852F342DD0533352C6</t>
  </si>
  <si>
    <t>PU008</t>
  </si>
  <si>
    <t>ASIO</t>
  </si>
  <si>
    <t>ASIFLA</t>
  </si>
  <si>
    <t>Asfla</t>
  </si>
  <si>
    <t>2.63.</t>
  </si>
  <si>
    <t>ausainā</t>
  </si>
  <si>
    <t>otus</t>
  </si>
  <si>
    <t>Ausainā pūce</t>
  </si>
  <si>
    <t>Pūce ausainā</t>
  </si>
  <si>
    <t>Asio otus</t>
  </si>
  <si>
    <t>EN A2b</t>
  </si>
  <si>
    <t>A221</t>
  </si>
  <si>
    <t>OB_D9F693F125140F1730A02F94F9BB7C15</t>
  </si>
  <si>
    <t>OTU</t>
  </si>
  <si>
    <t>ASIOTU</t>
  </si>
  <si>
    <t>Asotu</t>
  </si>
  <si>
    <t>Ķerra</t>
  </si>
  <si>
    <t>marila</t>
  </si>
  <si>
    <t>Aythya marila</t>
  </si>
  <si>
    <t>A062</t>
  </si>
  <si>
    <t>OB_A324BBAB526FD0A3E257774B600A16F1</t>
  </si>
  <si>
    <t>AYTMAR</t>
  </si>
  <si>
    <t>Aymar</t>
  </si>
  <si>
    <t>Baltacis</t>
  </si>
  <si>
    <t>Aythya</t>
  </si>
  <si>
    <t>nyroca</t>
  </si>
  <si>
    <t>Aythya nyroca</t>
  </si>
  <si>
    <t>A060</t>
  </si>
  <si>
    <t>OB_5E9B5832B4F47AF8FB010A89E1397156</t>
  </si>
  <si>
    <t>PU071</t>
  </si>
  <si>
    <t>NYR</t>
  </si>
  <si>
    <t>AYTNYR</t>
  </si>
  <si>
    <t>Aynyr</t>
  </si>
  <si>
    <t>2.5.</t>
  </si>
  <si>
    <t>Zīdaste</t>
  </si>
  <si>
    <t>Bombycilla</t>
  </si>
  <si>
    <t>garrulus</t>
  </si>
  <si>
    <t>Bombycilla garrulus</t>
  </si>
  <si>
    <t>A263</t>
  </si>
  <si>
    <t>OB_C714C911715362C9653BAAB9D5214FD3</t>
  </si>
  <si>
    <t>BOMBY</t>
  </si>
  <si>
    <t>GAR</t>
  </si>
  <si>
    <t>BOMGAR</t>
  </si>
  <si>
    <t>Bogar</t>
  </si>
  <si>
    <t>Mežirbe</t>
  </si>
  <si>
    <t>Bonasa</t>
  </si>
  <si>
    <t>bonasia</t>
  </si>
  <si>
    <t>Bonasa bonasia</t>
  </si>
  <si>
    <t>A104</t>
  </si>
  <si>
    <t>OB_3491374DE749F232D5F72E0F6BCE8D18</t>
  </si>
  <si>
    <t>PU010</t>
  </si>
  <si>
    <t>BONAS</t>
  </si>
  <si>
    <t>BON</t>
  </si>
  <si>
    <t>BONBON</t>
  </si>
  <si>
    <t>Bobon</t>
  </si>
  <si>
    <t>2p.2.2.</t>
  </si>
  <si>
    <t>Dumpis</t>
  </si>
  <si>
    <t>Botaurus</t>
  </si>
  <si>
    <t>Lielais dumpis</t>
  </si>
  <si>
    <t>Dumpis lielais</t>
  </si>
  <si>
    <t>Botaurus stellaris</t>
  </si>
  <si>
    <t>NT° C1+2a(ii); D1</t>
  </si>
  <si>
    <t>A021</t>
  </si>
  <si>
    <t>OB_85741154DDB0431AEFECDA7492A387E9</t>
  </si>
  <si>
    <t>PU072</t>
  </si>
  <si>
    <t>BOTAU</t>
  </si>
  <si>
    <t>BOTSTE</t>
  </si>
  <si>
    <t>Boste</t>
  </si>
  <si>
    <t>2.20.</t>
  </si>
  <si>
    <t>melngalvas</t>
  </si>
  <si>
    <t>Branta</t>
  </si>
  <si>
    <t>bernicla</t>
  </si>
  <si>
    <t>Melngalvas zoss</t>
  </si>
  <si>
    <t>Zoss melngalvas</t>
  </si>
  <si>
    <t>Branta bernicla</t>
  </si>
  <si>
    <t xml:space="preserve">NT° D1 </t>
  </si>
  <si>
    <t>A046</t>
  </si>
  <si>
    <t>OB_140E34B940466CE55DE557AD586C1758</t>
  </si>
  <si>
    <t>BRANT</t>
  </si>
  <si>
    <t>BER</t>
  </si>
  <si>
    <t>BRABER</t>
  </si>
  <si>
    <t>Brber</t>
  </si>
  <si>
    <t xml:space="preserve">kanādas </t>
  </si>
  <si>
    <t xml:space="preserve">Branta </t>
  </si>
  <si>
    <t>canadensis</t>
  </si>
  <si>
    <t>Kanādas zoss</t>
  </si>
  <si>
    <t>Zoss kanādas</t>
  </si>
  <si>
    <t>Branta canadensis</t>
  </si>
  <si>
    <t>A044</t>
  </si>
  <si>
    <t>OB_52B2BC3171CE53FED121BAD0BDA66A8F</t>
  </si>
  <si>
    <t>BRACAN</t>
  </si>
  <si>
    <t>Brcan</t>
  </si>
  <si>
    <t>baltvaigu</t>
  </si>
  <si>
    <t>leucopsis</t>
  </si>
  <si>
    <t>Baltvaigu zoss</t>
  </si>
  <si>
    <t>Zoss baltvaigu</t>
  </si>
  <si>
    <t>Branta leucopsis</t>
  </si>
  <si>
    <t>A045</t>
  </si>
  <si>
    <t>OB_444A342F9DC1C2B7D0BEC359D50AE6B3</t>
  </si>
  <si>
    <t>BRALEU</t>
  </si>
  <si>
    <t>Brleu</t>
  </si>
  <si>
    <t>sarkankakla</t>
  </si>
  <si>
    <t>Sarkankakla zoss</t>
  </si>
  <si>
    <t>Zoss sarkankakla</t>
  </si>
  <si>
    <t>Branta ruficollis</t>
  </si>
  <si>
    <t>A396</t>
  </si>
  <si>
    <t>OB_C84A2F0B9A0A8FBFB5976CC14D9B8D03</t>
  </si>
  <si>
    <t>PU073</t>
  </si>
  <si>
    <t>BRARUF</t>
  </si>
  <si>
    <t>Brruf</t>
  </si>
  <si>
    <t>2.96.</t>
  </si>
  <si>
    <t>Ūpis</t>
  </si>
  <si>
    <t>Bubo</t>
  </si>
  <si>
    <t>bubo</t>
  </si>
  <si>
    <t>Bubo bubo</t>
  </si>
  <si>
    <t>A215</t>
  </si>
  <si>
    <t>OB_B714BA336B19017B4D2B567B8CA093B4</t>
  </si>
  <si>
    <t>PU011</t>
  </si>
  <si>
    <t>BUBO</t>
  </si>
  <si>
    <t>BUB</t>
  </si>
  <si>
    <t>BUBBUB</t>
  </si>
  <si>
    <t>Bubub</t>
  </si>
  <si>
    <t>2.80.</t>
  </si>
  <si>
    <t>lopu</t>
  </si>
  <si>
    <t>Bubulcus</t>
  </si>
  <si>
    <t>ibis</t>
  </si>
  <si>
    <t>Lopu gārnis</t>
  </si>
  <si>
    <t>Gārnis lopu</t>
  </si>
  <si>
    <t>Bubulcus ibis</t>
  </si>
  <si>
    <t>A025</t>
  </si>
  <si>
    <t>OB_AC4CAD31403948D82C42217FA0FE748B</t>
  </si>
  <si>
    <t>BUBUL</t>
  </si>
  <si>
    <t>IBI</t>
  </si>
  <si>
    <t>BUBIBI</t>
  </si>
  <si>
    <t>Gaigala</t>
  </si>
  <si>
    <t xml:space="preserve">Bucephala </t>
  </si>
  <si>
    <t>clangula</t>
  </si>
  <si>
    <t>Bucephala clangula</t>
  </si>
  <si>
    <t>NT° C1+2a(ii)</t>
  </si>
  <si>
    <t>A067</t>
  </si>
  <si>
    <t>OB_3A81600E998CDA8000A7B21D7A229989</t>
  </si>
  <si>
    <t>BUCEP</t>
  </si>
  <si>
    <t>BUCCLA</t>
  </si>
  <si>
    <t>Bucla</t>
  </si>
  <si>
    <t>Klijāns</t>
  </si>
  <si>
    <t>peļu</t>
  </si>
  <si>
    <t>Buteo</t>
  </si>
  <si>
    <t>buteo</t>
  </si>
  <si>
    <t>Peļu klijāns</t>
  </si>
  <si>
    <t>Klijāns peļu</t>
  </si>
  <si>
    <t>Buteo buteo</t>
  </si>
  <si>
    <t>A087</t>
  </si>
  <si>
    <t>OB_8A73108DDFCE554BEB14C6335C2F348D</t>
  </si>
  <si>
    <t>BUTEO</t>
  </si>
  <si>
    <t>BUT</t>
  </si>
  <si>
    <t>BUTBUT</t>
  </si>
  <si>
    <t>Bubut</t>
  </si>
  <si>
    <t>lagopus</t>
  </si>
  <si>
    <t>Bikšainais klijāns</t>
  </si>
  <si>
    <t>Klijāns bikšainais</t>
  </si>
  <si>
    <t>Buteo lagopus</t>
  </si>
  <si>
    <t>A088</t>
  </si>
  <si>
    <t>OB_98AEA6B923C2170ECC36D955D35A9642</t>
  </si>
  <si>
    <t>LAG</t>
  </si>
  <si>
    <t>BUTLAG</t>
  </si>
  <si>
    <t>Bulag</t>
  </si>
  <si>
    <t xml:space="preserve">īspirkstu </t>
  </si>
  <si>
    <t xml:space="preserve">Calandrella </t>
  </si>
  <si>
    <t>brachydactyla</t>
  </si>
  <si>
    <t>Īspirkstu cīrulis</t>
  </si>
  <si>
    <t>Cīrulis īspirkstu</t>
  </si>
  <si>
    <t>Calandrella brachydactyla</t>
  </si>
  <si>
    <t>A243</t>
  </si>
  <si>
    <t>OB_SPECIE_9364</t>
  </si>
  <si>
    <t>CALAN</t>
  </si>
  <si>
    <t>Stērste</t>
  </si>
  <si>
    <t>lapzemes</t>
  </si>
  <si>
    <t>Calcarius</t>
  </si>
  <si>
    <t>lapponicus</t>
  </si>
  <si>
    <t>Lapzemes stērste</t>
  </si>
  <si>
    <t>Stērste lapzemes</t>
  </si>
  <si>
    <t>Calcarius lapponicus</t>
  </si>
  <si>
    <t>A374</t>
  </si>
  <si>
    <t>OB_FF898928478C95BFFF616A7EBC2FD85D</t>
  </si>
  <si>
    <t>CALCA</t>
  </si>
  <si>
    <t>CALLAP</t>
  </si>
  <si>
    <t>Calap</t>
  </si>
  <si>
    <t>Šņibītis</t>
  </si>
  <si>
    <t>Calidris</t>
  </si>
  <si>
    <t>alba</t>
  </si>
  <si>
    <t>Gaišais šņibītis</t>
  </si>
  <si>
    <t>Šņibītis gaišais</t>
  </si>
  <si>
    <t>Calidris alba</t>
  </si>
  <si>
    <t>VU° D</t>
  </si>
  <si>
    <t>A144</t>
  </si>
  <si>
    <t>OB_FE4BF105DB9BB594CB0562C201A62C5B</t>
  </si>
  <si>
    <t>CALLBA</t>
  </si>
  <si>
    <t>Caalb</t>
  </si>
  <si>
    <t>šinca</t>
  </si>
  <si>
    <t>schinzii</t>
  </si>
  <si>
    <t>Šinca šņibītis</t>
  </si>
  <si>
    <t>Šņibītis šinca</t>
  </si>
  <si>
    <t>Calidris alpina schinzii</t>
  </si>
  <si>
    <t>A149</t>
  </si>
  <si>
    <t>A466</t>
  </si>
  <si>
    <t>OB_E1F2B23FCB5F776E21B427568211D2E4</t>
  </si>
  <si>
    <t>PU074</t>
  </si>
  <si>
    <t>CALINA</t>
  </si>
  <si>
    <t>Caalp</t>
  </si>
  <si>
    <t>2.72.</t>
  </si>
  <si>
    <t>Parastais šņibītis</t>
  </si>
  <si>
    <t>Šņibītis parastais</t>
  </si>
  <si>
    <t>Calidris alpina</t>
  </si>
  <si>
    <t>canutus</t>
  </si>
  <si>
    <t>Lielais šņibītis</t>
  </si>
  <si>
    <t>Šņibītis lielais</t>
  </si>
  <si>
    <t>Calidris canutus</t>
  </si>
  <si>
    <t>A143</t>
  </si>
  <si>
    <t>OB_4A92AAE422556272F0E3E404196081B0</t>
  </si>
  <si>
    <t>CALCAN</t>
  </si>
  <si>
    <t>Calca</t>
  </si>
  <si>
    <t>Dūņšņibītis</t>
  </si>
  <si>
    <t>falcinellus</t>
  </si>
  <si>
    <t>Calidris falcinellus</t>
  </si>
  <si>
    <t>A860</t>
  </si>
  <si>
    <t>OB_1C09C1C252972655C29EA77EDBFEF0F6</t>
  </si>
  <si>
    <t>FAL</t>
  </si>
  <si>
    <t>CALFAL</t>
  </si>
  <si>
    <t>Līkšņibītis</t>
  </si>
  <si>
    <t>Calidris ferruginea</t>
  </si>
  <si>
    <t>A147</t>
  </si>
  <si>
    <t>OB_06B48D79C6AAE0F99023776C5BD3921E</t>
  </si>
  <si>
    <t>CALFER</t>
  </si>
  <si>
    <t>Cafer</t>
  </si>
  <si>
    <t>jūras</t>
  </si>
  <si>
    <t>Jūras šņibītis</t>
  </si>
  <si>
    <t>Šņibītis jūras</t>
  </si>
  <si>
    <t>Calidris maritima</t>
  </si>
  <si>
    <t>A148</t>
  </si>
  <si>
    <t>OB_A7EF16D76FB7052F658F7825C31820C6</t>
  </si>
  <si>
    <t>CALMAR</t>
  </si>
  <si>
    <t>Camar</t>
  </si>
  <si>
    <t>tundras</t>
  </si>
  <si>
    <t>melanotos</t>
  </si>
  <si>
    <t>Tundras šņibītis</t>
  </si>
  <si>
    <t>Šņibītis tundras</t>
  </si>
  <si>
    <t>Calidris melanotos</t>
  </si>
  <si>
    <t>OB_E670D2A0FA7338AF3352B8E69CBE081E</t>
  </si>
  <si>
    <t>CALMEL</t>
  </si>
  <si>
    <t>Trulītis</t>
  </si>
  <si>
    <t>minuta</t>
  </si>
  <si>
    <t>Calidris minuta</t>
  </si>
  <si>
    <t>A145</t>
  </si>
  <si>
    <t>OB_33412CCBA19AA7A6BE966197E1BF179C</t>
  </si>
  <si>
    <t>CALUTA</t>
  </si>
  <si>
    <t>Camin</t>
  </si>
  <si>
    <t>temminka</t>
  </si>
  <si>
    <t>temminckii</t>
  </si>
  <si>
    <t>Temminka šņibītis</t>
  </si>
  <si>
    <t>Šņibītis temminka</t>
  </si>
  <si>
    <t>Calidris temminckii</t>
  </si>
  <si>
    <t>A146</t>
  </si>
  <si>
    <t>OB_B73CA522EA04BCE5A20309A5BF19ADCA</t>
  </si>
  <si>
    <t>CALTEM</t>
  </si>
  <si>
    <t>Catem</t>
  </si>
  <si>
    <t>Vakarlēpis</t>
  </si>
  <si>
    <t>Caprimulgus</t>
  </si>
  <si>
    <t>europaeus</t>
  </si>
  <si>
    <t>Caprimulgus europaeus</t>
  </si>
  <si>
    <t>A224</t>
  </si>
  <si>
    <t>OB_FFE9B659A86FE7EDF0C7E234B9C08AFF</t>
  </si>
  <si>
    <t>PU012</t>
  </si>
  <si>
    <t>CAPRI</t>
  </si>
  <si>
    <t>EUR</t>
  </si>
  <si>
    <t>CAPEUR</t>
  </si>
  <si>
    <t>Caeur</t>
  </si>
  <si>
    <t>2.82.</t>
  </si>
  <si>
    <t>Kaņepītis</t>
  </si>
  <si>
    <t>Carduelis</t>
  </si>
  <si>
    <t>cannabina</t>
  </si>
  <si>
    <t>Carduelis cannabina</t>
  </si>
  <si>
    <t>Linaria cannabina</t>
  </si>
  <si>
    <t>A366</t>
  </si>
  <si>
    <t>A476</t>
  </si>
  <si>
    <t>OB_6ED81C8A445967A020F2721141980719</t>
  </si>
  <si>
    <t>CARDU</t>
  </si>
  <si>
    <t>CARINA</t>
  </si>
  <si>
    <t>Accan</t>
  </si>
  <si>
    <t>Dadzītis</t>
  </si>
  <si>
    <t>carduelis</t>
  </si>
  <si>
    <t>Carduelis carduelis</t>
  </si>
  <si>
    <t>A364</t>
  </si>
  <si>
    <t>OB_5E7E5583D3DC59EDC67109AE70C7E0CF</t>
  </si>
  <si>
    <t>CARLIS</t>
  </si>
  <si>
    <t>Cacar</t>
  </si>
  <si>
    <t>kalnu</t>
  </si>
  <si>
    <t>flavirostris</t>
  </si>
  <si>
    <t>Kalnu ķeģis</t>
  </si>
  <si>
    <t>Ķeģis kalnu</t>
  </si>
  <si>
    <t>Carduelis flavirostris</t>
  </si>
  <si>
    <t>A367</t>
  </si>
  <si>
    <t>A477</t>
  </si>
  <si>
    <t>Linaria flavirostris</t>
  </si>
  <si>
    <t>OB_97C6F4891F8A39D01455C773328D4403</t>
  </si>
  <si>
    <t>CARVIR</t>
  </si>
  <si>
    <t>Caris</t>
  </si>
  <si>
    <t>Svilpis</t>
  </si>
  <si>
    <t>Carpodacus</t>
  </si>
  <si>
    <t>erythrinus</t>
  </si>
  <si>
    <t>Mazais svilpis</t>
  </si>
  <si>
    <t>Svilpis mazais</t>
  </si>
  <si>
    <t>Carpodacus erythrinus</t>
  </si>
  <si>
    <t>A371</t>
  </si>
  <si>
    <t>OB_0080E58514118C58203275FBF696A737</t>
  </si>
  <si>
    <t>CARPO</t>
  </si>
  <si>
    <t>CARERY</t>
  </si>
  <si>
    <t>Caery</t>
  </si>
  <si>
    <t>Bezdelīga</t>
  </si>
  <si>
    <t>daurijas</t>
  </si>
  <si>
    <t>Cecropis</t>
  </si>
  <si>
    <t>daurica</t>
  </si>
  <si>
    <t>Daurijas bezdelīga</t>
  </si>
  <si>
    <t>Bezdelīga daurijas</t>
  </si>
  <si>
    <t>Cecropis daurica</t>
  </si>
  <si>
    <t>A479</t>
  </si>
  <si>
    <t>OB_3DD167804022AB94A62FA33259CC366A</t>
  </si>
  <si>
    <t>CECRO</t>
  </si>
  <si>
    <t>DAU</t>
  </si>
  <si>
    <t>CECDAU</t>
  </si>
  <si>
    <t>Cepphus</t>
  </si>
  <si>
    <t>grylle</t>
  </si>
  <si>
    <t>Melnais alks</t>
  </si>
  <si>
    <t>Cepphus grylle</t>
  </si>
  <si>
    <t>A202</t>
  </si>
  <si>
    <t>OB_6B1F0D9A4C13A4A491AAE05CEDB39B01</t>
  </si>
  <si>
    <t>GRY</t>
  </si>
  <si>
    <t>CEPGRY</t>
  </si>
  <si>
    <t>Cegry</t>
  </si>
  <si>
    <t>Mizložņa</t>
  </si>
  <si>
    <t>īspirkstu</t>
  </si>
  <si>
    <t>Certhia</t>
  </si>
  <si>
    <t>Īspirkstu mizložņa</t>
  </si>
  <si>
    <t>Mizložņa īspirkstu</t>
  </si>
  <si>
    <t>Certhia brachydactyla</t>
  </si>
  <si>
    <t>A335</t>
  </si>
  <si>
    <t>OB_310DD6A51E39B13D596A19BE658B1650</t>
  </si>
  <si>
    <t>CERTH</t>
  </si>
  <si>
    <t>CERBRA</t>
  </si>
  <si>
    <t>familiaris</t>
  </si>
  <si>
    <t>Certhia familiaris</t>
  </si>
  <si>
    <t>A334</t>
  </si>
  <si>
    <t>OB_A31897EB2A63951D9E7465F519A316D6</t>
  </si>
  <si>
    <t>FAM</t>
  </si>
  <si>
    <t>CERFAM</t>
  </si>
  <si>
    <t>Cefam</t>
  </si>
  <si>
    <t>Tārtiņš</t>
  </si>
  <si>
    <t xml:space="preserve">jūras </t>
  </si>
  <si>
    <t xml:space="preserve">Charadrius </t>
  </si>
  <si>
    <t>alexandrinus</t>
  </si>
  <si>
    <t>Jūras tārtiņš</t>
  </si>
  <si>
    <t>Tārtiņš jūras</t>
  </si>
  <si>
    <t>Charadrius alexandrinus</t>
  </si>
  <si>
    <t>A138</t>
  </si>
  <si>
    <t>OB_AF1F23103AAED5AC7FC7461BC90DF3BF</t>
  </si>
  <si>
    <t>ALE</t>
  </si>
  <si>
    <t>CHAALE</t>
  </si>
  <si>
    <t>Chale</t>
  </si>
  <si>
    <t>Charadrius</t>
  </si>
  <si>
    <t>dubius</t>
  </si>
  <si>
    <t>Upes tārtiņš</t>
  </si>
  <si>
    <t>Tārtiņš upes</t>
  </si>
  <si>
    <t>Charadrius dubius</t>
  </si>
  <si>
    <t>A136</t>
  </si>
  <si>
    <t>OB_177779E229DB11FA43269A66108A98F7</t>
  </si>
  <si>
    <t>CHADUB</t>
  </si>
  <si>
    <t>Chdub</t>
  </si>
  <si>
    <t>hiaticula</t>
  </si>
  <si>
    <t>Smilšu tārtiņš</t>
  </si>
  <si>
    <t>Tārtiņš smilšu</t>
  </si>
  <si>
    <t>Charadrius hiaticula</t>
  </si>
  <si>
    <t>EN° C2a(i)(ii); D</t>
  </si>
  <si>
    <t>A137</t>
  </si>
  <si>
    <t>OB_F76083149294A40B0F571442D89ECD4F</t>
  </si>
  <si>
    <t>PU075</t>
  </si>
  <si>
    <t>HIA</t>
  </si>
  <si>
    <t>CHAHIA</t>
  </si>
  <si>
    <t>Chhia</t>
  </si>
  <si>
    <t>2.74.</t>
  </si>
  <si>
    <t>tuksneša</t>
  </si>
  <si>
    <t>leschenaultii</t>
  </si>
  <si>
    <t>Tuksneša tārtiņš</t>
  </si>
  <si>
    <t>Tārtiņš tuksneša</t>
  </si>
  <si>
    <t>Charadrius leschenaultii</t>
  </si>
  <si>
    <t>A516</t>
  </si>
  <si>
    <t>OB_D92E525BFBBD6B2232198F9234DD256F</t>
  </si>
  <si>
    <t>CHALES</t>
  </si>
  <si>
    <t xml:space="preserve">morinella </t>
  </si>
  <si>
    <t>morinellus</t>
  </si>
  <si>
    <t>Morinella tārtiņš</t>
  </si>
  <si>
    <t>Tārtiņš morinella</t>
  </si>
  <si>
    <t>Charadrius morinellus</t>
  </si>
  <si>
    <t>Eudromias morinellus</t>
  </si>
  <si>
    <t>A139</t>
  </si>
  <si>
    <t>A727</t>
  </si>
  <si>
    <t>Charadrius morinellus (Eudromias morinellus)</t>
  </si>
  <si>
    <t>OB_B625CB72259101608D9BC1078AD6C566</t>
  </si>
  <si>
    <t>CHAMOR</t>
  </si>
  <si>
    <t>Chmor</t>
  </si>
  <si>
    <t>Sīga</t>
  </si>
  <si>
    <t xml:space="preserve">apkakles </t>
  </si>
  <si>
    <t xml:space="preserve">Chlamydotis </t>
  </si>
  <si>
    <t>Apkakles sīga</t>
  </si>
  <si>
    <t>Sīga apkakles</t>
  </si>
  <si>
    <t>Chlamydotis undulata</t>
  </si>
  <si>
    <t>Chlamydotis macqueenii</t>
  </si>
  <si>
    <t>A416</t>
  </si>
  <si>
    <t>OB_108A58A3A71C0FC9D51706FF6CAA56BD</t>
  </si>
  <si>
    <t>CHLAM</t>
  </si>
  <si>
    <t>CHLMAC</t>
  </si>
  <si>
    <t>Chund</t>
  </si>
  <si>
    <t>Zīriņš</t>
  </si>
  <si>
    <t>Chlidonias</t>
  </si>
  <si>
    <t>hybrida</t>
  </si>
  <si>
    <t>Baltvaigu zīriņš</t>
  </si>
  <si>
    <t>Zīriņš baltvaigu</t>
  </si>
  <si>
    <t>Chlidonias hybrida</t>
  </si>
  <si>
    <t>EN° D</t>
  </si>
  <si>
    <t>A734</t>
  </si>
  <si>
    <t>Chlidonias hybridus</t>
  </si>
  <si>
    <t>OB_2CD19C31D775C0397E9F6F16DDA52033</t>
  </si>
  <si>
    <t>PU076</t>
  </si>
  <si>
    <t>CHLID</t>
  </si>
  <si>
    <t>HYB</t>
  </si>
  <si>
    <t>CHLHYB</t>
  </si>
  <si>
    <t>2.87.</t>
  </si>
  <si>
    <t>baltspārnu</t>
  </si>
  <si>
    <t>leucopterus</t>
  </si>
  <si>
    <t>Baltspārnu zīriņš</t>
  </si>
  <si>
    <t>Zīriņš baltspārnu</t>
  </si>
  <si>
    <t>Chlidonias leucopterus</t>
  </si>
  <si>
    <t>A198</t>
  </si>
  <si>
    <t>OB_0E92E99EEF934DCC89CC5B7660D405DA</t>
  </si>
  <si>
    <t>PU077</t>
  </si>
  <si>
    <t>CHLLEU</t>
  </si>
  <si>
    <t>Chleu</t>
  </si>
  <si>
    <t>2.86.</t>
  </si>
  <si>
    <t>niger</t>
  </si>
  <si>
    <t>Melnais zīriņš</t>
  </si>
  <si>
    <t>Zīriņš melnais</t>
  </si>
  <si>
    <t>Chlidonias niger</t>
  </si>
  <si>
    <t>A197</t>
  </si>
  <si>
    <t>OB_A062D365E1D2BC68EA406682730ECD60</t>
  </si>
  <si>
    <t>CHLNIG</t>
  </si>
  <si>
    <t>Chnig</t>
  </si>
  <si>
    <t>2.90.</t>
  </si>
  <si>
    <t>Zaļžubīte</t>
  </si>
  <si>
    <t>Chloris</t>
  </si>
  <si>
    <t>chloris</t>
  </si>
  <si>
    <t>Chloris chloris</t>
  </si>
  <si>
    <t>NT° A2b</t>
  </si>
  <si>
    <t>A363</t>
  </si>
  <si>
    <t>OB_B79A4894699166631758E98D7A2447D4</t>
  </si>
  <si>
    <t>CHLCHL</t>
  </si>
  <si>
    <t>Stārķis</t>
  </si>
  <si>
    <t>Ciconia</t>
  </si>
  <si>
    <t>ciconia</t>
  </si>
  <si>
    <t>Baltais stārķis</t>
  </si>
  <si>
    <t>Stārķis baltais</t>
  </si>
  <si>
    <t>Ciconia ciconia</t>
  </si>
  <si>
    <t>A031</t>
  </si>
  <si>
    <t>OB_9774E9CC408D62DCE38B3384D45A2F67</t>
  </si>
  <si>
    <t>PU079</t>
  </si>
  <si>
    <t>CICON</t>
  </si>
  <si>
    <t>CIC</t>
  </si>
  <si>
    <t>CICCIC</t>
  </si>
  <si>
    <t>Cicic</t>
  </si>
  <si>
    <t>2.68.</t>
  </si>
  <si>
    <t>nigra</t>
  </si>
  <si>
    <t>Melnais stārķis</t>
  </si>
  <si>
    <t>Stārķis melnais</t>
  </si>
  <si>
    <t>Ciconia nigra</t>
  </si>
  <si>
    <t>CR C1+2a(ii)</t>
  </si>
  <si>
    <t>A030</t>
  </si>
  <si>
    <t>OB_5E70083CB2D53DD8EF7052223F2ACBFA</t>
  </si>
  <si>
    <t>PU013</t>
  </si>
  <si>
    <t>CICNIG</t>
  </si>
  <si>
    <t>Cinig</t>
  </si>
  <si>
    <t>2.69.</t>
  </si>
  <si>
    <t>Ūdensstrazds</t>
  </si>
  <si>
    <t>Cinclus</t>
  </si>
  <si>
    <t>cinclus</t>
  </si>
  <si>
    <t>Cinclus cinclus</t>
  </si>
  <si>
    <t>A264</t>
  </si>
  <si>
    <t>OB_21D96CC59913BD27484075772C013059</t>
  </si>
  <si>
    <t>PU014</t>
  </si>
  <si>
    <t>CINCL</t>
  </si>
  <si>
    <t>CINCIN</t>
  </si>
  <si>
    <t>Cicin</t>
  </si>
  <si>
    <t>2.79.</t>
  </si>
  <si>
    <t>Čūskērglis</t>
  </si>
  <si>
    <t>Circaetus</t>
  </si>
  <si>
    <t>gallicus</t>
  </si>
  <si>
    <t>Circaetus gallicus</t>
  </si>
  <si>
    <t>CR A2b; C1+2a(i)(ii); D</t>
  </si>
  <si>
    <t>A080</t>
  </si>
  <si>
    <t>OB_64BDA2157EF0D73209C083058DA017A3</t>
  </si>
  <si>
    <t>PU015</t>
  </si>
  <si>
    <t>CIRCA</t>
  </si>
  <si>
    <t>GAL</t>
  </si>
  <si>
    <t>CIRGAL</t>
  </si>
  <si>
    <t>Cigal</t>
  </si>
  <si>
    <t>2.15.</t>
  </si>
  <si>
    <t>Lija</t>
  </si>
  <si>
    <t>Circus</t>
  </si>
  <si>
    <t>aeruginosus</t>
  </si>
  <si>
    <t>Niedru lija</t>
  </si>
  <si>
    <t>Lija niedru</t>
  </si>
  <si>
    <t>Circus aeruginosus</t>
  </si>
  <si>
    <t>VU A4b</t>
  </si>
  <si>
    <t>A081</t>
  </si>
  <si>
    <t>OB_B56A60F1CEDDDDD624839A7C22791B29</t>
  </si>
  <si>
    <t>PU016</t>
  </si>
  <si>
    <t>CIRCU</t>
  </si>
  <si>
    <t>AER</t>
  </si>
  <si>
    <t>CIRAER</t>
  </si>
  <si>
    <t>Ciaer</t>
  </si>
  <si>
    <t>2.54.</t>
  </si>
  <si>
    <t>cyaneus</t>
  </si>
  <si>
    <t>Lauku lija</t>
  </si>
  <si>
    <t>Lija lauku</t>
  </si>
  <si>
    <t>Circus cyaneus</t>
  </si>
  <si>
    <t>A082</t>
  </si>
  <si>
    <t>OB_5442BF72ABF22E1F0FE4AD465B8D624C</t>
  </si>
  <si>
    <t>PU080</t>
  </si>
  <si>
    <t>CIRCYA</t>
  </si>
  <si>
    <t>Cicya</t>
  </si>
  <si>
    <t>2.53.</t>
  </si>
  <si>
    <t xml:space="preserve">stepes </t>
  </si>
  <si>
    <t xml:space="preserve">Circus </t>
  </si>
  <si>
    <t>macrourus</t>
  </si>
  <si>
    <t>Stepes lija</t>
  </si>
  <si>
    <t>Lija stepes</t>
  </si>
  <si>
    <t>Circus macrourus</t>
  </si>
  <si>
    <t>A083</t>
  </si>
  <si>
    <t>OB_DB9325C6854F04E5E93982DA48630591</t>
  </si>
  <si>
    <t>CIRMAC</t>
  </si>
  <si>
    <t>pygargus</t>
  </si>
  <si>
    <t>Pļavu lija</t>
  </si>
  <si>
    <t>Lija pļavu</t>
  </si>
  <si>
    <t>Circus pygargus</t>
  </si>
  <si>
    <t>A084</t>
  </si>
  <si>
    <t>OB_7F5E79E19719DDE657B2D4C31E0775F3</t>
  </si>
  <si>
    <t>PU081</t>
  </si>
  <si>
    <t>CIRPYG</t>
  </si>
  <si>
    <t>Cipyg</t>
  </si>
  <si>
    <t>2.55.</t>
  </si>
  <si>
    <t>Kākaulis</t>
  </si>
  <si>
    <t xml:space="preserve">Clangula </t>
  </si>
  <si>
    <t>hyemalis</t>
  </si>
  <si>
    <t xml:space="preserve">Kākaulis </t>
  </si>
  <si>
    <t>Clangula hyemalis</t>
  </si>
  <si>
    <t>A064</t>
  </si>
  <si>
    <t>OB_AFFCB7C6911DD75ABAFBCAC00265E37B</t>
  </si>
  <si>
    <t>CLANG</t>
  </si>
  <si>
    <t>HYE</t>
  </si>
  <si>
    <t>CLAHYE</t>
  </si>
  <si>
    <t>Clhye</t>
  </si>
  <si>
    <t>Dižknābis</t>
  </si>
  <si>
    <t>Coccothraustes</t>
  </si>
  <si>
    <t>coccothraustes</t>
  </si>
  <si>
    <t>Coccothraustes coccothraustes</t>
  </si>
  <si>
    <t>A373</t>
  </si>
  <si>
    <t>OB_60CA4501AFC07D57F0AA86F9619AC661</t>
  </si>
  <si>
    <t>COCCO</t>
  </si>
  <si>
    <t>COC</t>
  </si>
  <si>
    <t>COCCOC</t>
  </si>
  <si>
    <t>Cococ</t>
  </si>
  <si>
    <t>Balodis</t>
  </si>
  <si>
    <t xml:space="preserve">mājas </t>
  </si>
  <si>
    <t xml:space="preserve">Columba </t>
  </si>
  <si>
    <t>livia</t>
  </si>
  <si>
    <t>Mājas balodis</t>
  </si>
  <si>
    <t>Balodis mājas</t>
  </si>
  <si>
    <t>Columba livia</t>
  </si>
  <si>
    <t>A206</t>
  </si>
  <si>
    <t>OB_00815E502D79236A0EC4EDBD0C006C51</t>
  </si>
  <si>
    <t>LIV</t>
  </si>
  <si>
    <t>COLLIV</t>
  </si>
  <si>
    <t>Columba</t>
  </si>
  <si>
    <t>oenas</t>
  </si>
  <si>
    <t>Meža balodis</t>
  </si>
  <si>
    <t>Balodis meža</t>
  </si>
  <si>
    <t>Columba oenas</t>
  </si>
  <si>
    <t>A207</t>
  </si>
  <si>
    <t>OB_3A3C320D03A83287C7CE2159024B5245</t>
  </si>
  <si>
    <t>PU017</t>
  </si>
  <si>
    <t>OEN</t>
  </si>
  <si>
    <t>COLOEN</t>
  </si>
  <si>
    <t>Cooen</t>
  </si>
  <si>
    <t>2.4.</t>
  </si>
  <si>
    <t xml:space="preserve">lauku </t>
  </si>
  <si>
    <t>palumbus</t>
  </si>
  <si>
    <t>Lauku balodis</t>
  </si>
  <si>
    <t>Balodis lauku</t>
  </si>
  <si>
    <t>Columba palumbus</t>
  </si>
  <si>
    <t>A208</t>
  </si>
  <si>
    <t>OB_CEEB502727D6C738194A1FF15B237945</t>
  </si>
  <si>
    <t>COLPAL</t>
  </si>
  <si>
    <t>Copal</t>
  </si>
  <si>
    <t>Zaļvārna</t>
  </si>
  <si>
    <t>Coracias</t>
  </si>
  <si>
    <t>Coracias garrulus</t>
  </si>
  <si>
    <t>zaļā vārna</t>
  </si>
  <si>
    <t>A231</t>
  </si>
  <si>
    <t>OB_0DD87E4CEFDD21514707F24129E057F5</t>
  </si>
  <si>
    <t>PU018</t>
  </si>
  <si>
    <t>CORAC</t>
  </si>
  <si>
    <t>CORGAR</t>
  </si>
  <si>
    <t>Cogar</t>
  </si>
  <si>
    <t>2.84.</t>
  </si>
  <si>
    <t>Krauklis</t>
  </si>
  <si>
    <t>Corvus</t>
  </si>
  <si>
    <t>corax</t>
  </si>
  <si>
    <t>Corvus corax</t>
  </si>
  <si>
    <t>A350</t>
  </si>
  <si>
    <t>OB_917E51FE481BC2BBE8558833AF40A521</t>
  </si>
  <si>
    <t>CORVU</t>
  </si>
  <si>
    <t>CORAX</t>
  </si>
  <si>
    <t>CORRAX</t>
  </si>
  <si>
    <t>Corax</t>
  </si>
  <si>
    <t>Vārna</t>
  </si>
  <si>
    <t xml:space="preserve">Corvus </t>
  </si>
  <si>
    <t>corone</t>
  </si>
  <si>
    <t>Pelēkā vārna</t>
  </si>
  <si>
    <t>Vārna pelēkā</t>
  </si>
  <si>
    <t>Corvus corone</t>
  </si>
  <si>
    <t>Corvus cornix</t>
  </si>
  <si>
    <t>A349</t>
  </si>
  <si>
    <t>OB_4C881CCAC704603D21C91D42EFB9C4DE</t>
  </si>
  <si>
    <t>CORNIX</t>
  </si>
  <si>
    <t>CORONE</t>
  </si>
  <si>
    <t>corone corone</t>
  </si>
  <si>
    <t>Melnā vārna</t>
  </si>
  <si>
    <t>Vārna melnā</t>
  </si>
  <si>
    <t>Corvus corone corone</t>
  </si>
  <si>
    <t>A743</t>
  </si>
  <si>
    <t>OB_657C3053B8F12D8E42D9AEF0340D293E</t>
  </si>
  <si>
    <t>Krauķis</t>
  </si>
  <si>
    <t>frugilegus</t>
  </si>
  <si>
    <t>Corvus frugilegus</t>
  </si>
  <si>
    <t>A348</t>
  </si>
  <si>
    <t>OB_3DF27EA3D0AB1E45F4A14AB163163F6E</t>
  </si>
  <si>
    <t>CORFRU</t>
  </si>
  <si>
    <t>Cofru</t>
  </si>
  <si>
    <t>Kovārnis</t>
  </si>
  <si>
    <t>monedula</t>
  </si>
  <si>
    <t>Corvus monedula</t>
  </si>
  <si>
    <t>A347</t>
  </si>
  <si>
    <t>OB_21FE8912E089621B55022C072CA87C56</t>
  </si>
  <si>
    <t>CORMON</t>
  </si>
  <si>
    <t>Comon</t>
  </si>
  <si>
    <t>Paipala</t>
  </si>
  <si>
    <t>Coturnix</t>
  </si>
  <si>
    <t>coturnix</t>
  </si>
  <si>
    <t>Coturnix coturnix</t>
  </si>
  <si>
    <t>VU A2b; C1+2a(ii)</t>
  </si>
  <si>
    <t>A113</t>
  </si>
  <si>
    <t>OB_427F820C9408828791168CB01FC5AEE4</t>
  </si>
  <si>
    <t>PU019</t>
  </si>
  <si>
    <t>COTUR</t>
  </si>
  <si>
    <t>COT</t>
  </si>
  <si>
    <t>COTCOT</t>
  </si>
  <si>
    <t>Cocot</t>
  </si>
  <si>
    <t>2.59.</t>
  </si>
  <si>
    <t>Grieze</t>
  </si>
  <si>
    <t>Crex</t>
  </si>
  <si>
    <t>crex</t>
  </si>
  <si>
    <t>Crex crex</t>
  </si>
  <si>
    <t>VU A2b</t>
  </si>
  <si>
    <t>A122</t>
  </si>
  <si>
    <t>OB_5F14BFD1083D5C03CF3DD3EF8740175D</t>
  </si>
  <si>
    <t>PU020</t>
  </si>
  <si>
    <t>CREX</t>
  </si>
  <si>
    <t>CRECRE</t>
  </si>
  <si>
    <t>Crcre</t>
  </si>
  <si>
    <t>2.36.</t>
  </si>
  <si>
    <t>Dzeguze</t>
  </si>
  <si>
    <t>Cuculus</t>
  </si>
  <si>
    <t>canorus</t>
  </si>
  <si>
    <t>Cuculus canorus</t>
  </si>
  <si>
    <t>A212</t>
  </si>
  <si>
    <t>OB_2F509362527CA842CC7F3989EFC36445</t>
  </si>
  <si>
    <t>CUCCAN</t>
  </si>
  <si>
    <t>Cucan</t>
  </si>
  <si>
    <t>Zilzīlīte</t>
  </si>
  <si>
    <t>Cyanistes</t>
  </si>
  <si>
    <t>caeruleus</t>
  </si>
  <si>
    <t>Cyanistes caeruleus</t>
  </si>
  <si>
    <t>A483</t>
  </si>
  <si>
    <t>OB_DD7EFBE525AE7A9893BE75C6E8D690FA</t>
  </si>
  <si>
    <t>CYANI</t>
  </si>
  <si>
    <t>CYACAE</t>
  </si>
  <si>
    <t>Zīlīte</t>
  </si>
  <si>
    <t>gaišzilā</t>
  </si>
  <si>
    <t>cyanus</t>
  </si>
  <si>
    <t>Gaišzilā zīlīte</t>
  </si>
  <si>
    <t>Zīlīte gaišzilā</t>
  </si>
  <si>
    <t>Cyanistes cyanus</t>
  </si>
  <si>
    <t>OB_EDDCA7DBF828215C1C92D5D2D18ECC18</t>
  </si>
  <si>
    <t>CYANUS</t>
  </si>
  <si>
    <t>Gulbis</t>
  </si>
  <si>
    <t>Cygnus</t>
  </si>
  <si>
    <t>columbianus</t>
  </si>
  <si>
    <t>Mazais gulbis</t>
  </si>
  <si>
    <t>Gulbis mazais</t>
  </si>
  <si>
    <t>Cygnus columbianus</t>
  </si>
  <si>
    <t>Cygnus columbianus bewickii</t>
  </si>
  <si>
    <t>A037</t>
  </si>
  <si>
    <t>Cygnus bewickii (Cygnus columbianus bewickii)</t>
  </si>
  <si>
    <t>OB_B39D31B62F607A647365CC07F79B218E</t>
  </si>
  <si>
    <t>PU082</t>
  </si>
  <si>
    <t>CYGNU</t>
  </si>
  <si>
    <t>CYGCOL</t>
  </si>
  <si>
    <t>Cycol</t>
  </si>
  <si>
    <t>2.38.</t>
  </si>
  <si>
    <t>cygnus</t>
  </si>
  <si>
    <t>Ziemeļu gulbis</t>
  </si>
  <si>
    <t>Gulbis ziemeļu</t>
  </si>
  <si>
    <t>Cygnus cygnus</t>
  </si>
  <si>
    <t>A038</t>
  </si>
  <si>
    <t>OB_38903D60190116A1B8DC0CD26F23B761</t>
  </si>
  <si>
    <t>PU021</t>
  </si>
  <si>
    <t>CYGCYG</t>
  </si>
  <si>
    <t>Cycyg</t>
  </si>
  <si>
    <t>2.39.</t>
  </si>
  <si>
    <t>paugurknābja</t>
  </si>
  <si>
    <t>olor</t>
  </si>
  <si>
    <t>Paugurknābja gulbis</t>
  </si>
  <si>
    <t>Gulbis paugurknābja</t>
  </si>
  <si>
    <t>Cygnus olor</t>
  </si>
  <si>
    <t>VU A2b; C1</t>
  </si>
  <si>
    <t>A036</t>
  </si>
  <si>
    <t>OB_688A4FB19D90580BD3CEFCCE56213FBA</t>
  </si>
  <si>
    <t>OLO</t>
  </si>
  <si>
    <t>CYGOLO</t>
  </si>
  <si>
    <t>Cyolo</t>
  </si>
  <si>
    <t>Čurkste</t>
  </si>
  <si>
    <t>Delichon</t>
  </si>
  <si>
    <t>urbicum</t>
  </si>
  <si>
    <t>Mājas čurkste</t>
  </si>
  <si>
    <t>Čurkste mājas</t>
  </si>
  <si>
    <t>Delichon urbicum</t>
  </si>
  <si>
    <t>A738</t>
  </si>
  <si>
    <t>OB_99F98CB038393930EA83DF5DE9BE5990</t>
  </si>
  <si>
    <t>DELIC</t>
  </si>
  <si>
    <t>URB</t>
  </si>
  <si>
    <t>DELURB</t>
  </si>
  <si>
    <t>Dzenis</t>
  </si>
  <si>
    <t>dižraibais</t>
  </si>
  <si>
    <t>Dendrocopos</t>
  </si>
  <si>
    <t>Dižraibais dzenis</t>
  </si>
  <si>
    <t>Dzenis dižraibais</t>
  </si>
  <si>
    <t>Dendrocopos major</t>
  </si>
  <si>
    <t>A237</t>
  </si>
  <si>
    <t>OB_7291705BEC342FEB39F7B746E41475A9</t>
  </si>
  <si>
    <t>DENMAJ</t>
  </si>
  <si>
    <t>Demaj</t>
  </si>
  <si>
    <t>Mazais dzenis</t>
  </si>
  <si>
    <t>Dzenis mazais</t>
  </si>
  <si>
    <t>Dendrocopos minor</t>
  </si>
  <si>
    <t>Dryobates minor</t>
  </si>
  <si>
    <t>A240</t>
  </si>
  <si>
    <t>A869</t>
  </si>
  <si>
    <t>OB_008580DF6FB7BE716AB3149DFB27BE20</t>
  </si>
  <si>
    <t>DENMIN</t>
  </si>
  <si>
    <t>Demin</t>
  </si>
  <si>
    <t>Dzilna</t>
  </si>
  <si>
    <t>Dryocopus</t>
  </si>
  <si>
    <t>martius</t>
  </si>
  <si>
    <t>Melnā dzilna</t>
  </si>
  <si>
    <t>Dzilna melnā</t>
  </si>
  <si>
    <t>Dryocopus martius</t>
  </si>
  <si>
    <t>A236</t>
  </si>
  <si>
    <t>OB_941A02E0D3E72907DFB9C184A14FBBF5</t>
  </si>
  <si>
    <t>PU024</t>
  </si>
  <si>
    <t>DRYOC</t>
  </si>
  <si>
    <t>DRYMAR</t>
  </si>
  <si>
    <t>Drmar</t>
  </si>
  <si>
    <t>2.25.</t>
  </si>
  <si>
    <t xml:space="preserve">baltais </t>
  </si>
  <si>
    <t xml:space="preserve">Egretta </t>
  </si>
  <si>
    <t>Baltais gārnis</t>
  </si>
  <si>
    <t>Gārnis baltais</t>
  </si>
  <si>
    <t>Egretta alba</t>
  </si>
  <si>
    <t>Ardea alba</t>
  </si>
  <si>
    <t>Ardea alba Lielais gārnis</t>
  </si>
  <si>
    <t>A027</t>
  </si>
  <si>
    <t>A773</t>
  </si>
  <si>
    <t>Egretta alba (Ardea alba)</t>
  </si>
  <si>
    <t>OB_527BDDACFE128DD4C2CBFA795E469A80</t>
  </si>
  <si>
    <t>EGRET</t>
  </si>
  <si>
    <t>ARDALB</t>
  </si>
  <si>
    <t>Egalb</t>
  </si>
  <si>
    <t xml:space="preserve">mazais baltais </t>
  </si>
  <si>
    <t>garzetta</t>
  </si>
  <si>
    <t>Mazais Baltais gārnis</t>
  </si>
  <si>
    <t>Gārnis mazais baltais</t>
  </si>
  <si>
    <t>Egretta garzetta</t>
  </si>
  <si>
    <t>Zīda gārnis</t>
  </si>
  <si>
    <t>A026</t>
  </si>
  <si>
    <t>OB_71149D431DC5AD77F6194373A0C3D722</t>
  </si>
  <si>
    <t>EGRGAR</t>
  </si>
  <si>
    <t>Eggar</t>
  </si>
  <si>
    <t>Emberiza</t>
  </si>
  <si>
    <t>aureola</t>
  </si>
  <si>
    <t>Birztalu stērste</t>
  </si>
  <si>
    <t>Stērste birztalu</t>
  </si>
  <si>
    <t>Emberiza aureola</t>
  </si>
  <si>
    <t>A540</t>
  </si>
  <si>
    <t>OB_083DD982D20EDFCF5FA5D4D0037A71F0</t>
  </si>
  <si>
    <t>EMBER</t>
  </si>
  <si>
    <t>EMBAUR</t>
  </si>
  <si>
    <t>Emaur</t>
  </si>
  <si>
    <t>calandra</t>
  </si>
  <si>
    <t>Lielā stērste</t>
  </si>
  <si>
    <t>Stērste lielā</t>
  </si>
  <si>
    <t>Emberiza calandra</t>
  </si>
  <si>
    <t>A383</t>
  </si>
  <si>
    <t>OB_65C75A160773E6037D4546FCE2B1A792</t>
  </si>
  <si>
    <t>PU025</t>
  </si>
  <si>
    <t>EMBCAL</t>
  </si>
  <si>
    <t>2.71.</t>
  </si>
  <si>
    <t>citrinella</t>
  </si>
  <si>
    <t>Dzeltenā stērste</t>
  </si>
  <si>
    <t>Stērste dzeltenā</t>
  </si>
  <si>
    <t>Emberiza citrinella</t>
  </si>
  <si>
    <t>A376</t>
  </si>
  <si>
    <t>OB_452139F5D14046716B797E937F008A1A</t>
  </si>
  <si>
    <t>CIT</t>
  </si>
  <si>
    <t>EMBCIT</t>
  </si>
  <si>
    <t>Emcit</t>
  </si>
  <si>
    <t>hortulana</t>
  </si>
  <si>
    <t>Dārza stērste</t>
  </si>
  <si>
    <t>Stērste dārza</t>
  </si>
  <si>
    <t>Emberiza hortulana</t>
  </si>
  <si>
    <t>A379</t>
  </si>
  <si>
    <t>OB_BF4617B6E538F0EE0BA85070CB596640</t>
  </si>
  <si>
    <t>PU026</t>
  </si>
  <si>
    <t>EMBHOR</t>
  </si>
  <si>
    <t>Emhor</t>
  </si>
  <si>
    <t>2.70.</t>
  </si>
  <si>
    <t>leucocephalos</t>
  </si>
  <si>
    <t>Priežu stērste</t>
  </si>
  <si>
    <t>Stērste priežu</t>
  </si>
  <si>
    <t>Emberiza leucocephalos</t>
  </si>
  <si>
    <t>A541</t>
  </si>
  <si>
    <t>OB_015C4310AFBA3DAE252289D372AF362A</t>
  </si>
  <si>
    <t>EMBLEU</t>
  </si>
  <si>
    <t>melanocephala</t>
  </si>
  <si>
    <t>Melngalvas stērste</t>
  </si>
  <si>
    <t>Stērste melngalvas</t>
  </si>
  <si>
    <t>Emberiza melanocephala</t>
  </si>
  <si>
    <t>A382</t>
  </si>
  <si>
    <t>OB_E6BF15C43E6922F266249EC6146D67F3</t>
  </si>
  <si>
    <t>EMBMEL</t>
  </si>
  <si>
    <t>Emmel</t>
  </si>
  <si>
    <t>pusilla</t>
  </si>
  <si>
    <t>Mazā stērste</t>
  </si>
  <si>
    <t>Stērste mazā</t>
  </si>
  <si>
    <t>Emberiza pusilla</t>
  </si>
  <si>
    <t>A380</t>
  </si>
  <si>
    <t>OB_3F6C43F5BF8BC6CAF79DCD3E098A0E71</t>
  </si>
  <si>
    <t>EMBLLA</t>
  </si>
  <si>
    <t>Empus</t>
  </si>
  <si>
    <t>Meža stērste</t>
  </si>
  <si>
    <t>Stērste meža</t>
  </si>
  <si>
    <t>Emberiza rustica</t>
  </si>
  <si>
    <t>A542</t>
  </si>
  <si>
    <t>OB_A0B9FC34C58D6B77BE9F0498E1D4D55E</t>
  </si>
  <si>
    <t>EMBICA</t>
  </si>
  <si>
    <t>Emrus</t>
  </si>
  <si>
    <t>schoeniclus</t>
  </si>
  <si>
    <t>Niedru stērste</t>
  </si>
  <si>
    <t>Stērste niedru</t>
  </si>
  <si>
    <t>Emberiza schoeniclus</t>
  </si>
  <si>
    <t>A381</t>
  </si>
  <si>
    <t>OB_52354C8C1A21FE33EC506E6A49347E6B</t>
  </si>
  <si>
    <t>EMBSCH</t>
  </si>
  <si>
    <t>Emsch</t>
  </si>
  <si>
    <t>ausainais</t>
  </si>
  <si>
    <t>Eremophila</t>
  </si>
  <si>
    <t>Ausainais cīrulis</t>
  </si>
  <si>
    <t>Cīrulis ausainais</t>
  </si>
  <si>
    <t>Eremophila alpestris</t>
  </si>
  <si>
    <t>A248</t>
  </si>
  <si>
    <t>OB_9BE1E6FBEB72D743F58D173C8FF0FD03</t>
  </si>
  <si>
    <t>EREMO</t>
  </si>
  <si>
    <t>EREALP</t>
  </si>
  <si>
    <t>Eralp</t>
  </si>
  <si>
    <t>Sarkanrīklīte</t>
  </si>
  <si>
    <t>Erithacus</t>
  </si>
  <si>
    <t>rubecula</t>
  </si>
  <si>
    <t>Erithacus rubecula</t>
  </si>
  <si>
    <t>A269</t>
  </si>
  <si>
    <t>OB_113B6A9FECDF44B3E09357FA7F3EB65E</t>
  </si>
  <si>
    <t>ERITH</t>
  </si>
  <si>
    <t>ERIRUB</t>
  </si>
  <si>
    <t>Errub</t>
  </si>
  <si>
    <t>Piekūns</t>
  </si>
  <si>
    <t xml:space="preserve">Falco </t>
  </si>
  <si>
    <t>cherrug</t>
  </si>
  <si>
    <t>Stepes piekūns</t>
  </si>
  <si>
    <t>Piekūns stepes</t>
  </si>
  <si>
    <t>Falco cherrug</t>
  </si>
  <si>
    <t>A511</t>
  </si>
  <si>
    <t>OB_BE0ECDFE26760A7B955131B246BBF156</t>
  </si>
  <si>
    <t>FALCO</t>
  </si>
  <si>
    <t>FALCHE</t>
  </si>
  <si>
    <t>Falco</t>
  </si>
  <si>
    <t>columbarius</t>
  </si>
  <si>
    <t>Purva piekūns</t>
  </si>
  <si>
    <t>Piekūns purva</t>
  </si>
  <si>
    <t>Falco columbarius</t>
  </si>
  <si>
    <t>A098</t>
  </si>
  <si>
    <t>OB_DBF3E6C0E5E1A3BAD107DBBAFADDC1A3</t>
  </si>
  <si>
    <t>PU027</t>
  </si>
  <si>
    <t>FALCOL</t>
  </si>
  <si>
    <t>Facol</t>
  </si>
  <si>
    <t>2.62.</t>
  </si>
  <si>
    <t>peregrinus</t>
  </si>
  <si>
    <t>Lielais piekūns</t>
  </si>
  <si>
    <t>Piekūns lielais</t>
  </si>
  <si>
    <t>Falco peregrinus</t>
  </si>
  <si>
    <t>A103</t>
  </si>
  <si>
    <t>OB_C6F2BFF082EF520C464222C84335723A</t>
  </si>
  <si>
    <t>PU028</t>
  </si>
  <si>
    <t>FALPER</t>
  </si>
  <si>
    <t>Faper</t>
  </si>
  <si>
    <t>2.61.</t>
  </si>
  <si>
    <t xml:space="preserve">medību </t>
  </si>
  <si>
    <t>rusticolus</t>
  </si>
  <si>
    <t>Medību piekūns</t>
  </si>
  <si>
    <t>Piekūns medību</t>
  </si>
  <si>
    <t>Falco rusticolus</t>
  </si>
  <si>
    <t>A102</t>
  </si>
  <si>
    <t>OB_2DAE40DBAF42DD74C69A7AC47A0ED12D</t>
  </si>
  <si>
    <t>FALRUS</t>
  </si>
  <si>
    <t>Farus</t>
  </si>
  <si>
    <t>bezdelīgu</t>
  </si>
  <si>
    <t>subbuteo</t>
  </si>
  <si>
    <t>Bezdelīgu piekūns</t>
  </si>
  <si>
    <t>Piekūns bezdelīgu</t>
  </si>
  <si>
    <t>Falco subbuteo</t>
  </si>
  <si>
    <t>A099</t>
  </si>
  <si>
    <t>OB_478300AD2B7F0881A3C65946D704B9D8</t>
  </si>
  <si>
    <t>FALSUB</t>
  </si>
  <si>
    <t>Fasub</t>
  </si>
  <si>
    <t>tinnunculus</t>
  </si>
  <si>
    <t>Lauku piekūns</t>
  </si>
  <si>
    <t>Piekūns lauku</t>
  </si>
  <si>
    <t>Falco tinnunculus</t>
  </si>
  <si>
    <t>VU° C2a(i)(ii); D</t>
  </si>
  <si>
    <t>A096</t>
  </si>
  <si>
    <t>OB_9D6858141C9237F320C44C476B7680A6</t>
  </si>
  <si>
    <t>PU029</t>
  </si>
  <si>
    <t>TIN</t>
  </si>
  <si>
    <t>FALTIN</t>
  </si>
  <si>
    <t>Fatin</t>
  </si>
  <si>
    <t>2.60.</t>
  </si>
  <si>
    <t xml:space="preserve">kukaiņu </t>
  </si>
  <si>
    <t>vespertinus</t>
  </si>
  <si>
    <t>Kukaiņu piekūns</t>
  </si>
  <si>
    <t>Piekūns kukaiņu</t>
  </si>
  <si>
    <t>Falco vespertinus</t>
  </si>
  <si>
    <t>A097</t>
  </si>
  <si>
    <t>OB_87EFA4DE7E62F7029CFD0DE7B65B4D80</t>
  </si>
  <si>
    <t>FALVES</t>
  </si>
  <si>
    <t>Faves</t>
  </si>
  <si>
    <t>Mušķērājs</t>
  </si>
  <si>
    <t xml:space="preserve">baltkakla </t>
  </si>
  <si>
    <t xml:space="preserve">Ficedula </t>
  </si>
  <si>
    <t>albicollis</t>
  </si>
  <si>
    <t>Baltkakla mušķērājs</t>
  </si>
  <si>
    <t>Mušķērājs baltkakla</t>
  </si>
  <si>
    <t>Ficedula albicollis</t>
  </si>
  <si>
    <t>A321</t>
  </si>
  <si>
    <t>OB_ADC0262231004D08F427D392CB6B8B1A</t>
  </si>
  <si>
    <t>FICED</t>
  </si>
  <si>
    <t>FICALB</t>
  </si>
  <si>
    <t>Fialb</t>
  </si>
  <si>
    <t>Ficedula</t>
  </si>
  <si>
    <t>hypoleuca</t>
  </si>
  <si>
    <t>Melnais mušķērājs</t>
  </si>
  <si>
    <t>Mušķērājs melnais</t>
  </si>
  <si>
    <t>Ficedula hypoleuca</t>
  </si>
  <si>
    <t>A322</t>
  </si>
  <si>
    <t>OB_64F1168BB6D7D0EE92517AAFDC75EFEF</t>
  </si>
  <si>
    <t>FICHYP</t>
  </si>
  <si>
    <t>Fihyp</t>
  </si>
  <si>
    <t>parva</t>
  </si>
  <si>
    <t>Mazais mušķērājs</t>
  </si>
  <si>
    <t>Mušķērājs mazais</t>
  </si>
  <si>
    <t>Ficedula parva</t>
  </si>
  <si>
    <t>A320</t>
  </si>
  <si>
    <t>OB_9F6D22F16BA428AC1D2032B61B4AE3FE</t>
  </si>
  <si>
    <t>PU030</t>
  </si>
  <si>
    <t>FICRVA</t>
  </si>
  <si>
    <t>Fipar</t>
  </si>
  <si>
    <t>2.56.</t>
  </si>
  <si>
    <t>Žubīte</t>
  </si>
  <si>
    <t>Fringilla</t>
  </si>
  <si>
    <t>coelebs</t>
  </si>
  <si>
    <t>Fringilla coelebs</t>
  </si>
  <si>
    <t>A359</t>
  </si>
  <si>
    <t>OB_32B9E3DA2EE2316FC7392E10083FE8E0</t>
  </si>
  <si>
    <t>FRING</t>
  </si>
  <si>
    <t>FRICOE</t>
  </si>
  <si>
    <t>Frcoe</t>
  </si>
  <si>
    <t>ziemas</t>
  </si>
  <si>
    <t>montifringilla</t>
  </si>
  <si>
    <t>Ziemas žubīte</t>
  </si>
  <si>
    <t>Žubīte ziemas</t>
  </si>
  <si>
    <t>Fringilla montifringilla</t>
  </si>
  <si>
    <t>A360</t>
  </si>
  <si>
    <t>OB_2B5DABE1876B61B867DBB40D432477EE</t>
  </si>
  <si>
    <t>FRIMON</t>
  </si>
  <si>
    <t>Frmon</t>
  </si>
  <si>
    <t>Laucis</t>
  </si>
  <si>
    <t xml:space="preserve">Fulica </t>
  </si>
  <si>
    <t>atra</t>
  </si>
  <si>
    <t>Fulica atra</t>
  </si>
  <si>
    <t>A125</t>
  </si>
  <si>
    <t>OB_F841EE01EB683C640B18E8A8F9E09E64</t>
  </si>
  <si>
    <t>FULIC</t>
  </si>
  <si>
    <t>FULATR</t>
  </si>
  <si>
    <t>Fuatr</t>
  </si>
  <si>
    <t>cekulainais</t>
  </si>
  <si>
    <t>Galerida</t>
  </si>
  <si>
    <t>Cekulainais cīrulis</t>
  </si>
  <si>
    <t>Cīrulis cekulainais</t>
  </si>
  <si>
    <t>Galerida cristata</t>
  </si>
  <si>
    <t>A244</t>
  </si>
  <si>
    <t>OB_26669530A822CD5B88C988AECEE03C13</t>
  </si>
  <si>
    <t>PU031</t>
  </si>
  <si>
    <t>GALER</t>
  </si>
  <si>
    <t>GALCRI</t>
  </si>
  <si>
    <t>Gacri</t>
  </si>
  <si>
    <t>2.9.</t>
  </si>
  <si>
    <t>Mērkaziņa</t>
  </si>
  <si>
    <t xml:space="preserve">Gallinago </t>
  </si>
  <si>
    <t>gallinago</t>
  </si>
  <si>
    <t>Gallinago gallinago</t>
  </si>
  <si>
    <t>A153</t>
  </si>
  <si>
    <t>OB_E7B04D12E6FC25E277AFB59852A03D0D</t>
  </si>
  <si>
    <t>GALLI</t>
  </si>
  <si>
    <t>GALGAL</t>
  </si>
  <si>
    <t>Gagal</t>
  </si>
  <si>
    <t>Ķikuts</t>
  </si>
  <si>
    <t>Gallinago</t>
  </si>
  <si>
    <t>media</t>
  </si>
  <si>
    <t>Gallinago media</t>
  </si>
  <si>
    <t>A154</t>
  </si>
  <si>
    <t>OB_30590E4F93FB2C475E14D3248C082908</t>
  </si>
  <si>
    <t>PU083</t>
  </si>
  <si>
    <t>GALMED</t>
  </si>
  <si>
    <t>Gamed</t>
  </si>
  <si>
    <t>2.47.</t>
  </si>
  <si>
    <t>Ūdensvistiņa</t>
  </si>
  <si>
    <t>Gallinula</t>
  </si>
  <si>
    <t>chloropus</t>
  </si>
  <si>
    <t>Gallinula chloropus</t>
  </si>
  <si>
    <t>A123</t>
  </si>
  <si>
    <t>OB_58E07F21028CBFE7DE6C032AA0FD602B</t>
  </si>
  <si>
    <t>GALCHL</t>
  </si>
  <si>
    <t>Gachl</t>
  </si>
  <si>
    <t>Sīlis</t>
  </si>
  <si>
    <t>Garrulus</t>
  </si>
  <si>
    <t>glandarius</t>
  </si>
  <si>
    <t>Garrulus glandarius</t>
  </si>
  <si>
    <t>A342</t>
  </si>
  <si>
    <t>OB_29C2D945BD09689E75625CD735F0A1ED</t>
  </si>
  <si>
    <t>GARRU</t>
  </si>
  <si>
    <t>GARGLA</t>
  </si>
  <si>
    <t>Gagla</t>
  </si>
  <si>
    <t>Gārgale</t>
  </si>
  <si>
    <t>dzeltenknābja</t>
  </si>
  <si>
    <t>Gavia</t>
  </si>
  <si>
    <t>adamsii</t>
  </si>
  <si>
    <t>Dzeltenknābja gārgale</t>
  </si>
  <si>
    <t>Gārgale dzeltenknābja</t>
  </si>
  <si>
    <t>Gavia adamsii</t>
  </si>
  <si>
    <t>A502</t>
  </si>
  <si>
    <t>OB_079943EB8A2BD6275E2182CCA6344827</t>
  </si>
  <si>
    <t>GAVIA</t>
  </si>
  <si>
    <t>ADA</t>
  </si>
  <si>
    <t>GAVADA</t>
  </si>
  <si>
    <t>melnkakla</t>
  </si>
  <si>
    <t>Melnkakla gārgale</t>
  </si>
  <si>
    <t>Gārgale melnkakla</t>
  </si>
  <si>
    <t>Gavia arctica</t>
  </si>
  <si>
    <t>A002</t>
  </si>
  <si>
    <t>OB_A4FE0EEC319C930514DB15922851161A</t>
  </si>
  <si>
    <t>PU032</t>
  </si>
  <si>
    <t>GAVARC</t>
  </si>
  <si>
    <t>Gaarc</t>
  </si>
  <si>
    <t>2.33.</t>
  </si>
  <si>
    <t xml:space="preserve">polārā </t>
  </si>
  <si>
    <t xml:space="preserve">Gavia </t>
  </si>
  <si>
    <t>immer</t>
  </si>
  <si>
    <t>Polārā gārgale</t>
  </si>
  <si>
    <t>Gārgale polārā</t>
  </si>
  <si>
    <t>Gavia immer</t>
  </si>
  <si>
    <t>A003</t>
  </si>
  <si>
    <t>OB_CC1F32F7973A6E8A8F72CF9AA85BB221</t>
  </si>
  <si>
    <t>GAVIMM</t>
  </si>
  <si>
    <t>brūnkakla</t>
  </si>
  <si>
    <t>stellata</t>
  </si>
  <si>
    <t>Brūnkakla gārgale</t>
  </si>
  <si>
    <t>Gārgale brūnkakla</t>
  </si>
  <si>
    <t>Gavia stellata</t>
  </si>
  <si>
    <t>A001</t>
  </si>
  <si>
    <t>OB_8620FFF673BF87FB4422D2FF4BB8AB75</t>
  </si>
  <si>
    <t>PU033</t>
  </si>
  <si>
    <t>GAVSTE</t>
  </si>
  <si>
    <t>Gaste</t>
  </si>
  <si>
    <t>2.32.</t>
  </si>
  <si>
    <t>Bezdelīgtārtiņš</t>
  </si>
  <si>
    <t>melnspārnu</t>
  </si>
  <si>
    <t>Glareola</t>
  </si>
  <si>
    <t>nordmanni</t>
  </si>
  <si>
    <t>Melnspārnu bezdelīgtārtiņš</t>
  </si>
  <si>
    <t>Bezdelīgtārtiņš melnspārnu</t>
  </si>
  <si>
    <t>Glareola nordmanni</t>
  </si>
  <si>
    <t>A515</t>
  </si>
  <si>
    <t>OB_C7D983120085859BBF8CF50C8B57CCC2</t>
  </si>
  <si>
    <t>GLARE</t>
  </si>
  <si>
    <t>GLANOR</t>
  </si>
  <si>
    <t>Glnor</t>
  </si>
  <si>
    <t xml:space="preserve">brūnspārnu </t>
  </si>
  <si>
    <t xml:space="preserve">Glareola </t>
  </si>
  <si>
    <t>pratincola</t>
  </si>
  <si>
    <t>Brūnspārnu bezdelīgtārtiņš</t>
  </si>
  <si>
    <t>Bezdelīgtārtiņš brūnspārnu</t>
  </si>
  <si>
    <t>Glareola pratincola</t>
  </si>
  <si>
    <t>A135</t>
  </si>
  <si>
    <t>OB_F9E8AA54BD1F6AB1009C461E14930AC1</t>
  </si>
  <si>
    <t>GLAPRA</t>
  </si>
  <si>
    <t>Glpra</t>
  </si>
  <si>
    <t>Apodziņš</t>
  </si>
  <si>
    <t>Glaucidium</t>
  </si>
  <si>
    <t>passerinum</t>
  </si>
  <si>
    <t>Glaucidium passerinum</t>
  </si>
  <si>
    <t>VU C1+2a(ii)</t>
  </si>
  <si>
    <t>A217</t>
  </si>
  <si>
    <t>OB_84A5B6C92D4C79D827D6DBDC4EF7A9A9</t>
  </si>
  <si>
    <t>PU034</t>
  </si>
  <si>
    <t>GLAUC</t>
  </si>
  <si>
    <t>PAS</t>
  </si>
  <si>
    <t>GLAPAS</t>
  </si>
  <si>
    <t>Glpas</t>
  </si>
  <si>
    <t>2.1.</t>
  </si>
  <si>
    <t>Dzērve</t>
  </si>
  <si>
    <t>dzērve</t>
  </si>
  <si>
    <t>Grus</t>
  </si>
  <si>
    <t>grus</t>
  </si>
  <si>
    <t>Grus grus</t>
  </si>
  <si>
    <t>A127</t>
  </si>
  <si>
    <t>OB_DA16EE05F874B113840FBADA0595617A</t>
  </si>
  <si>
    <t>PU035</t>
  </si>
  <si>
    <t>GRUS</t>
  </si>
  <si>
    <t>GRU</t>
  </si>
  <si>
    <t>GRUGRU</t>
  </si>
  <si>
    <t>Grgru</t>
  </si>
  <si>
    <t>2.24.</t>
  </si>
  <si>
    <t xml:space="preserve">baltgalvas </t>
  </si>
  <si>
    <t xml:space="preserve">Gyps </t>
  </si>
  <si>
    <t>fulvus</t>
  </si>
  <si>
    <t>Baltgalvas grifs</t>
  </si>
  <si>
    <t>Grifs baltgalvas</t>
  </si>
  <si>
    <t>Gyps fulvus</t>
  </si>
  <si>
    <t>A078</t>
  </si>
  <si>
    <t>OB_DF2816818C59FF8C5ECF0556254376DC</t>
  </si>
  <si>
    <t>GYPS</t>
  </si>
  <si>
    <t>GYPFUL</t>
  </si>
  <si>
    <t>Gyful</t>
  </si>
  <si>
    <t>Žagata</t>
  </si>
  <si>
    <t>Haematopus</t>
  </si>
  <si>
    <t>ostralegus</t>
  </si>
  <si>
    <t>Jūras žagata</t>
  </si>
  <si>
    <t>Žagata jūras</t>
  </si>
  <si>
    <t>Haematopus ostralegus</t>
  </si>
  <si>
    <t>EN° C1+2a(ii)</t>
  </si>
  <si>
    <t>A130</t>
  </si>
  <si>
    <t>OB_DF77BD150C61120125B772F655F89A03</t>
  </si>
  <si>
    <t>PU084</t>
  </si>
  <si>
    <t>HAEMA</t>
  </si>
  <si>
    <t>OST</t>
  </si>
  <si>
    <t>HAEOST</t>
  </si>
  <si>
    <t>Haost</t>
  </si>
  <si>
    <t>Haliaetus</t>
  </si>
  <si>
    <t>albicilla</t>
  </si>
  <si>
    <t>Jūras ērglis</t>
  </si>
  <si>
    <t>Ērglis jūras</t>
  </si>
  <si>
    <t>Haliaeetus albicilla</t>
  </si>
  <si>
    <t>A075</t>
  </si>
  <si>
    <t>OB_27343DCF6C8F57AD51B17B79D85D75D2</t>
  </si>
  <si>
    <t>PU036</t>
  </si>
  <si>
    <t>HALIA</t>
  </si>
  <si>
    <t>HALALB</t>
  </si>
  <si>
    <t>Haalb</t>
  </si>
  <si>
    <t>2.28.</t>
  </si>
  <si>
    <t>Pundurērglis</t>
  </si>
  <si>
    <t xml:space="preserve">Hieraaetus </t>
  </si>
  <si>
    <t>pennatus</t>
  </si>
  <si>
    <t>Hieraaetus pennatus</t>
  </si>
  <si>
    <t>A092</t>
  </si>
  <si>
    <t>OB_0DFAC64104FB56CBF06D898AC8C77E9B</t>
  </si>
  <si>
    <t>HIERA</t>
  </si>
  <si>
    <t>HIEPEN</t>
  </si>
  <si>
    <t>Garstilbis</t>
  </si>
  <si>
    <t xml:space="preserve">Himantopus </t>
  </si>
  <si>
    <t>himantopus</t>
  </si>
  <si>
    <t>Himantopus himantopus</t>
  </si>
  <si>
    <t>A131</t>
  </si>
  <si>
    <t>OB_5BE4D2D527B0D5824EBE93647967741F</t>
  </si>
  <si>
    <t>HIMAN</t>
  </si>
  <si>
    <t>HIM</t>
  </si>
  <si>
    <t>HIMHIM</t>
  </si>
  <si>
    <t>iedzeltenais</t>
  </si>
  <si>
    <t>Hippolais</t>
  </si>
  <si>
    <t>icterina</t>
  </si>
  <si>
    <t>Iedzeltenais ķauķis</t>
  </si>
  <si>
    <t>Ķauķis iedzeltenais</t>
  </si>
  <si>
    <t>Hippolais icterina</t>
  </si>
  <si>
    <t>A299</t>
  </si>
  <si>
    <t>OB_355A03AC8354216778E49D3D0CE6578D</t>
  </si>
  <si>
    <t>HIPPO</t>
  </si>
  <si>
    <t>ICT</t>
  </si>
  <si>
    <t>HIPICT</t>
  </si>
  <si>
    <t>Hiict</t>
  </si>
  <si>
    <t>Hirundo</t>
  </si>
  <si>
    <t>Hirundo rustica</t>
  </si>
  <si>
    <t>A251</t>
  </si>
  <si>
    <t>OB_B5CA0A5C0BBC7434B39A8BBA0CFCAC30</t>
  </si>
  <si>
    <t>HIRUN</t>
  </si>
  <si>
    <t>HIRRUS</t>
  </si>
  <si>
    <t>Hirus</t>
  </si>
  <si>
    <t>Kaija</t>
  </si>
  <si>
    <t>Ichthyaetus</t>
  </si>
  <si>
    <t>ichthyaetus</t>
  </si>
  <si>
    <t>Zivju kaija</t>
  </si>
  <si>
    <t>Kaija zivju</t>
  </si>
  <si>
    <t>Ichthyaetus ichthyaetus</t>
  </si>
  <si>
    <t>Larus ichthyaetus</t>
  </si>
  <si>
    <t>A800</t>
  </si>
  <si>
    <t>OB_A871393D4132A0102B88DEB9F927BFBE</t>
  </si>
  <si>
    <t>ICHTH</t>
  </si>
  <si>
    <t>ICH</t>
  </si>
  <si>
    <t>ICHICH</t>
  </si>
  <si>
    <t>klusais</t>
  </si>
  <si>
    <t>Iduna</t>
  </si>
  <si>
    <t>caligata</t>
  </si>
  <si>
    <t>Klusais ķauķis</t>
  </si>
  <si>
    <t>Ķauķis klusais</t>
  </si>
  <si>
    <t>Iduna caligata</t>
  </si>
  <si>
    <t>A686</t>
  </si>
  <si>
    <t>OB_55586F272A5F3123E337F7A077372AE0</t>
  </si>
  <si>
    <t>IDUNA</t>
  </si>
  <si>
    <t>IDUCAL</t>
  </si>
  <si>
    <t>Ixobrychus</t>
  </si>
  <si>
    <t>minutus</t>
  </si>
  <si>
    <t>Mazais dumpis</t>
  </si>
  <si>
    <t>Dumpis mazais</t>
  </si>
  <si>
    <t>Ixobrychus minutus</t>
  </si>
  <si>
    <t>A022</t>
  </si>
  <si>
    <t>OB_23CDF762064F077B1372E58568CC311F</t>
  </si>
  <si>
    <t>PU085</t>
  </si>
  <si>
    <t>IXOBR</t>
  </si>
  <si>
    <t>IXOMIN</t>
  </si>
  <si>
    <t>Ixmin</t>
  </si>
  <si>
    <t>2.21.</t>
  </si>
  <si>
    <t>Tītiņš</t>
  </si>
  <si>
    <t>Jynx</t>
  </si>
  <si>
    <t>torquilla</t>
  </si>
  <si>
    <t>Jynx torquilla</t>
  </si>
  <si>
    <t>A233</t>
  </si>
  <si>
    <t>OB_736152C69DFC39B385A312104CB73318</t>
  </si>
  <si>
    <t>PU037</t>
  </si>
  <si>
    <t>JYNX</t>
  </si>
  <si>
    <t>JYNTOR</t>
  </si>
  <si>
    <t>Jytor</t>
  </si>
  <si>
    <t>2.78.</t>
  </si>
  <si>
    <t>Baltirbe</t>
  </si>
  <si>
    <t>Lagopus</t>
  </si>
  <si>
    <t>Lagopus lagopus</t>
  </si>
  <si>
    <t>CR B1ab(v)+2ab(v); D</t>
  </si>
  <si>
    <t>A105</t>
  </si>
  <si>
    <t>OB_9D97BF6F1FA7B0BA9B42F78FDD0CB7E2</t>
  </si>
  <si>
    <t>PU038</t>
  </si>
  <si>
    <t>LAGOP</t>
  </si>
  <si>
    <t>LAGLAG</t>
  </si>
  <si>
    <t>Lalag</t>
  </si>
  <si>
    <t>2.6.</t>
  </si>
  <si>
    <t>Čakste</t>
  </si>
  <si>
    <t>Lanius</t>
  </si>
  <si>
    <t>collurio</t>
  </si>
  <si>
    <t>Brūnā čakste</t>
  </si>
  <si>
    <t>Čakste brūnā</t>
  </si>
  <si>
    <t>Lanius collurio</t>
  </si>
  <si>
    <t>A338</t>
  </si>
  <si>
    <t>OB_AD4675C28E5CA7A35E4BBEB41C414076</t>
  </si>
  <si>
    <t>PU039</t>
  </si>
  <si>
    <t>LANIU</t>
  </si>
  <si>
    <t>LANCOL</t>
  </si>
  <si>
    <t>Lacol</t>
  </si>
  <si>
    <t>2.11.</t>
  </si>
  <si>
    <t>excubitor</t>
  </si>
  <si>
    <t>Lielā čakste</t>
  </si>
  <si>
    <t>Čakste lielā</t>
  </si>
  <si>
    <t>Lanius excubitor</t>
  </si>
  <si>
    <t>A340</t>
  </si>
  <si>
    <t>OB_2C066F7D5098ADAE559CDDA1B01F95F9</t>
  </si>
  <si>
    <t>PU040</t>
  </si>
  <si>
    <t>EXC</t>
  </si>
  <si>
    <t>LANEXC</t>
  </si>
  <si>
    <t>Laexc</t>
  </si>
  <si>
    <t>2.12.</t>
  </si>
  <si>
    <t>rudastes</t>
  </si>
  <si>
    <t>isabellinus</t>
  </si>
  <si>
    <t>Rudastes čakste</t>
  </si>
  <si>
    <t>Čakste rudastes</t>
  </si>
  <si>
    <t>Lanius isabellinus</t>
  </si>
  <si>
    <t>OB_44906BF26F0FF624BB3175C45F4948E7</t>
  </si>
  <si>
    <t>ISA</t>
  </si>
  <si>
    <t>LANISA</t>
  </si>
  <si>
    <t>Laisa</t>
  </si>
  <si>
    <t>melnpieres</t>
  </si>
  <si>
    <t>Melnpieres čakste</t>
  </si>
  <si>
    <t>Čakste melnpieres</t>
  </si>
  <si>
    <t>Lanius minor</t>
  </si>
  <si>
    <t>A339</t>
  </si>
  <si>
    <t>OB_2754B2F4E260B38F293394EF3FBA84EA</t>
  </si>
  <si>
    <t>PU041</t>
  </si>
  <si>
    <t>LANNOR</t>
  </si>
  <si>
    <t>Lanmi</t>
  </si>
  <si>
    <t>2.13.</t>
  </si>
  <si>
    <t>Sudrabkaija</t>
  </si>
  <si>
    <t xml:space="preserve">Larus </t>
  </si>
  <si>
    <t>argentatus</t>
  </si>
  <si>
    <t>Larus argentatus</t>
  </si>
  <si>
    <t>A184</t>
  </si>
  <si>
    <t>OB_C8C8701427C892792D184CFEFB4291B9</t>
  </si>
  <si>
    <t>LARUS</t>
  </si>
  <si>
    <t>ARG</t>
  </si>
  <si>
    <t>LARARG</t>
  </si>
  <si>
    <t>Laarg</t>
  </si>
  <si>
    <t>kaspijas</t>
  </si>
  <si>
    <t>Larus</t>
  </si>
  <si>
    <t>cachinnans</t>
  </si>
  <si>
    <t>Kaspijas kaija</t>
  </si>
  <si>
    <t>Kaija kaspijas</t>
  </si>
  <si>
    <t>Larus cachinnans</t>
  </si>
  <si>
    <t>A459</t>
  </si>
  <si>
    <t>OB_43F51AC3FDF0265597951A625832C8DE</t>
  </si>
  <si>
    <t>CAC</t>
  </si>
  <si>
    <t>LARCAC</t>
  </si>
  <si>
    <t>Kajaks</t>
  </si>
  <si>
    <t>Larus canus</t>
  </si>
  <si>
    <t>NT° A2b; C1</t>
  </si>
  <si>
    <t>A182</t>
  </si>
  <si>
    <t>OB_FB4987713FFB2D8AF5C457E4643DD5D4</t>
  </si>
  <si>
    <t>PU086</t>
  </si>
  <si>
    <t>LARCAN</t>
  </si>
  <si>
    <t>Lacan</t>
  </si>
  <si>
    <t>reņģu</t>
  </si>
  <si>
    <t>Reņģu kaija</t>
  </si>
  <si>
    <t>Kaija reņģu</t>
  </si>
  <si>
    <t>Larus fuscus</t>
  </si>
  <si>
    <t>A183</t>
  </si>
  <si>
    <t>OB_3CC5EDEF54CF243D6DB3901686C4C698</t>
  </si>
  <si>
    <t>LARFUS</t>
  </si>
  <si>
    <t>Lafus</t>
  </si>
  <si>
    <t>Polārkaija</t>
  </si>
  <si>
    <t>glaucoides</t>
  </si>
  <si>
    <t>Mazā polārkaija</t>
  </si>
  <si>
    <t>Polārkaija mazā</t>
  </si>
  <si>
    <t>Larus glaucoides</t>
  </si>
  <si>
    <t>A185</t>
  </si>
  <si>
    <t>OB_3925D23B2CB286FF387D80EBAA4726C6</t>
  </si>
  <si>
    <t>LARGLA</t>
  </si>
  <si>
    <t>Lagla</t>
  </si>
  <si>
    <t>hyperboreus</t>
  </si>
  <si>
    <t>Lielā polārkaija</t>
  </si>
  <si>
    <t>Polārkaija lielā</t>
  </si>
  <si>
    <t>Larus hyperboreus</t>
  </si>
  <si>
    <t>A186</t>
  </si>
  <si>
    <t>OB_FC11E7EBA064F0AA2C63D21D955B925E</t>
  </si>
  <si>
    <t>LARHYP</t>
  </si>
  <si>
    <t>Lahyp</t>
  </si>
  <si>
    <t>marinus</t>
  </si>
  <si>
    <t>Melnspārnu kaija</t>
  </si>
  <si>
    <t>Kaija melnspārnu</t>
  </si>
  <si>
    <t>Larus marinus</t>
  </si>
  <si>
    <t>EN° C1</t>
  </si>
  <si>
    <t>A187</t>
  </si>
  <si>
    <t>OB_463399AAEAFCEA7DD04736E29B5A1087</t>
  </si>
  <si>
    <t>LARMAR</t>
  </si>
  <si>
    <t>Lamar</t>
  </si>
  <si>
    <t xml:space="preserve">melngalvas </t>
  </si>
  <si>
    <t>melanocephalus</t>
  </si>
  <si>
    <t>Melngalvas kaija</t>
  </si>
  <si>
    <t>Kaija melngalvas</t>
  </si>
  <si>
    <t>Larus melanocephalus</t>
  </si>
  <si>
    <t>Ichthyaetus melanocephalus</t>
  </si>
  <si>
    <t>A176</t>
  </si>
  <si>
    <t>OB_7933194E75C226FA33772007DA0FDF47</t>
  </si>
  <si>
    <t>ICHMEL</t>
  </si>
  <si>
    <t>Lamel</t>
  </si>
  <si>
    <t>vidusjūras</t>
  </si>
  <si>
    <t>michahellis</t>
  </si>
  <si>
    <t>Vidusjūras kaija</t>
  </si>
  <si>
    <t>Kaija vidusjūras</t>
  </si>
  <si>
    <t>Larus michahellis</t>
  </si>
  <si>
    <t>A604</t>
  </si>
  <si>
    <t>OB_DB639CF9FE3569FB48B54C328EDEF0C3</t>
  </si>
  <si>
    <t>MIC</t>
  </si>
  <si>
    <t>LARMIC</t>
  </si>
  <si>
    <t>Ķīris</t>
  </si>
  <si>
    <t>Mazais ķīris</t>
  </si>
  <si>
    <t>Ķīris mazais</t>
  </si>
  <si>
    <t>Larus minutus</t>
  </si>
  <si>
    <t>Hydrocoloeus minutus</t>
  </si>
  <si>
    <t>EN C1+2a(ii)</t>
  </si>
  <si>
    <t>A177</t>
  </si>
  <si>
    <t>A862</t>
  </si>
  <si>
    <t>OB_3C2ADF4162D5A51E4AFA29DAA840215D</t>
  </si>
  <si>
    <t>PU087</t>
  </si>
  <si>
    <t>HYDMIN</t>
  </si>
  <si>
    <t>Larmi</t>
  </si>
  <si>
    <t>2.50.</t>
  </si>
  <si>
    <t>ridibundus</t>
  </si>
  <si>
    <t>Lielais ķīris</t>
  </si>
  <si>
    <t>Ķīris lielais</t>
  </si>
  <si>
    <t>Larus ridibundus</t>
  </si>
  <si>
    <t>Chroicocephalus ridibundus</t>
  </si>
  <si>
    <t>VU° A2b</t>
  </si>
  <si>
    <t>A179</t>
  </si>
  <si>
    <t>OB_AECB1C37266DC0593B9827CFC998C13F</t>
  </si>
  <si>
    <t>PU042</t>
  </si>
  <si>
    <t>CHRRID</t>
  </si>
  <si>
    <t>Larid</t>
  </si>
  <si>
    <t>2.49.</t>
  </si>
  <si>
    <t>kamčatkas</t>
  </si>
  <si>
    <t>schistisagus</t>
  </si>
  <si>
    <t>Kamčatkas kaija</t>
  </si>
  <si>
    <t>Kaija kamčatkas</t>
  </si>
  <si>
    <t>Larus schistisagus</t>
  </si>
  <si>
    <t>OB_941D469BA9223F68FCB189139C71C900</t>
  </si>
  <si>
    <t>LARSCH</t>
  </si>
  <si>
    <t>acteku</t>
  </si>
  <si>
    <t>Leucophaeus</t>
  </si>
  <si>
    <t>atricilla</t>
  </si>
  <si>
    <t>Acteku kaija</t>
  </si>
  <si>
    <t>Kaija acteku</t>
  </si>
  <si>
    <t>Leucophaeus atricilla</t>
  </si>
  <si>
    <t>OB_5845D18AD7BE5D9632BC4D855ADF0898</t>
  </si>
  <si>
    <t>LEUATR</t>
  </si>
  <si>
    <t>Puskuitala</t>
  </si>
  <si>
    <t xml:space="preserve">sarkanā </t>
  </si>
  <si>
    <t xml:space="preserve">Limosa </t>
  </si>
  <si>
    <t>Sarkanā puskuitala</t>
  </si>
  <si>
    <t>Puskuitala sarkanā</t>
  </si>
  <si>
    <t>Limosa lapponica</t>
  </si>
  <si>
    <t>A157</t>
  </si>
  <si>
    <t>OB_823D4A12FD9682BBB9F79BB4C77A1CD5</t>
  </si>
  <si>
    <t>LIMOS</t>
  </si>
  <si>
    <t>LIMLAP</t>
  </si>
  <si>
    <t>Lilap</t>
  </si>
  <si>
    <t>Limosa</t>
  </si>
  <si>
    <t>limosa</t>
  </si>
  <si>
    <t>Melnā puskuitala</t>
  </si>
  <si>
    <t>Puskuitala melnā</t>
  </si>
  <si>
    <t>Limosa limosa</t>
  </si>
  <si>
    <t>A156</t>
  </si>
  <si>
    <t>OB_B9746BB12CD9CDD3D978822E6929DC92</t>
  </si>
  <si>
    <t>PU088</t>
  </si>
  <si>
    <t>LIMLIM</t>
  </si>
  <si>
    <t>Lilim</t>
  </si>
  <si>
    <t>2.66.</t>
  </si>
  <si>
    <t>pallasa</t>
  </si>
  <si>
    <t>Locustella</t>
  </si>
  <si>
    <t>certhiola</t>
  </si>
  <si>
    <t>Pallasa ķauķis</t>
  </si>
  <si>
    <t>Ķauķis pallasa</t>
  </si>
  <si>
    <t>Locustella certhiola</t>
  </si>
  <si>
    <t>OB_5518CDC080FA49A1CB552292A7B44EB5</t>
  </si>
  <si>
    <t>LOCUS</t>
  </si>
  <si>
    <t>LOCCER</t>
  </si>
  <si>
    <t>Locer</t>
  </si>
  <si>
    <t>Upes ķauķis</t>
  </si>
  <si>
    <t>Ķauķis upes</t>
  </si>
  <si>
    <t>Locustella fluviatilis</t>
  </si>
  <si>
    <t>A291</t>
  </si>
  <si>
    <t>OB_786444EFF8B12FCE4F70CD40E8F109F9</t>
  </si>
  <si>
    <t>LOCFLU</t>
  </si>
  <si>
    <t>Loflu</t>
  </si>
  <si>
    <t>lāsainais</t>
  </si>
  <si>
    <t>lanceolata</t>
  </si>
  <si>
    <t>Lāsainais ķauķis</t>
  </si>
  <si>
    <t>Ķauķis lāsainais</t>
  </si>
  <si>
    <t>Locustella lanceolata</t>
  </si>
  <si>
    <t>OB_D2D2AADD7B6FD77302394EECEFFF3357</t>
  </si>
  <si>
    <t>LAN</t>
  </si>
  <si>
    <t>LOCLAN</t>
  </si>
  <si>
    <t>seivi</t>
  </si>
  <si>
    <t>luscinioides</t>
  </si>
  <si>
    <t>Seivi ķauķis</t>
  </si>
  <si>
    <t>Ķauķis seivi</t>
  </si>
  <si>
    <t>Locustella luscinioides</t>
  </si>
  <si>
    <t>A292</t>
  </si>
  <si>
    <t>OB_AE472BB4EC386E9CE650F44934307981</t>
  </si>
  <si>
    <t>PU043</t>
  </si>
  <si>
    <t>LUS</t>
  </si>
  <si>
    <t>LOCDES</t>
  </si>
  <si>
    <t>Lolus</t>
  </si>
  <si>
    <t>2.45.</t>
  </si>
  <si>
    <t>naevia</t>
  </si>
  <si>
    <t>Kārklu ķauķis</t>
  </si>
  <si>
    <t>Ķauķis kārklu</t>
  </si>
  <si>
    <t>Locustella naevia</t>
  </si>
  <si>
    <t>A290</t>
  </si>
  <si>
    <t>OB_9011BF97B1B45F96E13E0C684D60BE1A</t>
  </si>
  <si>
    <t>NAE</t>
  </si>
  <si>
    <t>LOCNAE</t>
  </si>
  <si>
    <t>Lonae</t>
  </si>
  <si>
    <t>Cekulzīlīte</t>
  </si>
  <si>
    <t>Lophophanes</t>
  </si>
  <si>
    <t>Lophophanes cristatus</t>
  </si>
  <si>
    <t>A497</t>
  </si>
  <si>
    <t>OB_B39B594EBBAC219860F455B0F97A50D7</t>
  </si>
  <si>
    <t>LOPHO</t>
  </si>
  <si>
    <t>LOPCRI</t>
  </si>
  <si>
    <t>Krustknābis</t>
  </si>
  <si>
    <t>egļu</t>
  </si>
  <si>
    <t>Loxia</t>
  </si>
  <si>
    <t>curvirostra</t>
  </si>
  <si>
    <t>Egļu krustknābis</t>
  </si>
  <si>
    <t>Krustknābis egļu</t>
  </si>
  <si>
    <t>Loxia curvirostra</t>
  </si>
  <si>
    <t>A369</t>
  </si>
  <si>
    <t>OB_60C945A7235862397DE7EB2E3EB0BAA4</t>
  </si>
  <si>
    <t>LOXIA</t>
  </si>
  <si>
    <t>LOXCUR</t>
  </si>
  <si>
    <t>Locur</t>
  </si>
  <si>
    <t>baltsvītru</t>
  </si>
  <si>
    <t>leucoptera</t>
  </si>
  <si>
    <t>Baltsvītru krustknābis</t>
  </si>
  <si>
    <t>Krustknābis baltsvītru</t>
  </si>
  <si>
    <t>Loxia leucoptera</t>
  </si>
  <si>
    <t>A544</t>
  </si>
  <si>
    <t>OB_FFDE068C0A55526F0A3CED9C7A3D37C9</t>
  </si>
  <si>
    <t>LOXLEU</t>
  </si>
  <si>
    <t>Loleu</t>
  </si>
  <si>
    <t>pytyopsittacus</t>
  </si>
  <si>
    <t>Priežu krustknābis</t>
  </si>
  <si>
    <t>Krustknābis priežu</t>
  </si>
  <si>
    <t>Loxia pytyopsittacus</t>
  </si>
  <si>
    <t>A370</t>
  </si>
  <si>
    <t>OB_C2982ED8DECD75812F282665D7B7F184</t>
  </si>
  <si>
    <t>PYT</t>
  </si>
  <si>
    <t>LOXPYT</t>
  </si>
  <si>
    <t>Lopyt</t>
  </si>
  <si>
    <t>sila</t>
  </si>
  <si>
    <t>Lullula</t>
  </si>
  <si>
    <t>Sila cīrulis</t>
  </si>
  <si>
    <t>Cīrulis sila</t>
  </si>
  <si>
    <t>Lullula arborea</t>
  </si>
  <si>
    <t>A246</t>
  </si>
  <si>
    <t>OB_4689BF3572C5CBA40DA978088DE97C9A</t>
  </si>
  <si>
    <t>PU044</t>
  </si>
  <si>
    <t>LULLU</t>
  </si>
  <si>
    <t>LULARB</t>
  </si>
  <si>
    <t>Luarb</t>
  </si>
  <si>
    <t>2.10.</t>
  </si>
  <si>
    <t>Lakstīgala</t>
  </si>
  <si>
    <t>Luscinia</t>
  </si>
  <si>
    <t>luscinia</t>
  </si>
  <si>
    <t>Luscinia luscinia</t>
  </si>
  <si>
    <t>A270</t>
  </si>
  <si>
    <t>OB_A58D15309B5E840E0297AB7F86366DC2</t>
  </si>
  <si>
    <t>LUSCI</t>
  </si>
  <si>
    <t>LUSNIA</t>
  </si>
  <si>
    <t>Lulus</t>
  </si>
  <si>
    <t>rietumu</t>
  </si>
  <si>
    <t>megarhynchos</t>
  </si>
  <si>
    <t>Rietumu lakstīgala</t>
  </si>
  <si>
    <t>Lakstīgala rietumu</t>
  </si>
  <si>
    <t>Luscinia megarhynchos</t>
  </si>
  <si>
    <t>A271</t>
  </si>
  <si>
    <t>OB_D50448B9A5A5601942F12434D281E877</t>
  </si>
  <si>
    <t>MEG</t>
  </si>
  <si>
    <t>LUSMEG</t>
  </si>
  <si>
    <t>Zilrīklīte</t>
  </si>
  <si>
    <t>svecica</t>
  </si>
  <si>
    <t>Luscinia svecica</t>
  </si>
  <si>
    <t>Cyanecula svecica</t>
  </si>
  <si>
    <t>A272</t>
  </si>
  <si>
    <t>A480</t>
  </si>
  <si>
    <t>OB_323F067AB957A1CC796D24D33C84F4BF</t>
  </si>
  <si>
    <t>PU045</t>
  </si>
  <si>
    <t>SVE</t>
  </si>
  <si>
    <t>LUSSVE</t>
  </si>
  <si>
    <t>Lusve</t>
  </si>
  <si>
    <t>2.85.</t>
  </si>
  <si>
    <t>Vistilbe</t>
  </si>
  <si>
    <t>Lymnocryptes</t>
  </si>
  <si>
    <t>Lymnocryptes minimus</t>
  </si>
  <si>
    <t>A152</t>
  </si>
  <si>
    <t>OB_015A6AB9A055E1A09A8EA6A98DAE1509</t>
  </si>
  <si>
    <t>PU089</t>
  </si>
  <si>
    <t>LYMNO</t>
  </si>
  <si>
    <t>LYMMIN</t>
  </si>
  <si>
    <t>Lymin</t>
  </si>
  <si>
    <t>2.83.</t>
  </si>
  <si>
    <t>Melanitta</t>
  </si>
  <si>
    <t>fusca</t>
  </si>
  <si>
    <t>Tumšā pīle</t>
  </si>
  <si>
    <t>Pīle tumšā</t>
  </si>
  <si>
    <t>Melanitta fusca</t>
  </si>
  <si>
    <t>A066</t>
  </si>
  <si>
    <t>Melanita fusca</t>
  </si>
  <si>
    <t>OB_359675A0BBCE9109D99EEB6A0B158254</t>
  </si>
  <si>
    <t>MELFUS</t>
  </si>
  <si>
    <t>Mefus</t>
  </si>
  <si>
    <t xml:space="preserve">melnā </t>
  </si>
  <si>
    <t xml:space="preserve">Melanitta </t>
  </si>
  <si>
    <t>Melnā pīle</t>
  </si>
  <si>
    <t>Pīle melnā</t>
  </si>
  <si>
    <t>Melanitta nigra</t>
  </si>
  <si>
    <t>A065</t>
  </si>
  <si>
    <t>A900</t>
  </si>
  <si>
    <t>OB_108E839D6451B17990171ECD5EB6AABA</t>
  </si>
  <si>
    <t>MELNIG</t>
  </si>
  <si>
    <t>Menig</t>
  </si>
  <si>
    <t>Gaura</t>
  </si>
  <si>
    <t xml:space="preserve">mazā </t>
  </si>
  <si>
    <t xml:space="preserve">Mergus </t>
  </si>
  <si>
    <t>albellus</t>
  </si>
  <si>
    <t>Mazā gaura</t>
  </si>
  <si>
    <t>Gaura mazā</t>
  </si>
  <si>
    <t>Mergus albellus</t>
  </si>
  <si>
    <t>Mergellus albellus</t>
  </si>
  <si>
    <t>A068</t>
  </si>
  <si>
    <t>A767</t>
  </si>
  <si>
    <t>Mergus albellus (Mergellus albellus)</t>
  </si>
  <si>
    <t>OB_4C3D401D6A048084277C9EB29E7FB500</t>
  </si>
  <si>
    <t>MERGU</t>
  </si>
  <si>
    <t>MERALB</t>
  </si>
  <si>
    <t>Mealb</t>
  </si>
  <si>
    <t>Mergus</t>
  </si>
  <si>
    <t>merganser</t>
  </si>
  <si>
    <t>Lielā gaura</t>
  </si>
  <si>
    <t>Gaura lielā</t>
  </si>
  <si>
    <t>Mergus merganser</t>
  </si>
  <si>
    <t>A070</t>
  </si>
  <si>
    <t>OB_A1989EBAEA316E2980775ADC09F0C263</t>
  </si>
  <si>
    <t>PU046</t>
  </si>
  <si>
    <t>MERMER</t>
  </si>
  <si>
    <t>Memer</t>
  </si>
  <si>
    <t>2.35.</t>
  </si>
  <si>
    <t>garknābja</t>
  </si>
  <si>
    <t>serrator</t>
  </si>
  <si>
    <t>Garknābja gaura</t>
  </si>
  <si>
    <t>Gaura garknābja</t>
  </si>
  <si>
    <t>Mergus serrator</t>
  </si>
  <si>
    <t>A069</t>
  </si>
  <si>
    <t>OB_1BEE768AF924108B83A5D48874F07795</t>
  </si>
  <si>
    <t>PU090</t>
  </si>
  <si>
    <t>MERSER</t>
  </si>
  <si>
    <t>Meser</t>
  </si>
  <si>
    <t>2.34.</t>
  </si>
  <si>
    <t>bišu</t>
  </si>
  <si>
    <t>Merops</t>
  </si>
  <si>
    <t>apiaster</t>
  </si>
  <si>
    <t>Bišu dzenis</t>
  </si>
  <si>
    <t>Dzenis bišu</t>
  </si>
  <si>
    <t>Merops apiaster</t>
  </si>
  <si>
    <t>A230</t>
  </si>
  <si>
    <t>OB_EF3F8150395B6AF2A25E60A78A528A79</t>
  </si>
  <si>
    <t>MEROP</t>
  </si>
  <si>
    <t>API</t>
  </si>
  <si>
    <t>MERAPI</t>
  </si>
  <si>
    <t>Meapi</t>
  </si>
  <si>
    <t>Klija</t>
  </si>
  <si>
    <t>Milvus</t>
  </si>
  <si>
    <t>migrans</t>
  </si>
  <si>
    <t>Melnā klija</t>
  </si>
  <si>
    <t>Klija melnā</t>
  </si>
  <si>
    <t>Milvus migrans</t>
  </si>
  <si>
    <t>A073</t>
  </si>
  <si>
    <t>OB_1116811296D3191C72CC4E62AB4744EA</t>
  </si>
  <si>
    <t>PU047</t>
  </si>
  <si>
    <t>MILVU</t>
  </si>
  <si>
    <t>MIG</t>
  </si>
  <si>
    <t>MILANS</t>
  </si>
  <si>
    <t>Mimig</t>
  </si>
  <si>
    <t>2.40.</t>
  </si>
  <si>
    <t>sarkanā</t>
  </si>
  <si>
    <t>milvus</t>
  </si>
  <si>
    <t>Sarkanā klija</t>
  </si>
  <si>
    <t>Klija sarkanā</t>
  </si>
  <si>
    <t>Milvus milvus</t>
  </si>
  <si>
    <t>A074</t>
  </si>
  <si>
    <t>OB_1BDB8B4A6D2CDB84CF06ECF4024180C4</t>
  </si>
  <si>
    <t>PU048</t>
  </si>
  <si>
    <t>MILVUS</t>
  </si>
  <si>
    <t>Mimil</t>
  </si>
  <si>
    <t>2.41.</t>
  </si>
  <si>
    <t>Sulla</t>
  </si>
  <si>
    <t>Morus</t>
  </si>
  <si>
    <t>bassanus</t>
  </si>
  <si>
    <t>Ziemeļu sulla</t>
  </si>
  <si>
    <t>Sulla ziemeļu</t>
  </si>
  <si>
    <t>Morus bassanus</t>
  </si>
  <si>
    <t>A016</t>
  </si>
  <si>
    <t>OB_14A8DA57961B5777D321256D95488786</t>
  </si>
  <si>
    <t>MORUS</t>
  </si>
  <si>
    <t>BAS</t>
  </si>
  <si>
    <t>MORBAS</t>
  </si>
  <si>
    <t>Cielava</t>
  </si>
  <si>
    <t>baltā</t>
  </si>
  <si>
    <t>Motacilla</t>
  </si>
  <si>
    <t>Baltā cielava</t>
  </si>
  <si>
    <t>Cielava baltā</t>
  </si>
  <si>
    <t>Motacilla alba</t>
  </si>
  <si>
    <t>A262</t>
  </si>
  <si>
    <t>OB_06FA4E6AF361784CCB33DB307A4783F4</t>
  </si>
  <si>
    <t>MOTAC</t>
  </si>
  <si>
    <t>MOTALB</t>
  </si>
  <si>
    <t>Moalb</t>
  </si>
  <si>
    <t>Pelēkā cielava</t>
  </si>
  <si>
    <t>Cielava pelēkā</t>
  </si>
  <si>
    <t>Motacilla cinerea</t>
  </si>
  <si>
    <t>A261</t>
  </si>
  <si>
    <t>OB_DE5EF1119B79CD0170A59EC09880C7EE</t>
  </si>
  <si>
    <t>MOTCIN</t>
  </si>
  <si>
    <t>Mocin</t>
  </si>
  <si>
    <t>Citroncielava</t>
  </si>
  <si>
    <t>citreola</t>
  </si>
  <si>
    <t xml:space="preserve">Citroncielava </t>
  </si>
  <si>
    <t>Motacilla citreola</t>
  </si>
  <si>
    <t>A608</t>
  </si>
  <si>
    <t>OB_A6CB6987623C4EF6EF942DCC83CDDA73</t>
  </si>
  <si>
    <t>MOTCIT</t>
  </si>
  <si>
    <t>Mocit</t>
  </si>
  <si>
    <t>Dzeltenā cielava</t>
  </si>
  <si>
    <t>Cielava dzeltenā</t>
  </si>
  <si>
    <t>Motacilla flava</t>
  </si>
  <si>
    <t>A260</t>
  </si>
  <si>
    <t>OB_E491D14EAAAD6840682E1AD43CAFBA7B</t>
  </si>
  <si>
    <t>MOTFLA</t>
  </si>
  <si>
    <t>Mofla</t>
  </si>
  <si>
    <t>Muscicapa</t>
  </si>
  <si>
    <t>striata</t>
  </si>
  <si>
    <t>Pelēkais mušķērājs</t>
  </si>
  <si>
    <t>Mušķērājs pelēkais</t>
  </si>
  <si>
    <t>Muscicapa striata</t>
  </si>
  <si>
    <t>A319</t>
  </si>
  <si>
    <t>OB_10AC1158A2C53FE3E6F074E6662A9B91</t>
  </si>
  <si>
    <t>MUSCI</t>
  </si>
  <si>
    <t>MUSSTR</t>
  </si>
  <si>
    <t>Mustr</t>
  </si>
  <si>
    <t>Lielgalvis</t>
  </si>
  <si>
    <t>Netta</t>
  </si>
  <si>
    <t>rufina</t>
  </si>
  <si>
    <t>Netta rufina</t>
  </si>
  <si>
    <t>A058</t>
  </si>
  <si>
    <t>OB_8EE3351873E2F648BCC7EC20A9499BBA</t>
  </si>
  <si>
    <t>NETTA</t>
  </si>
  <si>
    <t>NETRUF</t>
  </si>
  <si>
    <t>Neruf</t>
  </si>
  <si>
    <t>Riekstrozis</t>
  </si>
  <si>
    <t>Nucifraga</t>
  </si>
  <si>
    <t>caryocatactes</t>
  </si>
  <si>
    <t>Nucifraga caryocatactes</t>
  </si>
  <si>
    <t>A344</t>
  </si>
  <si>
    <t>OB_6A5EB25A1ED87C41C23A4AF746CEE4AF</t>
  </si>
  <si>
    <t>NUCIF</t>
  </si>
  <si>
    <t>NUCCAR</t>
  </si>
  <si>
    <t>Nucar</t>
  </si>
  <si>
    <t>Kuitala</t>
  </si>
  <si>
    <t>Numenius</t>
  </si>
  <si>
    <t>arquata</t>
  </si>
  <si>
    <t>Numenius arquata</t>
  </si>
  <si>
    <t>A160</t>
  </si>
  <si>
    <t>OB_38BD099DE632D9956FA53D7E71D5BD76</t>
  </si>
  <si>
    <t>PU049</t>
  </si>
  <si>
    <t>NUMEN</t>
  </si>
  <si>
    <t>ARQ</t>
  </si>
  <si>
    <t>NUMARQ</t>
  </si>
  <si>
    <t>Nuarq</t>
  </si>
  <si>
    <t>2.42.</t>
  </si>
  <si>
    <t>Lietuvainis</t>
  </si>
  <si>
    <t>phaeopus</t>
  </si>
  <si>
    <t>Numenius phaeopus</t>
  </si>
  <si>
    <t>A158</t>
  </si>
  <si>
    <t>OB_B9ACBD72502F1D2947A80C26319E1FA8</t>
  </si>
  <si>
    <t>PU091</t>
  </si>
  <si>
    <t>NUMPHA</t>
  </si>
  <si>
    <t>Nupha</t>
  </si>
  <si>
    <t>2.52.</t>
  </si>
  <si>
    <t>tievknābja</t>
  </si>
  <si>
    <t>tenuirostris</t>
  </si>
  <si>
    <t>Tievknābja kuitala</t>
  </si>
  <si>
    <t>Kuitala tievknābja</t>
  </si>
  <si>
    <t>Numenius tenuirostris</t>
  </si>
  <si>
    <t>A159</t>
  </si>
  <si>
    <t>PU092</t>
  </si>
  <si>
    <t>NUMTEN</t>
  </si>
  <si>
    <t>Nuten</t>
  </si>
  <si>
    <t>2.43.</t>
  </si>
  <si>
    <t xml:space="preserve">Nyctea </t>
  </si>
  <si>
    <t>scandiaca</t>
  </si>
  <si>
    <t>Baltā pūce</t>
  </si>
  <si>
    <t>Pūce baltā</t>
  </si>
  <si>
    <t>Nyctea scandiaca</t>
  </si>
  <si>
    <t>Bubo scandiacus</t>
  </si>
  <si>
    <t>A216</t>
  </si>
  <si>
    <t>A736</t>
  </si>
  <si>
    <t>OB_556E0F0FFA9333FD970B683A334BFF4A</t>
  </si>
  <si>
    <t>NYCTE</t>
  </si>
  <si>
    <t>BUBSCA</t>
  </si>
  <si>
    <t>Nysca</t>
  </si>
  <si>
    <t xml:space="preserve">nakts </t>
  </si>
  <si>
    <t xml:space="preserve">Nycticorax </t>
  </si>
  <si>
    <t>nycticorax</t>
  </si>
  <si>
    <t>Nakts gārnis</t>
  </si>
  <si>
    <t>Gārnis nakts</t>
  </si>
  <si>
    <t>Nycticorax nycticorax</t>
  </si>
  <si>
    <t>A023</t>
  </si>
  <si>
    <t>OB_0A2EAEB8DDBB95F5CC19B4C28A958E9E</t>
  </si>
  <si>
    <t>NYCTI</t>
  </si>
  <si>
    <t>NYC</t>
  </si>
  <si>
    <t>NYCNYC</t>
  </si>
  <si>
    <t>Nynyc</t>
  </si>
  <si>
    <t>Vētrasburātājs</t>
  </si>
  <si>
    <t>Oceanodroma</t>
  </si>
  <si>
    <t>leucorhoa</t>
  </si>
  <si>
    <t>Ziemeļu vētrasburātājs</t>
  </si>
  <si>
    <t>Vētrasburātājs ziemeļu</t>
  </si>
  <si>
    <t>Oceanodroma leucorhoa</t>
  </si>
  <si>
    <t>Hydrobates leucorhous</t>
  </si>
  <si>
    <t>A015</t>
  </si>
  <si>
    <t>A854</t>
  </si>
  <si>
    <t>OB_3B973BA50D550A6BB45EAAF834B054D1</t>
  </si>
  <si>
    <t>OCEAN</t>
  </si>
  <si>
    <t>OCELEU</t>
  </si>
  <si>
    <t>Ocleu</t>
  </si>
  <si>
    <t>Čakstīte</t>
  </si>
  <si>
    <t>Oenanthe</t>
  </si>
  <si>
    <t>deserti</t>
  </si>
  <si>
    <t>Tuksneša čakstīte</t>
  </si>
  <si>
    <t>Čakstīte tuksneša</t>
  </si>
  <si>
    <t>Oenanthe deserti</t>
  </si>
  <si>
    <t>OB_5B3B046EFB1EFD478CC8FB5014F462F3</t>
  </si>
  <si>
    <t>OENAN</t>
  </si>
  <si>
    <t>DES</t>
  </si>
  <si>
    <t>OENDES</t>
  </si>
  <si>
    <t>Akmeņčakstīte</t>
  </si>
  <si>
    <t>oenanthe</t>
  </si>
  <si>
    <t xml:space="preserve">Akmeņčakstīte </t>
  </si>
  <si>
    <t>Oenanthe oenanthe</t>
  </si>
  <si>
    <t>A277</t>
  </si>
  <si>
    <t>OB_B6F8E1C6F91BC44533C678B3729C2ED1</t>
  </si>
  <si>
    <t>OENOEN</t>
  </si>
  <si>
    <t>Oeoen</t>
  </si>
  <si>
    <t xml:space="preserve">daglā </t>
  </si>
  <si>
    <t xml:space="preserve">Oenanthe </t>
  </si>
  <si>
    <t>pleschanka</t>
  </si>
  <si>
    <t>Daglā čakstīte</t>
  </si>
  <si>
    <t>Čakstīte daglā</t>
  </si>
  <si>
    <t>Oenanthe pleschanka</t>
  </si>
  <si>
    <t>A533</t>
  </si>
  <si>
    <t>OB_A1216FCD3B6FACE0FF2A0EC832805202</t>
  </si>
  <si>
    <t>OENPLE</t>
  </si>
  <si>
    <t>Vālodze</t>
  </si>
  <si>
    <t>Oriolus</t>
  </si>
  <si>
    <t>oriolus</t>
  </si>
  <si>
    <t>Oriolus oriolus</t>
  </si>
  <si>
    <t>A337</t>
  </si>
  <si>
    <t>OB_3671FF9131709495EB00A4C5BD788C70</t>
  </si>
  <si>
    <t>ORIOL</t>
  </si>
  <si>
    <t>ORI</t>
  </si>
  <si>
    <t>ORIORI</t>
  </si>
  <si>
    <t>Orori</t>
  </si>
  <si>
    <t xml:space="preserve">lielā </t>
  </si>
  <si>
    <t xml:space="preserve">Otis </t>
  </si>
  <si>
    <t>tarda</t>
  </si>
  <si>
    <t>Lielā sīga</t>
  </si>
  <si>
    <t>Sīga lielā</t>
  </si>
  <si>
    <t>Otis tarda</t>
  </si>
  <si>
    <t>A129</t>
  </si>
  <si>
    <t>OB_9B78115F48D7847121622BCEF0262EE1</t>
  </si>
  <si>
    <t xml:space="preserve">OTIS </t>
  </si>
  <si>
    <t>TAR</t>
  </si>
  <si>
    <t>OTITAR</t>
  </si>
  <si>
    <t>Ottar</t>
  </si>
  <si>
    <t>Otus</t>
  </si>
  <si>
    <t>scops</t>
  </si>
  <si>
    <t>Mazā pūcīte</t>
  </si>
  <si>
    <t>Pūcīte mazā</t>
  </si>
  <si>
    <t>Otus scops</t>
  </si>
  <si>
    <t>A214</t>
  </si>
  <si>
    <t>OB_951AC4877B3B149EE7EB2FAF119D7B27</t>
  </si>
  <si>
    <t>OTUS</t>
  </si>
  <si>
    <t>SCO</t>
  </si>
  <si>
    <t>OTUSCO</t>
  </si>
  <si>
    <t>Otsco</t>
  </si>
  <si>
    <t>Zilknābis</t>
  </si>
  <si>
    <t>baltgalvas</t>
  </si>
  <si>
    <t xml:space="preserve">Oxyura </t>
  </si>
  <si>
    <t>leucocephala</t>
  </si>
  <si>
    <t>Baltgalvas zilknābis</t>
  </si>
  <si>
    <t>Zilknābis baltgalvas</t>
  </si>
  <si>
    <t>Oxyura leucocephala</t>
  </si>
  <si>
    <t>A071</t>
  </si>
  <si>
    <t>OB_B5EBCA4608FC948DAA20DD2D267E23E6</t>
  </si>
  <si>
    <t>OXYUR</t>
  </si>
  <si>
    <t>Zivjērglis</t>
  </si>
  <si>
    <t>Pandion</t>
  </si>
  <si>
    <t>haliaetus</t>
  </si>
  <si>
    <t>Pandion haliaetus</t>
  </si>
  <si>
    <t>A094</t>
  </si>
  <si>
    <t>OB_03701B7519DE70B4B0DAEC42B01FDE0E</t>
  </si>
  <si>
    <t>PU050</t>
  </si>
  <si>
    <t>PANDI</t>
  </si>
  <si>
    <t>HAL</t>
  </si>
  <si>
    <t>PANHAL</t>
  </si>
  <si>
    <t>2.92.</t>
  </si>
  <si>
    <t>Bārdzīlīte</t>
  </si>
  <si>
    <t>Panurus</t>
  </si>
  <si>
    <t>biarmicus</t>
  </si>
  <si>
    <t>Panurus biarmicus</t>
  </si>
  <si>
    <t>A323</t>
  </si>
  <si>
    <t>OB_0663252E5E5F14558427E5A5D4799FFE</t>
  </si>
  <si>
    <t>PU051</t>
  </si>
  <si>
    <t>PANUR</t>
  </si>
  <si>
    <t>BIA</t>
  </si>
  <si>
    <t>PANBIA</t>
  </si>
  <si>
    <t>Pabia</t>
  </si>
  <si>
    <t>2.8.</t>
  </si>
  <si>
    <t>Parus</t>
  </si>
  <si>
    <t>Lielā zīlīte</t>
  </si>
  <si>
    <t>Zīlīte lielā</t>
  </si>
  <si>
    <t>Parus major</t>
  </si>
  <si>
    <t>A330</t>
  </si>
  <si>
    <t>OB_E8B8DF8999545D95220602D46F3B3A2B</t>
  </si>
  <si>
    <t>PARUS</t>
  </si>
  <si>
    <t>PARMAJ</t>
  </si>
  <si>
    <t>Pamaj</t>
  </si>
  <si>
    <t>Zvirbulis</t>
  </si>
  <si>
    <t>Passer</t>
  </si>
  <si>
    <t>domesticus</t>
  </si>
  <si>
    <t>Mājas zvirbulis</t>
  </si>
  <si>
    <t>Zvirbulis mājas</t>
  </si>
  <si>
    <t>Passer domesticus</t>
  </si>
  <si>
    <t>A354</t>
  </si>
  <si>
    <t>OB_0EA41E9026154FE886E1C1CCC9EA7268</t>
  </si>
  <si>
    <t>PASSE</t>
  </si>
  <si>
    <t>PASDOM</t>
  </si>
  <si>
    <t>Padom</t>
  </si>
  <si>
    <t>montanus</t>
  </si>
  <si>
    <t>Lauku zvirbulis</t>
  </si>
  <si>
    <t>Zvirbulis lauku</t>
  </si>
  <si>
    <t>Passer montanus</t>
  </si>
  <si>
    <t>A356</t>
  </si>
  <si>
    <t>OB_F9DF05405D060441C454FB5ED64E0019</t>
  </si>
  <si>
    <t>PASMON</t>
  </si>
  <si>
    <t>Pasmo</t>
  </si>
  <si>
    <t>Pastor</t>
  </si>
  <si>
    <t>roseus</t>
  </si>
  <si>
    <t>Sārtais strazds</t>
  </si>
  <si>
    <t>Strazds sārtais</t>
  </si>
  <si>
    <t>Pastor roseus</t>
  </si>
  <si>
    <t>A494</t>
  </si>
  <si>
    <t>OB_06956982B38300190C2EAA98BE472DBD</t>
  </si>
  <si>
    <t>PASTO</t>
  </si>
  <si>
    <t>PASROS</t>
  </si>
  <si>
    <t>Pelikāns</t>
  </si>
  <si>
    <t xml:space="preserve">cirtainais </t>
  </si>
  <si>
    <t xml:space="preserve">Pelecanus </t>
  </si>
  <si>
    <t>crispus</t>
  </si>
  <si>
    <t>Cirtainais pelikāns</t>
  </si>
  <si>
    <t>Pelikāns cirtainais</t>
  </si>
  <si>
    <t>Pelecanus crispus</t>
  </si>
  <si>
    <t>A020</t>
  </si>
  <si>
    <t>OB_795754F40552E69850A8B25FDEFC1A35</t>
  </si>
  <si>
    <t>PELEC</t>
  </si>
  <si>
    <t>PELCRI</t>
  </si>
  <si>
    <t>Pecri</t>
  </si>
  <si>
    <t xml:space="preserve">sārtais </t>
  </si>
  <si>
    <t>onocrotalus</t>
  </si>
  <si>
    <t>Sārtais pelikāns</t>
  </si>
  <si>
    <t>Pelikāns sārtais</t>
  </si>
  <si>
    <t>Pelecanus onocrotalus</t>
  </si>
  <si>
    <t>A019</t>
  </si>
  <si>
    <t>OB_77A8842283BAF27DD10E944C0D054746</t>
  </si>
  <si>
    <t>ONO</t>
  </si>
  <si>
    <t>PELONO</t>
  </si>
  <si>
    <t>Peono</t>
  </si>
  <si>
    <t>Laukirbe</t>
  </si>
  <si>
    <t>Perdix</t>
  </si>
  <si>
    <t>perdix</t>
  </si>
  <si>
    <t>Perdix perdix</t>
  </si>
  <si>
    <t>A112</t>
  </si>
  <si>
    <t>OB_60DDD26E0A9858B401C6C4DCE0296241</t>
  </si>
  <si>
    <t>PU093</t>
  </si>
  <si>
    <t>PERDI</t>
  </si>
  <si>
    <t>PERPER</t>
  </si>
  <si>
    <t>Peper</t>
  </si>
  <si>
    <t>2.51.</t>
  </si>
  <si>
    <t>Periparus</t>
  </si>
  <si>
    <t>Meža zīlīte</t>
  </si>
  <si>
    <t>Zīlīte meža</t>
  </si>
  <si>
    <t>Periparus ater</t>
  </si>
  <si>
    <t>A473</t>
  </si>
  <si>
    <t>OB_2CCFE4DD9494E14633681F18C8E6D2B9</t>
  </si>
  <si>
    <t>PERIP</t>
  </si>
  <si>
    <t>PERATE</t>
  </si>
  <si>
    <t>Bēdrozis</t>
  </si>
  <si>
    <t>Perisoreus</t>
  </si>
  <si>
    <t>infaustus</t>
  </si>
  <si>
    <t>Perisoreus infaustus</t>
  </si>
  <si>
    <t>A548</t>
  </si>
  <si>
    <t>OB_D823D4FDFEA022B85ADA01FC9B0D06C2</t>
  </si>
  <si>
    <t>PERIS</t>
  </si>
  <si>
    <t>INF</t>
  </si>
  <si>
    <t>PERINF</t>
  </si>
  <si>
    <t>Peinf</t>
  </si>
  <si>
    <t>Ķīķis</t>
  </si>
  <si>
    <t>Pernis</t>
  </si>
  <si>
    <t>apivorus</t>
  </si>
  <si>
    <t>Pernis apivorus</t>
  </si>
  <si>
    <t>VU° A4b; C1+2a(ii)</t>
  </si>
  <si>
    <t>A072</t>
  </si>
  <si>
    <t>OB_7B29B387BD5ED9A36CAB6EF3E1698EEA</t>
  </si>
  <si>
    <t>PU052</t>
  </si>
  <si>
    <t>PERNI</t>
  </si>
  <si>
    <t>PERAPI</t>
  </si>
  <si>
    <t>Peapi</t>
  </si>
  <si>
    <t>2.48.</t>
  </si>
  <si>
    <t>Phalacrocorax</t>
  </si>
  <si>
    <t>carbo</t>
  </si>
  <si>
    <t>Jūras krauklis</t>
  </si>
  <si>
    <t>Krauklis jūras</t>
  </si>
  <si>
    <t>Phalacrocorax carbo</t>
  </si>
  <si>
    <t>A017</t>
  </si>
  <si>
    <t>OB_76C8AB98B23B27F5F951C323C8D5023E</t>
  </si>
  <si>
    <t>PHALA</t>
  </si>
  <si>
    <t>PHACAR</t>
  </si>
  <si>
    <t>Phcar</t>
  </si>
  <si>
    <t xml:space="preserve">mazais </t>
  </si>
  <si>
    <t xml:space="preserve">Phalacrocorax </t>
  </si>
  <si>
    <t>pygmeus</t>
  </si>
  <si>
    <t>Mazais jūras krauklis</t>
  </si>
  <si>
    <t>Jūras krauklis mazais</t>
  </si>
  <si>
    <t>Phalacrocorax pygmeus</t>
  </si>
  <si>
    <t>Microcarbo pygmeus</t>
  </si>
  <si>
    <t>A393</t>
  </si>
  <si>
    <t>A875</t>
  </si>
  <si>
    <t>OB_9578DF7BEB28BF6E57144301A8235D45</t>
  </si>
  <si>
    <t>PHAPYG</t>
  </si>
  <si>
    <t>Pūslītis</t>
  </si>
  <si>
    <t>platknābja</t>
  </si>
  <si>
    <t>Phalaropus</t>
  </si>
  <si>
    <t>fulicarius</t>
  </si>
  <si>
    <t>Platknābja pūslītis</t>
  </si>
  <si>
    <t>Pūslītis platknābja</t>
  </si>
  <si>
    <t>Phalaropus fulicarius</t>
  </si>
  <si>
    <t>A171</t>
  </si>
  <si>
    <t>OB_64F5B9C3FD30AF5569D996FB713D6FD2</t>
  </si>
  <si>
    <t>PHAFUL</t>
  </si>
  <si>
    <t xml:space="preserve">šaurknābja </t>
  </si>
  <si>
    <t xml:space="preserve">Phalaropus </t>
  </si>
  <si>
    <t>lobatus</t>
  </si>
  <si>
    <t>Šaurknābja pūslītis</t>
  </si>
  <si>
    <t>Pūslītis šaurknābja</t>
  </si>
  <si>
    <t>Phalaropus lobatus</t>
  </si>
  <si>
    <t>A170</t>
  </si>
  <si>
    <t>OB_140C76C29FDD106D8422D9EE5563766C</t>
  </si>
  <si>
    <t>LOB</t>
  </si>
  <si>
    <t>PHALOB</t>
  </si>
  <si>
    <t>Phlob</t>
  </si>
  <si>
    <t>amerikas</t>
  </si>
  <si>
    <t>tricolor</t>
  </si>
  <si>
    <t>Amerikas pūslītis</t>
  </si>
  <si>
    <t>Pūslītis amerikas</t>
  </si>
  <si>
    <t>Phalaropus tricolor</t>
  </si>
  <si>
    <t>A517</t>
  </si>
  <si>
    <t>PHATRI</t>
  </si>
  <si>
    <t>Fazāns</t>
  </si>
  <si>
    <t xml:space="preserve">parastais </t>
  </si>
  <si>
    <t xml:space="preserve">Phasianus </t>
  </si>
  <si>
    <t>colchicus</t>
  </si>
  <si>
    <t>Parastais fazāns</t>
  </si>
  <si>
    <t>Fazāns parastais</t>
  </si>
  <si>
    <t>Phasianus colchicus</t>
  </si>
  <si>
    <t>A115</t>
  </si>
  <si>
    <t>OB_B58A576BF7F4DB0C2E4C3A4553315211</t>
  </si>
  <si>
    <t>PHASI</t>
  </si>
  <si>
    <t>PHACUS</t>
  </si>
  <si>
    <t>Gugatnis</t>
  </si>
  <si>
    <t>gugatnis</t>
  </si>
  <si>
    <t>Philomachus</t>
  </si>
  <si>
    <t>pugnax</t>
  </si>
  <si>
    <t>Philomachus pugnax</t>
  </si>
  <si>
    <t>Calidris pugnax</t>
  </si>
  <si>
    <t>CR A2b; B1+2ab(v); C1+2a(i)(ii); D</t>
  </si>
  <si>
    <t>A151</t>
  </si>
  <si>
    <t>A861</t>
  </si>
  <si>
    <t>OB_3D56CC56ED0E2362156685B60912D83A</t>
  </si>
  <si>
    <t>PU094</t>
  </si>
  <si>
    <t>PHILO</t>
  </si>
  <si>
    <t>PUG</t>
  </si>
  <si>
    <t>PHIPUG</t>
  </si>
  <si>
    <t>Phpug</t>
  </si>
  <si>
    <t>2.37.</t>
  </si>
  <si>
    <t>Flamingo</t>
  </si>
  <si>
    <t>Phoenicopterus</t>
  </si>
  <si>
    <t>ruber</t>
  </si>
  <si>
    <t>Sārtais flamingo</t>
  </si>
  <si>
    <t>Flamingo sārtais</t>
  </si>
  <si>
    <t>Phoenicopterus ruber</t>
  </si>
  <si>
    <t>A035</t>
  </si>
  <si>
    <t>PHOEN</t>
  </si>
  <si>
    <t>Erickiņš</t>
  </si>
  <si>
    <t>Phoenicurus</t>
  </si>
  <si>
    <t>ochruros</t>
  </si>
  <si>
    <t>Melnais erickiņš</t>
  </si>
  <si>
    <t>Erickiņš melnais</t>
  </si>
  <si>
    <t>Phoenicurus ochruros</t>
  </si>
  <si>
    <t>A273</t>
  </si>
  <si>
    <t>OB_1A9C0672D0951D13B455FA9091F5E076</t>
  </si>
  <si>
    <t>OCH</t>
  </si>
  <si>
    <t>PHOOCH</t>
  </si>
  <si>
    <t>Phoch</t>
  </si>
  <si>
    <t>erickiņš</t>
  </si>
  <si>
    <t>phoenicurus</t>
  </si>
  <si>
    <t>Phoenicurus phoenicurus</t>
  </si>
  <si>
    <t>A274</t>
  </si>
  <si>
    <t>OB_7F0C189049AE77363D9F6654D357BA4B</t>
  </si>
  <si>
    <t>PHOPHO</t>
  </si>
  <si>
    <t>Phpho</t>
  </si>
  <si>
    <t>Ķauķītis</t>
  </si>
  <si>
    <t>bonelli</t>
  </si>
  <si>
    <t>Phylloscopus</t>
  </si>
  <si>
    <t>Bonelli ķauķītis</t>
  </si>
  <si>
    <t>Ķauķītis bonelli</t>
  </si>
  <si>
    <t>Phylloscopus bonelli</t>
  </si>
  <si>
    <t>A313</t>
  </si>
  <si>
    <t>A499</t>
  </si>
  <si>
    <t>PHYLL</t>
  </si>
  <si>
    <t>PHYBON</t>
  </si>
  <si>
    <t>Ziemeļu ķauķītis</t>
  </si>
  <si>
    <t>Ķauķītis ziemeļu</t>
  </si>
  <si>
    <t>Phylloscopus borealis</t>
  </si>
  <si>
    <t>A605</t>
  </si>
  <si>
    <t>OB_574807FDA4964B5FA9914ADBAD7028EA</t>
  </si>
  <si>
    <t>PHYBOR</t>
  </si>
  <si>
    <t>Čuņčiņš</t>
  </si>
  <si>
    <t>collybita</t>
  </si>
  <si>
    <t>Phylloscopus collybita</t>
  </si>
  <si>
    <t>A315</t>
  </si>
  <si>
    <t>A572</t>
  </si>
  <si>
    <t>OB_90799B7FE199434A55C9BAC2FED06932</t>
  </si>
  <si>
    <t>PHYBIT</t>
  </si>
  <si>
    <t>Phcol</t>
  </si>
  <si>
    <t>fuscatus</t>
  </si>
  <si>
    <t>Tumšais ķauķītis</t>
  </si>
  <si>
    <t>Ķauķītis tumšais</t>
  </si>
  <si>
    <t>Phylloscopus fuscatus</t>
  </si>
  <si>
    <t>OB_93A4364E0F911E578DD1D4802FB6536F</t>
  </si>
  <si>
    <t>PHYFUS</t>
  </si>
  <si>
    <t>Phfus</t>
  </si>
  <si>
    <t>hjūma</t>
  </si>
  <si>
    <t>humei</t>
  </si>
  <si>
    <t>Hjūma ķauķītis</t>
  </si>
  <si>
    <t>Ķauķītis hjūma</t>
  </si>
  <si>
    <t>Phylloscopus humei</t>
  </si>
  <si>
    <t>OB_B0D9739A66B0BBAC4060D47E50510F24</t>
  </si>
  <si>
    <t>PHYHUM</t>
  </si>
  <si>
    <t>dzeltensvītru</t>
  </si>
  <si>
    <t>inornatus</t>
  </si>
  <si>
    <t>Dzeltensvītru ķauķītis</t>
  </si>
  <si>
    <t>Ķauķītis dzeltensvītru</t>
  </si>
  <si>
    <t>Phylloscopus inornatus</t>
  </si>
  <si>
    <t>OB_296C8AF85B6AFDFC71216DC7441B7598</t>
  </si>
  <si>
    <t>PHYINO</t>
  </si>
  <si>
    <t>Phino</t>
  </si>
  <si>
    <t>sibīrijas</t>
  </si>
  <si>
    <t>proregulus</t>
  </si>
  <si>
    <t>Sibīrijas ķauķītis</t>
  </si>
  <si>
    <t>Ķauķītis sibīrijas</t>
  </si>
  <si>
    <t>Phylloscopus proregulus</t>
  </si>
  <si>
    <t>OB_A1D8BFA0CDC85F737950BE8AA97D549E</t>
  </si>
  <si>
    <t>PHYPRO</t>
  </si>
  <si>
    <t>Phpro</t>
  </si>
  <si>
    <t>švarca</t>
  </si>
  <si>
    <t>schwarzi</t>
  </si>
  <si>
    <t>Švarca ķauķītis</t>
  </si>
  <si>
    <t>Ķauķītis švarca</t>
  </si>
  <si>
    <t>Phylloscopus schwarzi</t>
  </si>
  <si>
    <t>OB_8FB53FDAB44D16620A669408A1C78CE8</t>
  </si>
  <si>
    <t>PHYSCH</t>
  </si>
  <si>
    <t>Svirlītis</t>
  </si>
  <si>
    <t>sibilatrix</t>
  </si>
  <si>
    <t>Phylloscopus sibilatrix</t>
  </si>
  <si>
    <t>A314</t>
  </si>
  <si>
    <t>OB_59C81A3298E2A4BA31B143D922631906</t>
  </si>
  <si>
    <t>SIB</t>
  </si>
  <si>
    <t>PHYSIB</t>
  </si>
  <si>
    <t>Phsib</t>
  </si>
  <si>
    <t>trochiloides</t>
  </si>
  <si>
    <t>Zaļais ķauķītis</t>
  </si>
  <si>
    <t>Ķauķītis zaļais</t>
  </si>
  <si>
    <t>Phylloscopus trochiloides</t>
  </si>
  <si>
    <t>A312</t>
  </si>
  <si>
    <t>A573</t>
  </si>
  <si>
    <t>OB_AC67B86185FA7152E76BC3943E7CD220</t>
  </si>
  <si>
    <t>TROD</t>
  </si>
  <si>
    <t>PHYDES</t>
  </si>
  <si>
    <t>Phdes</t>
  </si>
  <si>
    <t>Vītītis</t>
  </si>
  <si>
    <t>trochilus</t>
  </si>
  <si>
    <t>Phylloscopus trochilus</t>
  </si>
  <si>
    <t>A316</t>
  </si>
  <si>
    <t>OB_11259AD69C335DE0150829B906454D0B</t>
  </si>
  <si>
    <t>TRO</t>
  </si>
  <si>
    <t>PHYLUS</t>
  </si>
  <si>
    <t>Phlus</t>
  </si>
  <si>
    <t xml:space="preserve">Pica </t>
  </si>
  <si>
    <t>pica</t>
  </si>
  <si>
    <t>Pica pica</t>
  </si>
  <si>
    <t>A343</t>
  </si>
  <si>
    <t>OB_760CDAEF26F3094FB92371F435E541C9</t>
  </si>
  <si>
    <t>PICA</t>
  </si>
  <si>
    <t>PICPIC</t>
  </si>
  <si>
    <t>Pipic</t>
  </si>
  <si>
    <t>Baltmugurdzenis</t>
  </si>
  <si>
    <t>Picoides</t>
  </si>
  <si>
    <t>leucotos</t>
  </si>
  <si>
    <t>Picoides leucotos</t>
  </si>
  <si>
    <t>Dendrocopos leucotos</t>
  </si>
  <si>
    <t>A239</t>
  </si>
  <si>
    <t>OB_5A3558CEBA0F072641454AEB041AB958</t>
  </si>
  <si>
    <t>PICOI</t>
  </si>
  <si>
    <t>2.7.</t>
  </si>
  <si>
    <t>medius</t>
  </si>
  <si>
    <t>Vidējais dzenis</t>
  </si>
  <si>
    <t>Dzenis vidējais</t>
  </si>
  <si>
    <t>Picoides medius</t>
  </si>
  <si>
    <t>Leiopicus medius</t>
  </si>
  <si>
    <t>A868</t>
  </si>
  <si>
    <t>Dendrocopos medius</t>
  </si>
  <si>
    <t>OB_394E18EF30149C423C151D510B3B0A3A</t>
  </si>
  <si>
    <t>2.23.</t>
  </si>
  <si>
    <t>trīspirkstu</t>
  </si>
  <si>
    <t>tridactylus</t>
  </si>
  <si>
    <t>Trīspirkstu dzenis</t>
  </si>
  <si>
    <t>Dzenis trīspirkstu</t>
  </si>
  <si>
    <t>Picoides tridactylus</t>
  </si>
  <si>
    <t>A241</t>
  </si>
  <si>
    <t>OB_7204A4A5CEEDC6E3C68312B662237682</t>
  </si>
  <si>
    <t>PU053</t>
  </si>
  <si>
    <t>PICTRI</t>
  </si>
  <si>
    <t>Pitri</t>
  </si>
  <si>
    <t>2.22.</t>
  </si>
  <si>
    <t>Picus</t>
  </si>
  <si>
    <t>Pelēkā dzilna</t>
  </si>
  <si>
    <t>Dzilna pelēkā</t>
  </si>
  <si>
    <t>Picus canus</t>
  </si>
  <si>
    <t>A234</t>
  </si>
  <si>
    <t>OB_371D390BB42042DECD56D1B76BBAE6AE</t>
  </si>
  <si>
    <t>PU054</t>
  </si>
  <si>
    <t>PICUS</t>
  </si>
  <si>
    <t>PICCAN</t>
  </si>
  <si>
    <t>Pican</t>
  </si>
  <si>
    <t>2.26.</t>
  </si>
  <si>
    <t>Zaļā dzilna</t>
  </si>
  <si>
    <t>Dzilna zaļā</t>
  </si>
  <si>
    <t>Picus viridis</t>
  </si>
  <si>
    <t>A235</t>
  </si>
  <si>
    <t>A866</t>
  </si>
  <si>
    <t>OB_F21B0DB3343F4058573F2408DE84CBB9</t>
  </si>
  <si>
    <t>PU055</t>
  </si>
  <si>
    <t>PICVIR</t>
  </si>
  <si>
    <t>Pivir</t>
  </si>
  <si>
    <t>2.27.</t>
  </si>
  <si>
    <t>Pinicola</t>
  </si>
  <si>
    <t>enucleator</t>
  </si>
  <si>
    <t>Ziemeļu svilpis</t>
  </si>
  <si>
    <t>Svilpis ziemeļu</t>
  </si>
  <si>
    <t>Pinicola enucleator</t>
  </si>
  <si>
    <t>A545</t>
  </si>
  <si>
    <t>OB_3815BA1EECB899D3EE4E1A763FCD8258</t>
  </si>
  <si>
    <t>PINIC</t>
  </si>
  <si>
    <t>ENU</t>
  </si>
  <si>
    <t>PINENU</t>
  </si>
  <si>
    <t>Pienu</t>
  </si>
  <si>
    <t>Karošknābis</t>
  </si>
  <si>
    <t xml:space="preserve">Platalea </t>
  </si>
  <si>
    <t>leucorodia</t>
  </si>
  <si>
    <t>Platalea leucorodia</t>
  </si>
  <si>
    <t>A034</t>
  </si>
  <si>
    <t>OB_4B23D16C6D31A06737E32AE81EA27484</t>
  </si>
  <si>
    <t>PLATA</t>
  </si>
  <si>
    <t>PLALEU</t>
  </si>
  <si>
    <t>Plleu</t>
  </si>
  <si>
    <t>Sniedze</t>
  </si>
  <si>
    <t>Plectrophenax</t>
  </si>
  <si>
    <t>nivalis</t>
  </si>
  <si>
    <t>Plectrophenax nivalis</t>
  </si>
  <si>
    <t>A375</t>
  </si>
  <si>
    <t>OB_ABBE6FF995D5EF1357C87D3AB3B8CF0F</t>
  </si>
  <si>
    <t>PLECT</t>
  </si>
  <si>
    <t>NIV</t>
  </si>
  <si>
    <t>PLENIV</t>
  </si>
  <si>
    <t>Plniv</t>
  </si>
  <si>
    <t>Ibiss</t>
  </si>
  <si>
    <t xml:space="preserve">brūnais </t>
  </si>
  <si>
    <t xml:space="preserve">Plegadis </t>
  </si>
  <si>
    <t>Brūnais ibiss</t>
  </si>
  <si>
    <t>Ibiss brūnais</t>
  </si>
  <si>
    <t>Plegadis falcinellus</t>
  </si>
  <si>
    <t>A032</t>
  </si>
  <si>
    <t>OB_43DA69B17ED6E6E1C84DBCF1FA37298F</t>
  </si>
  <si>
    <t>PLEGA</t>
  </si>
  <si>
    <t>PLEFAL</t>
  </si>
  <si>
    <t>Plfal</t>
  </si>
  <si>
    <t>Pluvialis</t>
  </si>
  <si>
    <t>apricaria</t>
  </si>
  <si>
    <t>Dzeltenais tārtiņš</t>
  </si>
  <si>
    <t>Tārtiņš dzeltenais</t>
  </si>
  <si>
    <t>Pluvialis apricaria</t>
  </si>
  <si>
    <t>A140</t>
  </si>
  <si>
    <t>OB_E4B618B65611EBE6C6737AAF2EBA17DA</t>
  </si>
  <si>
    <t>PU056</t>
  </si>
  <si>
    <t>PLUVI</t>
  </si>
  <si>
    <t>APR</t>
  </si>
  <si>
    <t>PLUAPR</t>
  </si>
  <si>
    <t>Plapr</t>
  </si>
  <si>
    <t>2.73.</t>
  </si>
  <si>
    <t>Tundras tārtiņš</t>
  </si>
  <si>
    <t>Tārtiņš tundras</t>
  </si>
  <si>
    <t>Pluvialis fulva</t>
  </si>
  <si>
    <t>OB_53599DFDD4377828D5D0CD791257FCBD</t>
  </si>
  <si>
    <t>PLUFUL</t>
  </si>
  <si>
    <t>Ķīvīte</t>
  </si>
  <si>
    <t>squaarola</t>
  </si>
  <si>
    <t>Jūras ķīvīte</t>
  </si>
  <si>
    <t>Ķīvīte jūras</t>
  </si>
  <si>
    <t>Pluvialis squatarola</t>
  </si>
  <si>
    <t>A141</t>
  </si>
  <si>
    <t>OB_02C3C701376077D1AA1D1EECC98824A4</t>
  </si>
  <si>
    <t>SQU</t>
  </si>
  <si>
    <t>PLUSQU</t>
  </si>
  <si>
    <t>Plsqu</t>
  </si>
  <si>
    <t>Dūkuris</t>
  </si>
  <si>
    <t>ragainais</t>
  </si>
  <si>
    <t>Podiceps</t>
  </si>
  <si>
    <t>auritus</t>
  </si>
  <si>
    <t>Ragainais dūkuris</t>
  </si>
  <si>
    <t>Dūkuris ragainais</t>
  </si>
  <si>
    <t>Podiceps auritus</t>
  </si>
  <si>
    <t>A007</t>
  </si>
  <si>
    <t>OB_81BA69404B2A84328F885B1764B2860A</t>
  </si>
  <si>
    <t>PU095</t>
  </si>
  <si>
    <t>PODIC</t>
  </si>
  <si>
    <t>PODAUR</t>
  </si>
  <si>
    <t>Poaur</t>
  </si>
  <si>
    <t>2.19.</t>
  </si>
  <si>
    <t>Cekuldūkuris</t>
  </si>
  <si>
    <t>Podiceps cristatus</t>
  </si>
  <si>
    <t>A005</t>
  </si>
  <si>
    <t>OB_E0771A1BA492D6EBC8798F191A94C80F</t>
  </si>
  <si>
    <t>PODTUS</t>
  </si>
  <si>
    <t>Pocri</t>
  </si>
  <si>
    <t>pelēkvaigu</t>
  </si>
  <si>
    <t>grisegena</t>
  </si>
  <si>
    <t>Pelēkvaigu dūkuris</t>
  </si>
  <si>
    <t>Dūkuris pelēkvaigu</t>
  </si>
  <si>
    <t>Podiceps grisegena</t>
  </si>
  <si>
    <t>EN C1</t>
  </si>
  <si>
    <t>A006</t>
  </si>
  <si>
    <t>OB_09AAECF511798451022F674A95B276FF</t>
  </si>
  <si>
    <t>PODENA</t>
  </si>
  <si>
    <t>Pogri</t>
  </si>
  <si>
    <t>nigricollis</t>
  </si>
  <si>
    <t>Melnkakla dūkuris</t>
  </si>
  <si>
    <t>Dūkuris melnkakla</t>
  </si>
  <si>
    <t>Podiceps nigricollis</t>
  </si>
  <si>
    <t>A008</t>
  </si>
  <si>
    <t>OB_3415A9A370FA768415C9912C17833368</t>
  </si>
  <si>
    <t>PU096</t>
  </si>
  <si>
    <t>PODNIG</t>
  </si>
  <si>
    <t>Ponig</t>
  </si>
  <si>
    <t>2.18.</t>
  </si>
  <si>
    <t>Poecile</t>
  </si>
  <si>
    <t>Pelēkā zīlīte</t>
  </si>
  <si>
    <t>Zīlīte pelēkā</t>
  </si>
  <si>
    <t>Poecile montanus</t>
  </si>
  <si>
    <t>A492</t>
  </si>
  <si>
    <t>OB_EB520C3DB652182D678E61479FF46782</t>
  </si>
  <si>
    <t>POEMON</t>
  </si>
  <si>
    <t>Purva zīlīte</t>
  </si>
  <si>
    <t>Zīlīte purva</t>
  </si>
  <si>
    <t>Poecile palustris</t>
  </si>
  <si>
    <t>A493</t>
  </si>
  <si>
    <t>OB_E9DAC2DB4DA8CBC81F8103C11002B98A</t>
  </si>
  <si>
    <t>POEPAL</t>
  </si>
  <si>
    <t>Pūkpīle</t>
  </si>
  <si>
    <t>stellera</t>
  </si>
  <si>
    <t>Polysticta</t>
  </si>
  <si>
    <t>stelleri</t>
  </si>
  <si>
    <t>Stellera pūkpīle</t>
  </si>
  <si>
    <t>Pūkpīle stellera</t>
  </si>
  <si>
    <t>Polysticta stelleri</t>
  </si>
  <si>
    <t>A506</t>
  </si>
  <si>
    <t>OB_40266898A25889DBF8F6BD6A25EE9F79</t>
  </si>
  <si>
    <t>PU097</t>
  </si>
  <si>
    <t>POLYS</t>
  </si>
  <si>
    <t>POLSTE</t>
  </si>
  <si>
    <t>Poste</t>
  </si>
  <si>
    <t>2.64.</t>
  </si>
  <si>
    <t>Ormanītis</t>
  </si>
  <si>
    <t>Porzana</t>
  </si>
  <si>
    <t>Mazais ormanītis</t>
  </si>
  <si>
    <t>Ormanītis mazais</t>
  </si>
  <si>
    <t>Porzana parva</t>
  </si>
  <si>
    <t>Zapornia parva</t>
  </si>
  <si>
    <t>VU C1+2a(i)(ii); D1</t>
  </si>
  <si>
    <t>A120</t>
  </si>
  <si>
    <t>A719</t>
  </si>
  <si>
    <t>OB_4BC9572B6EC88110A7536DDCAF1B5FBB</t>
  </si>
  <si>
    <t>PU098</t>
  </si>
  <si>
    <t>PORZA</t>
  </si>
  <si>
    <t>PORPAR</t>
  </si>
  <si>
    <t>Popar</t>
  </si>
  <si>
    <t>2.58.</t>
  </si>
  <si>
    <t>porzana</t>
  </si>
  <si>
    <t>Porzana porzana</t>
  </si>
  <si>
    <t>A119</t>
  </si>
  <si>
    <t>OB_F0940D9AA0321389F91562E1473A9748</t>
  </si>
  <si>
    <t>PU099</t>
  </si>
  <si>
    <t>PORANA</t>
  </si>
  <si>
    <t>Popor</t>
  </si>
  <si>
    <t>2.57.</t>
  </si>
  <si>
    <t xml:space="preserve">Porzana </t>
  </si>
  <si>
    <t>Ceru ormanītis</t>
  </si>
  <si>
    <t>Ormanītis ceru</t>
  </si>
  <si>
    <t>Porzana pusilla</t>
  </si>
  <si>
    <t>Zapornia pusilla</t>
  </si>
  <si>
    <t>A121</t>
  </si>
  <si>
    <t>A720</t>
  </si>
  <si>
    <t>OB_DB78D718475449306894E92A5ABC0A14</t>
  </si>
  <si>
    <t>PORPUS</t>
  </si>
  <si>
    <t>Peļkājīte</t>
  </si>
  <si>
    <t>Prunella</t>
  </si>
  <si>
    <t>modularis</t>
  </si>
  <si>
    <t>Prunella modularis</t>
  </si>
  <si>
    <t>A266</t>
  </si>
  <si>
    <t>OB_29944C0A1F632F3B64E314BC781FCFC4</t>
  </si>
  <si>
    <t>PRUNE</t>
  </si>
  <si>
    <t>MOD</t>
  </si>
  <si>
    <t>PRUMOD</t>
  </si>
  <si>
    <t>Prmod</t>
  </si>
  <si>
    <t>Pyrrhula</t>
  </si>
  <si>
    <t>pyrrhula</t>
  </si>
  <si>
    <t>Pyrrhula pyrrhula</t>
  </si>
  <si>
    <t>A372</t>
  </si>
  <si>
    <t>OB_2CB27CD103DAE7273770D29901B6C54C</t>
  </si>
  <si>
    <t>PYRULA</t>
  </si>
  <si>
    <t>Pypyr</t>
  </si>
  <si>
    <t>Dumbrcālis</t>
  </si>
  <si>
    <t>Rallus</t>
  </si>
  <si>
    <t>aquaticus</t>
  </si>
  <si>
    <t>Rallus aquaticus</t>
  </si>
  <si>
    <t>A118</t>
  </si>
  <si>
    <t>OB_A577B29EC78D2D95FECCA524582D42E4</t>
  </si>
  <si>
    <t>RALLU</t>
  </si>
  <si>
    <t>AQU</t>
  </si>
  <si>
    <t>RALAQU</t>
  </si>
  <si>
    <t>Raaqu</t>
  </si>
  <si>
    <t>Avozeta</t>
  </si>
  <si>
    <t xml:space="preserve">Recurvirostra </t>
  </si>
  <si>
    <t>avosetta</t>
  </si>
  <si>
    <t>Recurvirostra avosetta</t>
  </si>
  <si>
    <t>A132</t>
  </si>
  <si>
    <t>OB_04713A7E836742220B23812D82022E80</t>
  </si>
  <si>
    <t>RECUR</t>
  </si>
  <si>
    <t>AVO</t>
  </si>
  <si>
    <t>RECAVO</t>
  </si>
  <si>
    <t>Reavo</t>
  </si>
  <si>
    <t>Sārtgalvītis</t>
  </si>
  <si>
    <t>Regulus</t>
  </si>
  <si>
    <t>ignicapilla</t>
  </si>
  <si>
    <t>Regulus ignicapilla</t>
  </si>
  <si>
    <t>NT° D</t>
  </si>
  <si>
    <t>A318</t>
  </si>
  <si>
    <t>OB_CC73957F9336844CC051A061BD814C12</t>
  </si>
  <si>
    <t>REGUL</t>
  </si>
  <si>
    <t>IGN</t>
  </si>
  <si>
    <t>REGIGN</t>
  </si>
  <si>
    <t>Zeltgalvītis</t>
  </si>
  <si>
    <t>regulus</t>
  </si>
  <si>
    <t>Regulus regulus</t>
  </si>
  <si>
    <t>A317</t>
  </si>
  <si>
    <t>OB_9EFC996A1119E4A3AC52A8AF46D1D3A4</t>
  </si>
  <si>
    <t>REG</t>
  </si>
  <si>
    <t>REGREG</t>
  </si>
  <si>
    <t>Rereg</t>
  </si>
  <si>
    <t>Somzīlīte</t>
  </si>
  <si>
    <t>Remiz</t>
  </si>
  <si>
    <t>pendulinus</t>
  </si>
  <si>
    <t>Remiz pendulinus</t>
  </si>
  <si>
    <t>A336</t>
  </si>
  <si>
    <t>OB_1158DEFDD228913D267914C46ED910F5</t>
  </si>
  <si>
    <t>PU057</t>
  </si>
  <si>
    <t>REMIZ</t>
  </si>
  <si>
    <t>REMPEN</t>
  </si>
  <si>
    <t>Repen</t>
  </si>
  <si>
    <t>2.67.</t>
  </si>
  <si>
    <t>Rhodostethia</t>
  </si>
  <si>
    <t>rosea</t>
  </si>
  <si>
    <t>Sārtā kaija</t>
  </si>
  <si>
    <t>Kaija sārtā</t>
  </si>
  <si>
    <t>Rhodostethia rosea</t>
  </si>
  <si>
    <t>OB_F68872BD275BC43961C6013088F171E3</t>
  </si>
  <si>
    <t>RHODOS</t>
  </si>
  <si>
    <t>RHOROS</t>
  </si>
  <si>
    <t>krastu</t>
  </si>
  <si>
    <t>Riparia</t>
  </si>
  <si>
    <t>riparia</t>
  </si>
  <si>
    <t>Krastu čurkste</t>
  </si>
  <si>
    <t>Čurkste krastu</t>
  </si>
  <si>
    <t>Riparia riparia</t>
  </si>
  <si>
    <t>A249</t>
  </si>
  <si>
    <t>OB_C111D18C0BA963350002E7564F91CF05</t>
  </si>
  <si>
    <t>RIPAR</t>
  </si>
  <si>
    <t>RIP</t>
  </si>
  <si>
    <t>RIPRIP</t>
  </si>
  <si>
    <t>Ririp</t>
  </si>
  <si>
    <t>Rissa</t>
  </si>
  <si>
    <t>tridactyla</t>
  </si>
  <si>
    <t>Trīspirkstu kaija</t>
  </si>
  <si>
    <t>Kaija trīspirkstu</t>
  </si>
  <si>
    <t>Rissa tridactyla</t>
  </si>
  <si>
    <t>A188</t>
  </si>
  <si>
    <t>OB_82C344954B95480903286B8AF1FA2298</t>
  </si>
  <si>
    <t>RISSA</t>
  </si>
  <si>
    <t>RISTRI</t>
  </si>
  <si>
    <t>Ritri</t>
  </si>
  <si>
    <t>Saxicola</t>
  </si>
  <si>
    <t>maurus</t>
  </si>
  <si>
    <t>Sibīrijas čakstīte</t>
  </si>
  <si>
    <t>Čakstīte sibīrijas</t>
  </si>
  <si>
    <t>Saxicola maurus</t>
  </si>
  <si>
    <t>OB_21BA351812D060B2FF4CB377A8CBA017</t>
  </si>
  <si>
    <t>SAXIC</t>
  </si>
  <si>
    <t>MAU</t>
  </si>
  <si>
    <t>SAXMAU</t>
  </si>
  <si>
    <t>lukstu</t>
  </si>
  <si>
    <t>rubetra</t>
  </si>
  <si>
    <t>Lukstu čakstīte</t>
  </si>
  <si>
    <t>Čakstīte lukstu</t>
  </si>
  <si>
    <t>Saxicola rubetra</t>
  </si>
  <si>
    <t>A275</t>
  </si>
  <si>
    <t>OB_1B2097B3E5D9D0E264D9DBAFBCA1990F</t>
  </si>
  <si>
    <t>SAXTRA</t>
  </si>
  <si>
    <t>Sarub</t>
  </si>
  <si>
    <t>rubicola</t>
  </si>
  <si>
    <t>Tumšā čakstīte</t>
  </si>
  <si>
    <t>Čakstīte tumšā</t>
  </si>
  <si>
    <t>Saxicola rubicola</t>
  </si>
  <si>
    <t>Saxicola torquatus</t>
  </si>
  <si>
    <t>OB_EC50FC21A3B22A05EC1B161332D82DFF</t>
  </si>
  <si>
    <t>RUBI</t>
  </si>
  <si>
    <t>SAXOLA</t>
  </si>
  <si>
    <t>Sloka</t>
  </si>
  <si>
    <t xml:space="preserve">Scolopax </t>
  </si>
  <si>
    <t>rusticola</t>
  </si>
  <si>
    <t>Scolopax rusticola</t>
  </si>
  <si>
    <t>A155</t>
  </si>
  <si>
    <t>OB_A1BCC33BC526C5D5EB2120357E9DFA3E</t>
  </si>
  <si>
    <t>SCOLO</t>
  </si>
  <si>
    <t>SCORUS</t>
  </si>
  <si>
    <t>Scrus</t>
  </si>
  <si>
    <t>Ģirlicis</t>
  </si>
  <si>
    <t>ģirlicis</t>
  </si>
  <si>
    <t>Serinus</t>
  </si>
  <si>
    <t>serinus</t>
  </si>
  <si>
    <t>Serinus serinus</t>
  </si>
  <si>
    <t>A361</t>
  </si>
  <si>
    <t>OB_C0460E316ACB98B8136C3174A7A224E1</t>
  </si>
  <si>
    <t>SERIN</t>
  </si>
  <si>
    <t>SERSER</t>
  </si>
  <si>
    <t>Seser</t>
  </si>
  <si>
    <t>Dzilnītis</t>
  </si>
  <si>
    <t>dzilnītis</t>
  </si>
  <si>
    <t>Sitta</t>
  </si>
  <si>
    <t>europaea</t>
  </si>
  <si>
    <t>Sitta europaea</t>
  </si>
  <si>
    <t>A332</t>
  </si>
  <si>
    <t>OB_A04BD80F9789D3761B8A2DB088D25B1D</t>
  </si>
  <si>
    <t>SITTA</t>
  </si>
  <si>
    <t>SITEUR</t>
  </si>
  <si>
    <t>Sieur</t>
  </si>
  <si>
    <t>Somateria</t>
  </si>
  <si>
    <t>mollissima</t>
  </si>
  <si>
    <t>Parastā pūkpīle</t>
  </si>
  <si>
    <t>Pūkpīle parastā</t>
  </si>
  <si>
    <t>Somateria mollissima</t>
  </si>
  <si>
    <t>A063</t>
  </si>
  <si>
    <t>OB_AA6B490B2BAD370BF6953783A4D9EED4</t>
  </si>
  <si>
    <t>SOMAT</t>
  </si>
  <si>
    <t>SOMMOL</t>
  </si>
  <si>
    <t>Somol</t>
  </si>
  <si>
    <t>krāšņā</t>
  </si>
  <si>
    <t>spectabilis</t>
  </si>
  <si>
    <t>Krāšņā pūkpīle</t>
  </si>
  <si>
    <t>Pūkpīle krāšņā</t>
  </si>
  <si>
    <t>Somateria spectabilis</t>
  </si>
  <si>
    <t>A507</t>
  </si>
  <si>
    <t>OB_AC637EF55CA0803434FBA92982B61D68</t>
  </si>
  <si>
    <t>SOMSPE</t>
  </si>
  <si>
    <t>Sospe</t>
  </si>
  <si>
    <t>Ķivulis</t>
  </si>
  <si>
    <t>Spinus</t>
  </si>
  <si>
    <t>spinus</t>
  </si>
  <si>
    <t>Spinus spinus</t>
  </si>
  <si>
    <t>A478</t>
  </si>
  <si>
    <t>OB_6A4A1790C22E38344F50539ED12C7B11</t>
  </si>
  <si>
    <t>SPINU</t>
  </si>
  <si>
    <t>SPISPI</t>
  </si>
  <si>
    <t>Klijkaija</t>
  </si>
  <si>
    <t>garastes</t>
  </si>
  <si>
    <t>Stercorarius</t>
  </si>
  <si>
    <t>longicaudus</t>
  </si>
  <si>
    <t>Garastes klijkaija</t>
  </si>
  <si>
    <t>Klijkaija garastes</t>
  </si>
  <si>
    <t>Stercorarius longicaudus</t>
  </si>
  <si>
    <t>A174</t>
  </si>
  <si>
    <t>OB_F70DA18045C4F0B0CB48A2AB14717353</t>
  </si>
  <si>
    <t>STERC</t>
  </si>
  <si>
    <t>STELON</t>
  </si>
  <si>
    <t>Stlon</t>
  </si>
  <si>
    <t>īsastes</t>
  </si>
  <si>
    <t>parasiticus</t>
  </si>
  <si>
    <t>Īsastes klijkaija</t>
  </si>
  <si>
    <t>Klijkaija īsastes</t>
  </si>
  <si>
    <t>Stercorarius parasiticus</t>
  </si>
  <si>
    <t>A173</t>
  </si>
  <si>
    <t>OB_D45FD304B7AD184811992B357D1FF607</t>
  </si>
  <si>
    <t>STECUS</t>
  </si>
  <si>
    <t>Stcus</t>
  </si>
  <si>
    <t>pomarinus</t>
  </si>
  <si>
    <t>Vidējā klijkaija</t>
  </si>
  <si>
    <t>Klijkaija vidējā</t>
  </si>
  <si>
    <t>Stercorarius pomarinus</t>
  </si>
  <si>
    <t>A172</t>
  </si>
  <si>
    <t>OB_1EF319E17E88E6A1DFC7C4E7801A164F</t>
  </si>
  <si>
    <t>STEPOM</t>
  </si>
  <si>
    <t>Stpom</t>
  </si>
  <si>
    <t>ligzda</t>
  </si>
  <si>
    <t>Putna ligzda</t>
  </si>
  <si>
    <t>ABCD</t>
  </si>
  <si>
    <t>skua</t>
  </si>
  <si>
    <t>Lielā klijkaija</t>
  </si>
  <si>
    <t>Klijkaija lielā</t>
  </si>
  <si>
    <t>Stercorarius skua</t>
  </si>
  <si>
    <t>Catharacta skua</t>
  </si>
  <si>
    <t>A175</t>
  </si>
  <si>
    <t>OB_44E39A3BB311798FC2DA204621171CB9</t>
  </si>
  <si>
    <t>SKU</t>
  </si>
  <si>
    <t>STESKU</t>
  </si>
  <si>
    <t>Stsku</t>
  </si>
  <si>
    <t>Sterna</t>
  </si>
  <si>
    <t>Mazais zīriņš</t>
  </si>
  <si>
    <t>Zīriņš mazais</t>
  </si>
  <si>
    <t>Sterna albifrons</t>
  </si>
  <si>
    <t>Sternula albifrons</t>
  </si>
  <si>
    <t>CR C1</t>
  </si>
  <si>
    <t>A195</t>
  </si>
  <si>
    <t>A631</t>
  </si>
  <si>
    <t>OB_3B118E0186097590198BD9D4868AF3F6</t>
  </si>
  <si>
    <t>PU100</t>
  </si>
  <si>
    <t>STERN</t>
  </si>
  <si>
    <t>STEALB</t>
  </si>
  <si>
    <t>Stalb</t>
  </si>
  <si>
    <t>2.89.</t>
  </si>
  <si>
    <t xml:space="preserve">lielais </t>
  </si>
  <si>
    <t xml:space="preserve">Sterna </t>
  </si>
  <si>
    <t>caspia</t>
  </si>
  <si>
    <t>Lielais zīriņš</t>
  </si>
  <si>
    <t>Zīriņš lielais</t>
  </si>
  <si>
    <t>Sterna caspia</t>
  </si>
  <si>
    <t>Hydroprogne caspia</t>
  </si>
  <si>
    <t>A190</t>
  </si>
  <si>
    <t>A732</t>
  </si>
  <si>
    <t>OB_18564241EB21C0C8D25C4DFA58D4F27E</t>
  </si>
  <si>
    <t>PU058</t>
  </si>
  <si>
    <t>HYDCAS</t>
  </si>
  <si>
    <t>Stcas</t>
  </si>
  <si>
    <t>hirundo</t>
  </si>
  <si>
    <t>Upes zīriņš</t>
  </si>
  <si>
    <t>Zīriņš upes</t>
  </si>
  <si>
    <t>Sterna hirundo</t>
  </si>
  <si>
    <t>VU° C1+2a(ii)</t>
  </si>
  <si>
    <t>A193</t>
  </si>
  <si>
    <t>OB_9CB7812542BC07E369805AB148BDEF8E</t>
  </si>
  <si>
    <t>PU059</t>
  </si>
  <si>
    <t>STEHIR</t>
  </si>
  <si>
    <t>Sthir</t>
  </si>
  <si>
    <t>2.91.</t>
  </si>
  <si>
    <t>paradisaea</t>
  </si>
  <si>
    <t>Jūras zīriņš</t>
  </si>
  <si>
    <t>Zīriņš jūras</t>
  </si>
  <si>
    <t>Sterna paradisaea</t>
  </si>
  <si>
    <t>EN° A4b; C1+2a(i)(ii); D</t>
  </si>
  <si>
    <t>A194</t>
  </si>
  <si>
    <t>OB_6726BEBB7A6CEB59BBF981FBD1EAD03E</t>
  </si>
  <si>
    <t>PU101</t>
  </si>
  <si>
    <t>STEAEA</t>
  </si>
  <si>
    <t>Stpar</t>
  </si>
  <si>
    <t>2.88.</t>
  </si>
  <si>
    <t>Cekulzīriņš</t>
  </si>
  <si>
    <t>sandvicensis</t>
  </si>
  <si>
    <t xml:space="preserve">Cekulzīriņš </t>
  </si>
  <si>
    <t>Sterna sandvicensis</t>
  </si>
  <si>
    <t>Thalasseus sandvicensis</t>
  </si>
  <si>
    <t>A191</t>
  </si>
  <si>
    <t>A863</t>
  </si>
  <si>
    <t>OB_A081412E182A0B20C55ED2ECB7643650</t>
  </si>
  <si>
    <t>THASAN</t>
  </si>
  <si>
    <t>Stsan</t>
  </si>
  <si>
    <t>Gredzenūbele</t>
  </si>
  <si>
    <t>gredzenūbele</t>
  </si>
  <si>
    <t>Streptopelia</t>
  </si>
  <si>
    <t>decaocto</t>
  </si>
  <si>
    <t>Streptopelia decaocto</t>
  </si>
  <si>
    <t>A209</t>
  </si>
  <si>
    <t>OB_F27E9AFD43E57D7363AAD3C5A7F235EC</t>
  </si>
  <si>
    <t>STREP</t>
  </si>
  <si>
    <t>STRDEC</t>
  </si>
  <si>
    <t>Stdec</t>
  </si>
  <si>
    <t>Ūbele</t>
  </si>
  <si>
    <t>orientalis</t>
  </si>
  <si>
    <t>Austrumu ūbele</t>
  </si>
  <si>
    <t>Ūbele austrumu</t>
  </si>
  <si>
    <t>Streptopelia orientalis</t>
  </si>
  <si>
    <t>OB_F1DA0CA9D2DBE620ECF31ADE26C183AB</t>
  </si>
  <si>
    <t>STRORI</t>
  </si>
  <si>
    <t>turtur</t>
  </si>
  <si>
    <t>Parastā ūbele</t>
  </si>
  <si>
    <t>Ūbele parastā</t>
  </si>
  <si>
    <t>Streptopelia turtur</t>
  </si>
  <si>
    <t>A210</t>
  </si>
  <si>
    <t>OB_F647F611B3167774D3C14E1E018B32F6</t>
  </si>
  <si>
    <t>STRTUR</t>
  </si>
  <si>
    <t>Sttur</t>
  </si>
  <si>
    <t>Strix</t>
  </si>
  <si>
    <t>aluco</t>
  </si>
  <si>
    <t>Meža pūce</t>
  </si>
  <si>
    <t>Pūce meža</t>
  </si>
  <si>
    <t>Strix aluco</t>
  </si>
  <si>
    <t>A219</t>
  </si>
  <si>
    <t>OB_D2222D034E042777A9552CD10ED5BCBB</t>
  </si>
  <si>
    <t>STRIX</t>
  </si>
  <si>
    <t>ALU</t>
  </si>
  <si>
    <t>STRALU</t>
  </si>
  <si>
    <t>Stalu</t>
  </si>
  <si>
    <t>Ziemeļpūce</t>
  </si>
  <si>
    <t>nebulosa</t>
  </si>
  <si>
    <t>Strix nebulosa</t>
  </si>
  <si>
    <t>A457</t>
  </si>
  <si>
    <t>OB_72C080D8C5735C407D29023AC3921D4A</t>
  </si>
  <si>
    <t>STRNEB</t>
  </si>
  <si>
    <t>Stneb</t>
  </si>
  <si>
    <t>Urālpūce</t>
  </si>
  <si>
    <t>uralensis</t>
  </si>
  <si>
    <t>Strix uralensis</t>
  </si>
  <si>
    <t>A220</t>
  </si>
  <si>
    <t>OB_A77631971B20C741ED9EEA945F322657</t>
  </si>
  <si>
    <t>PU060</t>
  </si>
  <si>
    <t>URA</t>
  </si>
  <si>
    <t>STRURA</t>
  </si>
  <si>
    <t>Stura</t>
  </si>
  <si>
    <t>2.81.</t>
  </si>
  <si>
    <t>Sturnus</t>
  </si>
  <si>
    <t>Mājas strazds</t>
  </si>
  <si>
    <t>Strazds mājas</t>
  </si>
  <si>
    <t>Sturnus vulgaris</t>
  </si>
  <si>
    <t>A351</t>
  </si>
  <si>
    <t>OB_D284E31C48146F4F8FC576C5050F8A3E</t>
  </si>
  <si>
    <t>STURN</t>
  </si>
  <si>
    <t>STUVUL</t>
  </si>
  <si>
    <t>Stvul</t>
  </si>
  <si>
    <t xml:space="preserve">svītrainā </t>
  </si>
  <si>
    <t xml:space="preserve">Surnia </t>
  </si>
  <si>
    <t>ulula</t>
  </si>
  <si>
    <t>Svītrainā pūce</t>
  </si>
  <si>
    <t>Pūce svītrainā</t>
  </si>
  <si>
    <t>Surnia ulula</t>
  </si>
  <si>
    <t>A456</t>
  </si>
  <si>
    <t>OB_1C6CA9AB125EC2228CC5608523EA8A94</t>
  </si>
  <si>
    <t>SURNI</t>
  </si>
  <si>
    <t>ULU</t>
  </si>
  <si>
    <t>SURULU</t>
  </si>
  <si>
    <t>Suulu</t>
  </si>
  <si>
    <t>Sylvia</t>
  </si>
  <si>
    <t>atricapilla</t>
  </si>
  <si>
    <t>Melngalvas ķauķis</t>
  </si>
  <si>
    <t>Ķauķis melngalvas</t>
  </si>
  <si>
    <t>Sylvia atricapilla</t>
  </si>
  <si>
    <t>A311</t>
  </si>
  <si>
    <t>OB_D7232BFFDDF60F6579E1C4161A77CEB1</t>
  </si>
  <si>
    <t>SYLVI</t>
  </si>
  <si>
    <t>SYLATR</t>
  </si>
  <si>
    <t>Syatr</t>
  </si>
  <si>
    <t>borin</t>
  </si>
  <si>
    <t>Dārza ķauķis</t>
  </si>
  <si>
    <t>Ķauķis dārza</t>
  </si>
  <si>
    <t>Sylvia borin</t>
  </si>
  <si>
    <t>A310</t>
  </si>
  <si>
    <t>OB_6E69D44DF01B541B5E843CDD377DC30D</t>
  </si>
  <si>
    <t>SYLBOR</t>
  </si>
  <si>
    <t>Sybor</t>
  </si>
  <si>
    <t>communis</t>
  </si>
  <si>
    <t>Brūnspārnu ķauķis</t>
  </si>
  <si>
    <t>Ķauķis brūnspārnu</t>
  </si>
  <si>
    <t>Sylvia communis</t>
  </si>
  <si>
    <t>A309</t>
  </si>
  <si>
    <t>OB_C2C12737F22CB7952362B88BA9044569</t>
  </si>
  <si>
    <t>SYLUNI</t>
  </si>
  <si>
    <t>Sycom</t>
  </si>
  <si>
    <t>curruca</t>
  </si>
  <si>
    <t>Gaišais ķauķis</t>
  </si>
  <si>
    <t>Ķauķis gaišais</t>
  </si>
  <si>
    <t>Sylvia curruca</t>
  </si>
  <si>
    <t>A308</t>
  </si>
  <si>
    <t>A574</t>
  </si>
  <si>
    <t>OB_4EC891E8C75935C05DDF39BB297D7DF5</t>
  </si>
  <si>
    <t>SYLCUR</t>
  </si>
  <si>
    <t>Sycur</t>
  </si>
  <si>
    <t>nana</t>
  </si>
  <si>
    <t>Tuksneša ķauķis</t>
  </si>
  <si>
    <t>Ķauķis tuksneša</t>
  </si>
  <si>
    <t>Sylvia nana</t>
  </si>
  <si>
    <t>OB_37CED8E88D390C2C2674A4B381231331</t>
  </si>
  <si>
    <t>NAN</t>
  </si>
  <si>
    <t>SYLNAN</t>
  </si>
  <si>
    <t>nisoria</t>
  </si>
  <si>
    <t>Svītrainais ķauķis</t>
  </si>
  <si>
    <t>Ķauķis svītrainais</t>
  </si>
  <si>
    <t>Sylvia nisoria</t>
  </si>
  <si>
    <t>A307</t>
  </si>
  <si>
    <t>OB_05BC0352C857585A3A97ECACC8CCF3C5</t>
  </si>
  <si>
    <t>PU061</t>
  </si>
  <si>
    <t>SYLNIS</t>
  </si>
  <si>
    <t>Synis</t>
  </si>
  <si>
    <t>2.46.</t>
  </si>
  <si>
    <t>Smilšvistiņa</t>
  </si>
  <si>
    <t>Syrrhaptes</t>
  </si>
  <si>
    <t>paradoxus</t>
  </si>
  <si>
    <t>Stepes smilšvistiņa</t>
  </si>
  <si>
    <t>Smilšvistiņa stepes</t>
  </si>
  <si>
    <t>Syrrhaptes paradoxus</t>
  </si>
  <si>
    <t>OB_3D4F28B610B848720FA7D158756C16EB</t>
  </si>
  <si>
    <t>SYRRH</t>
  </si>
  <si>
    <t>SYRPAR</t>
  </si>
  <si>
    <t>Sypar</t>
  </si>
  <si>
    <t>Tachybaptus</t>
  </si>
  <si>
    <t>Mazais dūkuris</t>
  </si>
  <si>
    <t>Dūkuris mazais</t>
  </si>
  <si>
    <t>Tachybaptus ruficollis</t>
  </si>
  <si>
    <t>A004</t>
  </si>
  <si>
    <t>OB_526501984F95809AA25E537D120825EF</t>
  </si>
  <si>
    <t>PU102</t>
  </si>
  <si>
    <t>TACHY</t>
  </si>
  <si>
    <t>TACRUF</t>
  </si>
  <si>
    <t>Taruf</t>
  </si>
  <si>
    <t>2.17.</t>
  </si>
  <si>
    <t>Dižpīle</t>
  </si>
  <si>
    <t xml:space="preserve">rudā </t>
  </si>
  <si>
    <t xml:space="preserve">Tadorna </t>
  </si>
  <si>
    <t>Rudā dižpīle</t>
  </si>
  <si>
    <t>Dižpīle rudā</t>
  </si>
  <si>
    <t>Tadorna ferruginea</t>
  </si>
  <si>
    <t>A397</t>
  </si>
  <si>
    <t>OB_E4E879837D61D50396530A878DB5B159</t>
  </si>
  <si>
    <t>TADOR</t>
  </si>
  <si>
    <t>TADFER</t>
  </si>
  <si>
    <t>Tafer</t>
  </si>
  <si>
    <t>sāmsalas</t>
  </si>
  <si>
    <t>Tadorna</t>
  </si>
  <si>
    <t>tadorna</t>
  </si>
  <si>
    <t>Sāmsalas dižpīle</t>
  </si>
  <si>
    <t>Dižpīle sāmsalas</t>
  </si>
  <si>
    <t>Tadorna tadorna</t>
  </si>
  <si>
    <t>A048</t>
  </si>
  <si>
    <t>OB_FD877B6CADC2448650A16F329F4942DE</t>
  </si>
  <si>
    <t>PU062</t>
  </si>
  <si>
    <t>TAD</t>
  </si>
  <si>
    <t>TADTAD</t>
  </si>
  <si>
    <t>Tatad</t>
  </si>
  <si>
    <t>2.16.</t>
  </si>
  <si>
    <t>Rubenis</t>
  </si>
  <si>
    <t>Tetrao</t>
  </si>
  <si>
    <t>tetrix</t>
  </si>
  <si>
    <t>Tetrao tetrix</t>
  </si>
  <si>
    <t>Lyrurus tetrix</t>
  </si>
  <si>
    <t>A107</t>
  </si>
  <si>
    <t>A909</t>
  </si>
  <si>
    <t>OB_474C422A4E84F5263540B83DAC623C3F</t>
  </si>
  <si>
    <t>PU063</t>
  </si>
  <si>
    <t>TET</t>
  </si>
  <si>
    <t>TETRIX</t>
  </si>
  <si>
    <t>Tetet</t>
  </si>
  <si>
    <t>2p.2.3.</t>
  </si>
  <si>
    <t>Mednis</t>
  </si>
  <si>
    <t>urogallus</t>
  </si>
  <si>
    <t>Tetrao urogallus</t>
  </si>
  <si>
    <t>A108</t>
  </si>
  <si>
    <t>OB_C42C28A6CC30FC8C7272495BC6DCA949</t>
  </si>
  <si>
    <t>PU064</t>
  </si>
  <si>
    <t>URO</t>
  </si>
  <si>
    <t>TETURO</t>
  </si>
  <si>
    <t>Teuro</t>
  </si>
  <si>
    <t>2p.2.1.</t>
  </si>
  <si>
    <t xml:space="preserve">Tetrax </t>
  </si>
  <si>
    <t>tetrax</t>
  </si>
  <si>
    <t>Mazā sīga</t>
  </si>
  <si>
    <t>Sīga mazā</t>
  </si>
  <si>
    <t>Tetrax tetrax</t>
  </si>
  <si>
    <t>A128</t>
  </si>
  <si>
    <t>OB_2FC67CBB6C95D509C8E6C9E6B4CE5A30</t>
  </si>
  <si>
    <t>TETRAX</t>
  </si>
  <si>
    <t>Terax</t>
  </si>
  <si>
    <t>Tringa</t>
  </si>
  <si>
    <t>Tumšā tilbīte</t>
  </si>
  <si>
    <t>Tilbīte tumšā</t>
  </si>
  <si>
    <t>Tringa erythropus</t>
  </si>
  <si>
    <t>A161</t>
  </si>
  <si>
    <t>OB_C960F45F66D299E4ACBFE5797F9C7063</t>
  </si>
  <si>
    <t>TRING</t>
  </si>
  <si>
    <t>TRIERY</t>
  </si>
  <si>
    <t>Trery</t>
  </si>
  <si>
    <t>glareola</t>
  </si>
  <si>
    <t>Purva tilbīte</t>
  </si>
  <si>
    <t>Tilbīte purva</t>
  </si>
  <si>
    <t>Tringa glareola</t>
  </si>
  <si>
    <t>VU C2a(ii); D</t>
  </si>
  <si>
    <t>A166</t>
  </si>
  <si>
    <t>OB_7D41BB14592685F93AE7B99641D0FCDB</t>
  </si>
  <si>
    <t>PU065</t>
  </si>
  <si>
    <t>TRIGLA</t>
  </si>
  <si>
    <t>Trgla</t>
  </si>
  <si>
    <t>2.77.</t>
  </si>
  <si>
    <t>nebularia</t>
  </si>
  <si>
    <t>Lielā tilbīte</t>
  </si>
  <si>
    <t>Tilbīte lielā</t>
  </si>
  <si>
    <t>Tringa nebularia</t>
  </si>
  <si>
    <t>EN° C1+2a(i)(ii); D</t>
  </si>
  <si>
    <t>A164</t>
  </si>
  <si>
    <t>OB_99310D6ACD8BF78CC9568258F28C15C3</t>
  </si>
  <si>
    <t>TRINEB</t>
  </si>
  <si>
    <t>Trneb</t>
  </si>
  <si>
    <t>ochropus</t>
  </si>
  <si>
    <t>Meža tilbīte</t>
  </si>
  <si>
    <t>Tilbīte meža</t>
  </si>
  <si>
    <t>Tringa ochropus</t>
  </si>
  <si>
    <t>A165</t>
  </si>
  <si>
    <t>OB_5C9E84A83B09F56CD10B159D7E708BB4</t>
  </si>
  <si>
    <t>TRIOCH</t>
  </si>
  <si>
    <t>Troch</t>
  </si>
  <si>
    <t>stagnatilis</t>
  </si>
  <si>
    <t>Dīķa tilbīte</t>
  </si>
  <si>
    <t>Tilbīte dīķa</t>
  </si>
  <si>
    <t>Tringa stagnatilis</t>
  </si>
  <si>
    <t>A163</t>
  </si>
  <si>
    <t>OB_41FA5CAED82A0B597996A606F549D4F2</t>
  </si>
  <si>
    <t>PU103</t>
  </si>
  <si>
    <t>TRISTA</t>
  </si>
  <si>
    <t>Trsta</t>
  </si>
  <si>
    <t>2.75.</t>
  </si>
  <si>
    <t>totanus</t>
  </si>
  <si>
    <t>Tringa totanus</t>
  </si>
  <si>
    <t>A162</t>
  </si>
  <si>
    <t>OB_D3CF37B5F6A690FB8DC21C0FC4AF599A</t>
  </si>
  <si>
    <t>PU104</t>
  </si>
  <si>
    <t>TOT</t>
  </si>
  <si>
    <t>TRITOT</t>
  </si>
  <si>
    <t>Trtot</t>
  </si>
  <si>
    <t>2.76.</t>
  </si>
  <si>
    <t>Paceplītis</t>
  </si>
  <si>
    <t>Troglodytes</t>
  </si>
  <si>
    <t>troglodytes</t>
  </si>
  <si>
    <t>Troglodytes troglodytes</t>
  </si>
  <si>
    <t>A265</t>
  </si>
  <si>
    <t>OB_35952BC99B9BFE6F9A8F1A058A16C684</t>
  </si>
  <si>
    <t>TROGL</t>
  </si>
  <si>
    <t>TROTRO</t>
  </si>
  <si>
    <t>Trtro</t>
  </si>
  <si>
    <t>melnrīkles</t>
  </si>
  <si>
    <t>Turdus</t>
  </si>
  <si>
    <t>atrogularis</t>
  </si>
  <si>
    <t>Melnrīkles strazds</t>
  </si>
  <si>
    <t>Strazds melnrīkles</t>
  </si>
  <si>
    <t>Turdus atrogularis</t>
  </si>
  <si>
    <t>OB_1DB3A7D7E45457C3E667C47941FB645A</t>
  </si>
  <si>
    <t>TURDU</t>
  </si>
  <si>
    <t>TURATR</t>
  </si>
  <si>
    <t>Plukšķis</t>
  </si>
  <si>
    <t>iliacus</t>
  </si>
  <si>
    <t>Turdus iliacus</t>
  </si>
  <si>
    <t>A286</t>
  </si>
  <si>
    <t>OB_187250E69E9FFD20CC79C2CACD525FF5</t>
  </si>
  <si>
    <t>TURILI</t>
  </si>
  <si>
    <t>Tuili</t>
  </si>
  <si>
    <t>Mežastrazds</t>
  </si>
  <si>
    <t>merula</t>
  </si>
  <si>
    <t>Melnais mežastrazds</t>
  </si>
  <si>
    <t>Mežastrazds melnais</t>
  </si>
  <si>
    <t>Turdus merula</t>
  </si>
  <si>
    <t>A283</t>
  </si>
  <si>
    <t>OB_24DB35A13EF012866C323B3EC1FC5DE1</t>
  </si>
  <si>
    <t>TURMER</t>
  </si>
  <si>
    <t>Tumer</t>
  </si>
  <si>
    <t>Dziedātājstrazds</t>
  </si>
  <si>
    <t>philomelos</t>
  </si>
  <si>
    <t>Dziedātājztrazds</t>
  </si>
  <si>
    <t>Turdus philomelos</t>
  </si>
  <si>
    <t>A285</t>
  </si>
  <si>
    <t>OB_E2E92C6E3636FA06D57E905903342165</t>
  </si>
  <si>
    <t>PHI</t>
  </si>
  <si>
    <t>TURPHI</t>
  </si>
  <si>
    <t>Tuphi</t>
  </si>
  <si>
    <t>pilaris</t>
  </si>
  <si>
    <t>Pelēkais strazds</t>
  </si>
  <si>
    <t>Strazds pelēkais</t>
  </si>
  <si>
    <t>Turdus pilaris</t>
  </si>
  <si>
    <t>A284</t>
  </si>
  <si>
    <t>OB_EBDA8CA8A8822606AB310537B307A00B</t>
  </si>
  <si>
    <t>PIL</t>
  </si>
  <si>
    <t>TURPIL</t>
  </si>
  <si>
    <t>Tupil</t>
  </si>
  <si>
    <t>torquatus</t>
  </si>
  <si>
    <t>Apkakles strazds</t>
  </si>
  <si>
    <t>Strazds apkakles</t>
  </si>
  <si>
    <t>Turdus torquatus</t>
  </si>
  <si>
    <t>A282</t>
  </si>
  <si>
    <t>OB_EC76BD07362F0FC9DA099C4EC7448579</t>
  </si>
  <si>
    <t>TURTOR</t>
  </si>
  <si>
    <t>Tutor</t>
  </si>
  <si>
    <t>viscivorus</t>
  </si>
  <si>
    <t>Sila strazds</t>
  </si>
  <si>
    <t>Strazds sila</t>
  </si>
  <si>
    <t>Turdus viscivorus</t>
  </si>
  <si>
    <t>A287</t>
  </si>
  <si>
    <t>OB_E8321D872CF979EB077C5D38604A7470</t>
  </si>
  <si>
    <t>VIS</t>
  </si>
  <si>
    <t>TURVIS</t>
  </si>
  <si>
    <t>Tuvis</t>
  </si>
  <si>
    <t>Plīvurpūce</t>
  </si>
  <si>
    <t>Tyto</t>
  </si>
  <si>
    <t>Tyto alba</t>
  </si>
  <si>
    <t>CR B1+2a; D</t>
  </si>
  <si>
    <t>A213</t>
  </si>
  <si>
    <t>OB_D63104F17BBF74E849431AF658858CB5</t>
  </si>
  <si>
    <t>PU105</t>
  </si>
  <si>
    <t>TYTO</t>
  </si>
  <si>
    <t>TYTALB</t>
  </si>
  <si>
    <t>Tyalb</t>
  </si>
  <si>
    <t>Pupuķis</t>
  </si>
  <si>
    <t>Upupa</t>
  </si>
  <si>
    <t>epops</t>
  </si>
  <si>
    <t>Upupa epops</t>
  </si>
  <si>
    <t>A232</t>
  </si>
  <si>
    <t>OB_E717A47850B8FB80E89F6AD5A5C3924B</t>
  </si>
  <si>
    <t>PU066</t>
  </si>
  <si>
    <t>UPUPA</t>
  </si>
  <si>
    <t>EPO</t>
  </si>
  <si>
    <t>UPUEPO</t>
  </si>
  <si>
    <t>Upepo</t>
  </si>
  <si>
    <t>2.65.</t>
  </si>
  <si>
    <t>Kaira</t>
  </si>
  <si>
    <t>Uria</t>
  </si>
  <si>
    <t>aalge</t>
  </si>
  <si>
    <t>Tievknābja kaira</t>
  </si>
  <si>
    <t>Kaira tievknābja</t>
  </si>
  <si>
    <t>Uria aalge</t>
  </si>
  <si>
    <t>A199</t>
  </si>
  <si>
    <t>OB_079A1D39E06A4BFDB2BB7B30FD80E090</t>
  </si>
  <si>
    <t>URIA</t>
  </si>
  <si>
    <t>AAL</t>
  </si>
  <si>
    <t>URIAAL</t>
  </si>
  <si>
    <t>Uraal</t>
  </si>
  <si>
    <t>Vanellus</t>
  </si>
  <si>
    <t>vanellus</t>
  </si>
  <si>
    <t>Vanellus vanellus</t>
  </si>
  <si>
    <t>A142</t>
  </si>
  <si>
    <t>OB_011E67514F2F6E8C39D14540C20A285A</t>
  </si>
  <si>
    <t>VANEL</t>
  </si>
  <si>
    <t>VAN</t>
  </si>
  <si>
    <t>VANVAN</t>
  </si>
  <si>
    <t>Vavan</t>
  </si>
  <si>
    <t>šķeltastes</t>
  </si>
  <si>
    <t>Xema</t>
  </si>
  <si>
    <t>sabini</t>
  </si>
  <si>
    <t>Šķeltastes kaija</t>
  </si>
  <si>
    <t>Kaija šķeltastes</t>
  </si>
  <si>
    <t>Xema sabini</t>
  </si>
  <si>
    <t>OB_A2374BF6316AFFF289F19E3848327D42</t>
  </si>
  <si>
    <t>XEMA</t>
  </si>
  <si>
    <t>XEMSAB</t>
  </si>
  <si>
    <t>Terekija</t>
  </si>
  <si>
    <t xml:space="preserve">Xenus </t>
  </si>
  <si>
    <t>cinereus</t>
  </si>
  <si>
    <t>Xenus cinereus</t>
  </si>
  <si>
    <t>A167</t>
  </si>
  <si>
    <t>Xenus cinereus (Tringa cinerea)</t>
  </si>
  <si>
    <t>OB_F13E9E51C3B6024E5AB49BDAC6E511E7</t>
  </si>
  <si>
    <t>PU106</t>
  </si>
  <si>
    <t>XENUS</t>
  </si>
  <si>
    <t>XENCIN</t>
  </si>
  <si>
    <t>Xecin</t>
  </si>
  <si>
    <t>Zemesstrazds</t>
  </si>
  <si>
    <t>raibais</t>
  </si>
  <si>
    <t>Zoothera</t>
  </si>
  <si>
    <t>dauma</t>
  </si>
  <si>
    <t>Raibais zemesstrazds</t>
  </si>
  <si>
    <t>Zemesstrazds raibais</t>
  </si>
  <si>
    <t>Zoothera dauma</t>
  </si>
  <si>
    <t>Zoothera aurea</t>
  </si>
  <si>
    <t>OB_CB6253DC41DFB95DD4C61F09C53234A3</t>
  </si>
  <si>
    <t>ZOOTH</t>
  </si>
  <si>
    <t>ZOODAU</t>
  </si>
  <si>
    <t>Zodau</t>
  </si>
  <si>
    <t>Gārgale sp.</t>
  </si>
  <si>
    <t>Gavia sp.</t>
  </si>
  <si>
    <t>OB_BD839C0303B1493C6715553E28949675</t>
  </si>
  <si>
    <t>rāpuļi</t>
  </si>
  <si>
    <t>Glodene</t>
  </si>
  <si>
    <t>Anguis</t>
  </si>
  <si>
    <t>colchica</t>
  </si>
  <si>
    <t>Austrumu glodene</t>
  </si>
  <si>
    <t>Glodene austrumu</t>
  </si>
  <si>
    <t>Anguis colchica</t>
  </si>
  <si>
    <t>ANGUI</t>
  </si>
  <si>
    <t>fragilis</t>
  </si>
  <si>
    <t>Parastā glodene</t>
  </si>
  <si>
    <t>Glodene parastā</t>
  </si>
  <si>
    <t>Anguis fragilis</t>
  </si>
  <si>
    <t>OB_BFD26E8F6A8F193876217E8280AD8C0D</t>
  </si>
  <si>
    <t>Glodene sp.</t>
  </si>
  <si>
    <t>Anguis sp.</t>
  </si>
  <si>
    <t>Čūska</t>
  </si>
  <si>
    <t>gludenā</t>
  </si>
  <si>
    <t>Coronella</t>
  </si>
  <si>
    <t>austriaca</t>
  </si>
  <si>
    <t>Gludenā čūska</t>
  </si>
  <si>
    <t>Čūska gludenā</t>
  </si>
  <si>
    <t>Coronella austriaca</t>
  </si>
  <si>
    <t>OB_2292BD773A2AA056928022DE5132B013</t>
  </si>
  <si>
    <t>RA002</t>
  </si>
  <si>
    <t>CORON</t>
  </si>
  <si>
    <t>AUS</t>
  </si>
  <si>
    <t>3.2.</t>
  </si>
  <si>
    <t>Bruņurupucis</t>
  </si>
  <si>
    <t>Emys</t>
  </si>
  <si>
    <t>orbicularis</t>
  </si>
  <si>
    <t>Purva bruņurupucis</t>
  </si>
  <si>
    <t>Bruņurupucis purva</t>
  </si>
  <si>
    <t>Emys orbicularis</t>
  </si>
  <si>
    <t>OB_9E061AE876BB50B67E0E6509546E513E</t>
  </si>
  <si>
    <t>RA001</t>
  </si>
  <si>
    <t>EMYS</t>
  </si>
  <si>
    <t>ORB</t>
  </si>
  <si>
    <t>3.1.</t>
  </si>
  <si>
    <t>Ķirzaka</t>
  </si>
  <si>
    <t>Lacerta</t>
  </si>
  <si>
    <t>agilis</t>
  </si>
  <si>
    <t>Sila ķirzaka</t>
  </si>
  <si>
    <t>Ķirzaka sila</t>
  </si>
  <si>
    <t>Lacerta agilis</t>
  </si>
  <si>
    <t>OB_A27D5B9DA3D11C17D87E19FFE3BC8118</t>
  </si>
  <si>
    <t>RA003</t>
  </si>
  <si>
    <t>LACER</t>
  </si>
  <si>
    <t>AGI</t>
  </si>
  <si>
    <t>3.3.</t>
  </si>
  <si>
    <t>Zalktis</t>
  </si>
  <si>
    <t>Natrix</t>
  </si>
  <si>
    <t>natrix</t>
  </si>
  <si>
    <t>Parastais zalktis</t>
  </si>
  <si>
    <t>Zalktis parastais</t>
  </si>
  <si>
    <t>Natrix natrix</t>
  </si>
  <si>
    <t>OB_054CFD8646FEBCE5187C46434ED845FE</t>
  </si>
  <si>
    <t>NATRI</t>
  </si>
  <si>
    <t>Mīkstbruņurupucis</t>
  </si>
  <si>
    <t>Ķīnas</t>
  </si>
  <si>
    <t>Pelodiscus</t>
  </si>
  <si>
    <t>sinensis</t>
  </si>
  <si>
    <t>Ķīnas mīkstbruņurupucis</t>
  </si>
  <si>
    <t>Mīkstbruņurupucis Ķīnas</t>
  </si>
  <si>
    <t>Pelodiscus sinensis</t>
  </si>
  <si>
    <t>PELOD</t>
  </si>
  <si>
    <t>sarkanausu</t>
  </si>
  <si>
    <t>Trachemys</t>
  </si>
  <si>
    <t>Sarkanausu bruņurupucis</t>
  </si>
  <si>
    <t>Bruņurupucis sarkanausu</t>
  </si>
  <si>
    <t>Trachemys scripta</t>
  </si>
  <si>
    <t>OB_SPECIE_8611</t>
  </si>
  <si>
    <t>TRACH</t>
  </si>
  <si>
    <t>Odze</t>
  </si>
  <si>
    <t>Vipera</t>
  </si>
  <si>
    <t>berus</t>
  </si>
  <si>
    <t>Parastā odze</t>
  </si>
  <si>
    <t>Odze parastā</t>
  </si>
  <si>
    <t>Vipera berus</t>
  </si>
  <si>
    <t>OB_D5B2EB82EF3EFFD3BF4BA2324CA7FAD7</t>
  </si>
  <si>
    <t>VIPER</t>
  </si>
  <si>
    <t>Zootoca</t>
  </si>
  <si>
    <t>vivipara</t>
  </si>
  <si>
    <t>Pļavas ķirzaka</t>
  </si>
  <si>
    <t>Ķirzaka pļavas</t>
  </si>
  <si>
    <t>Zootoca vivipara</t>
  </si>
  <si>
    <t>Lacerta vivipara</t>
  </si>
  <si>
    <t>novecojis sinonīms - Lacerta vivipara</t>
  </si>
  <si>
    <t>OB_5976C87C5DE3ECAA66C89C2C316F0355</t>
  </si>
  <si>
    <t>ZOOTO</t>
  </si>
  <si>
    <t>VIV</t>
  </si>
  <si>
    <t>sēnes</t>
  </si>
  <si>
    <t>Šķeltpore</t>
  </si>
  <si>
    <t>divgadīgā</t>
  </si>
  <si>
    <t>Abortiporus</t>
  </si>
  <si>
    <t>biennis</t>
  </si>
  <si>
    <t>Divgadīgā šķeltpore</t>
  </si>
  <si>
    <t>Šķeltpore divgadīgā</t>
  </si>
  <si>
    <t>Abortiporus biennis</t>
  </si>
  <si>
    <t>OB_F85406520AE68D787FBAC6097D904C83</t>
  </si>
  <si>
    <t>ABORT</t>
  </si>
  <si>
    <t>BIE</t>
  </si>
  <si>
    <t>Mušmire</t>
  </si>
  <si>
    <t>Elija</t>
  </si>
  <si>
    <t>Amanita</t>
  </si>
  <si>
    <t>eliac</t>
  </si>
  <si>
    <t>Elija mušmire</t>
  </si>
  <si>
    <t>Mušmire Elija</t>
  </si>
  <si>
    <t>Amanita eliac</t>
  </si>
  <si>
    <t>Amanita eliae</t>
  </si>
  <si>
    <t>AMANI</t>
  </si>
  <si>
    <t>ELI</t>
  </si>
  <si>
    <t>9.25.</t>
  </si>
  <si>
    <t>Makstsēne</t>
  </si>
  <si>
    <t>friabilis</t>
  </si>
  <si>
    <t>Alkšņu makstsēne</t>
  </si>
  <si>
    <t>Makstsēne alkšņu</t>
  </si>
  <si>
    <t>Amanita friabilis</t>
  </si>
  <si>
    <t>SE002</t>
  </si>
  <si>
    <t>9.55.</t>
  </si>
  <si>
    <t>bārkstainā</t>
  </si>
  <si>
    <t>strobiliformis</t>
  </si>
  <si>
    <t>Bārkstainā mušmire</t>
  </si>
  <si>
    <t>Mušmire bārkstainā</t>
  </si>
  <si>
    <t>Amanita strobiliformis</t>
  </si>
  <si>
    <t>EN B2ab(iii)</t>
  </si>
  <si>
    <t>OB_6F9455ADC6981560ACE0918DB4D89FFE</t>
  </si>
  <si>
    <t>SE003</t>
  </si>
  <si>
    <t>9.24.</t>
  </si>
  <si>
    <t>Antrodija</t>
  </si>
  <si>
    <t>Resinoporia</t>
  </si>
  <si>
    <t>crassa</t>
  </si>
  <si>
    <t>Biezā antrodija</t>
  </si>
  <si>
    <t>Antrodija biezā</t>
  </si>
  <si>
    <t>Resinoporia crassa</t>
  </si>
  <si>
    <t>Antrodia crassa</t>
  </si>
  <si>
    <t>OB_456AE3AA7F00672D40C7A3CAA5FFDDCD</t>
  </si>
  <si>
    <t>SE119</t>
  </si>
  <si>
    <t>ANTRO</t>
  </si>
  <si>
    <t>Antrodīte</t>
  </si>
  <si>
    <t>citrondzeltenā</t>
  </si>
  <si>
    <t>Flaviporus</t>
  </si>
  <si>
    <t>citrinellus</t>
  </si>
  <si>
    <t>Citrondzeltenā antrodīte</t>
  </si>
  <si>
    <t>Antrodīte citrondzeltenā</t>
  </si>
  <si>
    <t>Flaviporus citrinellus</t>
  </si>
  <si>
    <t>Antrodiella citrinella</t>
  </si>
  <si>
    <t>OB_5B3E0AD9DA6E8C196DE678609CF0E5DD</t>
  </si>
  <si>
    <t>SE107</t>
  </si>
  <si>
    <t>Aporpija</t>
  </si>
  <si>
    <t>lielporu</t>
  </si>
  <si>
    <t>Aporpium</t>
  </si>
  <si>
    <t>macroporum</t>
  </si>
  <si>
    <t>Lielporu aporpija</t>
  </si>
  <si>
    <t>Aporpija lielporu</t>
  </si>
  <si>
    <t>Aporpium macroporum</t>
  </si>
  <si>
    <t>OB_DEDA202E2E55E2CBE4FC4BF6B5221CBA</t>
  </si>
  <si>
    <t>APORP</t>
  </si>
  <si>
    <t>Arcīrija</t>
  </si>
  <si>
    <t>Oersteda</t>
  </si>
  <si>
    <t>Arcyria</t>
  </si>
  <si>
    <t>oerstedii</t>
  </si>
  <si>
    <t>Oersteda arcīrija</t>
  </si>
  <si>
    <t>Arcīrija Oersteda</t>
  </si>
  <si>
    <t>Arcyria oerstedii</t>
  </si>
  <si>
    <t>OB_1EF3048D587B66364D187FB0B46F7192</t>
  </si>
  <si>
    <t>ARCYR</t>
  </si>
  <si>
    <t>OER</t>
  </si>
  <si>
    <t>Rūsassēne</t>
  </si>
  <si>
    <t>sarainā</t>
  </si>
  <si>
    <t>Asterodon</t>
  </si>
  <si>
    <t>ferruginosus</t>
  </si>
  <si>
    <t>Sarainā rūsassēne</t>
  </si>
  <si>
    <t>Rūsassēne sarainā</t>
  </si>
  <si>
    <t>Asterodon ferruginosus</t>
  </si>
  <si>
    <t>EN B2 ab(ii, iii, v)</t>
  </si>
  <si>
    <t>OB_6795949AC006E3E1EC8207211F2A7CD6</t>
  </si>
  <si>
    <t>SE004</t>
  </si>
  <si>
    <t>ASTER</t>
  </si>
  <si>
    <t>9.29.</t>
  </si>
  <si>
    <t>Gļotsēne</t>
  </si>
  <si>
    <t>Bactridium</t>
  </si>
  <si>
    <t xml:space="preserve">flavum
</t>
  </si>
  <si>
    <t>Bactridium flavum</t>
  </si>
  <si>
    <t>OB_SPECIE_9102</t>
  </si>
  <si>
    <t>Beka</t>
  </si>
  <si>
    <t>pārslainā</t>
  </si>
  <si>
    <t>Neoboletus</t>
  </si>
  <si>
    <t>luridiformis</t>
  </si>
  <si>
    <t>Pārslainā beka</t>
  </si>
  <si>
    <t>Beka pārslainā</t>
  </si>
  <si>
    <t>Neoboletus luridiformis</t>
  </si>
  <si>
    <t>Boletus erythropus</t>
  </si>
  <si>
    <t>Neoboletus luridiformis, Boletus luridiformis</t>
  </si>
  <si>
    <t>OB_25FAD052C241DC0D45D540AD2F9CCCDB</t>
  </si>
  <si>
    <t>SE005</t>
  </si>
  <si>
    <t>BOLET</t>
  </si>
  <si>
    <t>9.4.</t>
  </si>
  <si>
    <t>velna</t>
  </si>
  <si>
    <t>Rubroboletus</t>
  </si>
  <si>
    <t>satanas</t>
  </si>
  <si>
    <t>Velna beka</t>
  </si>
  <si>
    <t>Beka velna</t>
  </si>
  <si>
    <t>Rubroboletus satanas</t>
  </si>
  <si>
    <t>Boletus satanas</t>
  </si>
  <si>
    <t>SE006</t>
  </si>
  <si>
    <t>9.5.</t>
  </si>
  <si>
    <t>Askusēne</t>
  </si>
  <si>
    <t>Caliciopsis</t>
  </si>
  <si>
    <t>calicioides</t>
  </si>
  <si>
    <t>Caliciopsis calicioides</t>
  </si>
  <si>
    <t>Askusēne (Caliciopsis calicioides)</t>
  </si>
  <si>
    <t>OB_SPECIE_9375</t>
  </si>
  <si>
    <t>Kalocera</t>
  </si>
  <si>
    <t>ragveidīgā</t>
  </si>
  <si>
    <t>Calocera</t>
  </si>
  <si>
    <t>cornea</t>
  </si>
  <si>
    <t>Ragveidīgā kalocera</t>
  </si>
  <si>
    <t>Kalocera ragveidīgā</t>
  </si>
  <si>
    <t>Calocera cornea</t>
  </si>
  <si>
    <t>OB_7FF216D8BD21B61184393C2F714747F1</t>
  </si>
  <si>
    <t>CALOC</t>
  </si>
  <si>
    <t>Zaraine</t>
  </si>
  <si>
    <t>lipīgā</t>
  </si>
  <si>
    <t>viscosa</t>
  </si>
  <si>
    <t>Lipīgā zaraine</t>
  </si>
  <si>
    <t>Zaraine lipīgā</t>
  </si>
  <si>
    <t>Calocera viscosa</t>
  </si>
  <si>
    <t>OB_ED8CBE32CE1CF47A50684C6BED9AF462</t>
  </si>
  <si>
    <t>Skaistgalve</t>
  </si>
  <si>
    <t>vijolīšu</t>
  </si>
  <si>
    <t>Calocybe</t>
  </si>
  <si>
    <t>ionides</t>
  </si>
  <si>
    <t>Vijolīšu skaistgalve</t>
  </si>
  <si>
    <t>Skaistgalve vijolīšu</t>
  </si>
  <si>
    <t>Calocybe ionides</t>
  </si>
  <si>
    <t>ION</t>
  </si>
  <si>
    <t>9.59.</t>
  </si>
  <si>
    <t>Smalkpiepe</t>
  </si>
  <si>
    <t>violetā</t>
  </si>
  <si>
    <t>Ceriporia</t>
  </si>
  <si>
    <t>excelsa</t>
  </si>
  <si>
    <t>Violetā smalkpiepe</t>
  </si>
  <si>
    <t>Smalkpiepe violetā</t>
  </si>
  <si>
    <t>Ceriporia excelsa</t>
  </si>
  <si>
    <t>OB_36884F5B9CCB0D6ABB65A614B7968918</t>
  </si>
  <si>
    <t>CERIP</t>
  </si>
  <si>
    <t>Dižvālene</t>
  </si>
  <si>
    <t>mēles</t>
  </si>
  <si>
    <t>Clavariadelphus</t>
  </si>
  <si>
    <t>ligula</t>
  </si>
  <si>
    <t>Mēles dižvālene</t>
  </si>
  <si>
    <t>Dižvālene mēles</t>
  </si>
  <si>
    <t>Clavariadelphus ligula</t>
  </si>
  <si>
    <t>OB_BAB806DF327FFDA4AE7DF467BDE3A09F</t>
  </si>
  <si>
    <t>CLAVA</t>
  </si>
  <si>
    <t>LIG</t>
  </si>
  <si>
    <t>pistillaris</t>
  </si>
  <si>
    <t>Milzu dižvālene</t>
  </si>
  <si>
    <t>Dižvālene milzu</t>
  </si>
  <si>
    <t>Clavariadelphus pistillaris</t>
  </si>
  <si>
    <t>OB_CE65B980474E6F5FFB81D5C3C41DBE2D</t>
  </si>
  <si>
    <t>SE008</t>
  </si>
  <si>
    <t>PIS</t>
  </si>
  <si>
    <t>9.15.</t>
  </si>
  <si>
    <t>nošķeltā</t>
  </si>
  <si>
    <t>truncatus</t>
  </si>
  <si>
    <t>Nošķeltā dižvālene</t>
  </si>
  <si>
    <t>Dižvālene nošķeltā</t>
  </si>
  <si>
    <t>Clavariadelphus truncatus</t>
  </si>
  <si>
    <t>OB_DE2C8A6EFC06565D3115CD40D652D1EE</t>
  </si>
  <si>
    <t>SE009</t>
  </si>
  <si>
    <t>9.16.</t>
  </si>
  <si>
    <t>Svečtursēne</t>
  </si>
  <si>
    <t>lapukoku</t>
  </si>
  <si>
    <t>Clavicorona</t>
  </si>
  <si>
    <t>pyxidata</t>
  </si>
  <si>
    <t>Lapukoku svečtursēne</t>
  </si>
  <si>
    <t>Svečtursēne lapukoku</t>
  </si>
  <si>
    <t>Clavicorona pyxidata</t>
  </si>
  <si>
    <t>Artomyces pyxidata</t>
  </si>
  <si>
    <t>OB_9640FCCB091F0B05D3A6E626B0F6B4C0</t>
  </si>
  <si>
    <t>CLAVI</t>
  </si>
  <si>
    <t>PYX</t>
  </si>
  <si>
    <t>Klimakociste</t>
  </si>
  <si>
    <t>Climacocystis</t>
  </si>
  <si>
    <t>Ziemeļu klimakociste</t>
  </si>
  <si>
    <t>Klimakociste ziemeļu</t>
  </si>
  <si>
    <t>Climacocystis borealis</t>
  </si>
  <si>
    <t>OB_F1746900D5A79FAE98D25C08A4D0A77B</t>
  </si>
  <si>
    <t>SE067</t>
  </si>
  <si>
    <t>CLIMA</t>
  </si>
  <si>
    <t>Piltuvene</t>
  </si>
  <si>
    <t>Ossicaulis</t>
  </si>
  <si>
    <t>lignatilis</t>
  </si>
  <si>
    <t>Koksnes piltuvene</t>
  </si>
  <si>
    <t>Piltuvene koksnes</t>
  </si>
  <si>
    <t>Ossicaulis lignatilis</t>
  </si>
  <si>
    <t>Clitocybe lignatilis</t>
  </si>
  <si>
    <t>OB_SPECIE_8934</t>
  </si>
  <si>
    <t>SE010</t>
  </si>
  <si>
    <t>CLITO</t>
  </si>
  <si>
    <t>9.56.</t>
  </si>
  <si>
    <t>Kolloderma</t>
  </si>
  <si>
    <t>vienacainā</t>
  </si>
  <si>
    <t>Colloderma</t>
  </si>
  <si>
    <t>oculatum</t>
  </si>
  <si>
    <t>Vienacainā kolloderma</t>
  </si>
  <si>
    <t>Kolloderma vienacainā</t>
  </si>
  <si>
    <t>Colloderma oculatum</t>
  </si>
  <si>
    <t>OB_SPECIE_9077</t>
  </si>
  <si>
    <t>COLLO</t>
  </si>
  <si>
    <t>Tintene</t>
  </si>
  <si>
    <t>Coprinus</t>
  </si>
  <si>
    <t>dunarum</t>
  </si>
  <si>
    <t>Kāpu tintene</t>
  </si>
  <si>
    <t>Tintene kāpu</t>
  </si>
  <si>
    <t>Coprinus dunarum</t>
  </si>
  <si>
    <t>SE011</t>
  </si>
  <si>
    <t>DUN</t>
  </si>
  <si>
    <t>9.36.</t>
  </si>
  <si>
    <t>Milnene</t>
  </si>
  <si>
    <t>kara</t>
  </si>
  <si>
    <t>Cordyceps</t>
  </si>
  <si>
    <t>militaris</t>
  </si>
  <si>
    <t>Kara milnene</t>
  </si>
  <si>
    <t>Milnene kara</t>
  </si>
  <si>
    <t>Cordyceps militaris</t>
  </si>
  <si>
    <t>OB_6ADC603D96D167103D7ACDA7B0A85C82</t>
  </si>
  <si>
    <t>CORDY</t>
  </si>
  <si>
    <t>irbuļu</t>
  </si>
  <si>
    <t>stylophora</t>
  </si>
  <si>
    <t>Irbuļu milnene</t>
  </si>
  <si>
    <t>Milnene irbuļu</t>
  </si>
  <si>
    <t>Cordyceps stylophora</t>
  </si>
  <si>
    <t>OB_78118CC4590D2B082B09B58458F1199B</t>
  </si>
  <si>
    <t>Sarene</t>
  </si>
  <si>
    <t>Coriolopsis</t>
  </si>
  <si>
    <t>trogii</t>
  </si>
  <si>
    <t>Krāšņā sarene</t>
  </si>
  <si>
    <t>Sarene krāšņā</t>
  </si>
  <si>
    <t>Coriolopsis trogii</t>
  </si>
  <si>
    <t>OB_2205BECC4338DD87E89682081A9B7F1D</t>
  </si>
  <si>
    <t>CORIO</t>
  </si>
  <si>
    <t>Taurene</t>
  </si>
  <si>
    <t>rudens</t>
  </si>
  <si>
    <t>Cratarellus</t>
  </si>
  <si>
    <t>cornucopioides</t>
  </si>
  <si>
    <t>Rudens taurene</t>
  </si>
  <si>
    <t>Taurene rudens</t>
  </si>
  <si>
    <t>Cratarellus cornucopioides</t>
  </si>
  <si>
    <t>OB_234B05F36CF829E9012848F7B387A4E6</t>
  </si>
  <si>
    <t>CRATA</t>
  </si>
  <si>
    <t>Krāterīte</t>
  </si>
  <si>
    <t>Craterium</t>
  </si>
  <si>
    <t>brunneum</t>
  </si>
  <si>
    <t>Brūnā krāterīte</t>
  </si>
  <si>
    <t>Krāterīte brūnā</t>
  </si>
  <si>
    <t>Craterium brunneum</t>
  </si>
  <si>
    <t>OB_SPECIE_9087</t>
  </si>
  <si>
    <t>CRATE</t>
  </si>
  <si>
    <t>Kausenīte</t>
  </si>
  <si>
    <t>svītrainā</t>
  </si>
  <si>
    <t>Cyathus</t>
  </si>
  <si>
    <t>striatus</t>
  </si>
  <si>
    <t>Svītrainā kausenīte</t>
  </si>
  <si>
    <t>Kausenīte svītrainā</t>
  </si>
  <si>
    <t>Cyathus striatus</t>
  </si>
  <si>
    <t>OB_08C2203307D59C526B7BEDC05BB54652</t>
  </si>
  <si>
    <t>CYATH</t>
  </si>
  <si>
    <t>Citīdija</t>
  </si>
  <si>
    <t>Cytidia</t>
  </si>
  <si>
    <t>salicina</t>
  </si>
  <si>
    <t>Kārklu citīdija</t>
  </si>
  <si>
    <t>Citīdija kārklu</t>
  </si>
  <si>
    <t>Cytidia salicina</t>
  </si>
  <si>
    <t>OB_21D5630C82C42A611542F3CD32529539</t>
  </si>
  <si>
    <t>CYTID</t>
  </si>
  <si>
    <t>Adatene</t>
  </si>
  <si>
    <t>Dentipellis</t>
  </si>
  <si>
    <t>Trauslā adatene</t>
  </si>
  <si>
    <t>Adatene trauslā</t>
  </si>
  <si>
    <t>Dentipellis fragilis</t>
  </si>
  <si>
    <t>OB_6D1E90A93F7AD3FDABAACA09279FB187</t>
  </si>
  <si>
    <t>SE068</t>
  </si>
  <si>
    <t>Lazdupiepe</t>
  </si>
  <si>
    <t>Szczepkamyces</t>
  </si>
  <si>
    <t>Parastā lazdupiepe</t>
  </si>
  <si>
    <t>Lazdupiepe parastā</t>
  </si>
  <si>
    <t>Szczepkamyces campestris</t>
  </si>
  <si>
    <t>Dichomitus campestris</t>
  </si>
  <si>
    <t>NT D1</t>
  </si>
  <si>
    <t>OB_264B31F317EA126827DF5DD4FFE96357</t>
  </si>
  <si>
    <t>SE069</t>
  </si>
  <si>
    <t>DICHO</t>
  </si>
  <si>
    <t>Plīvurene</t>
  </si>
  <si>
    <t>divkāršā</t>
  </si>
  <si>
    <t>Dictyophora</t>
  </si>
  <si>
    <t>duplicata</t>
  </si>
  <si>
    <t>Divkāršā plīvurene</t>
  </si>
  <si>
    <t>Plīvurene divkāršā</t>
  </si>
  <si>
    <t>Dictyophora duplicata</t>
  </si>
  <si>
    <t>DICTY</t>
  </si>
  <si>
    <t>DUP</t>
  </si>
  <si>
    <t>Diderma</t>
  </si>
  <si>
    <t>kapsulu</t>
  </si>
  <si>
    <t>testaceum</t>
  </si>
  <si>
    <t>Kapsulu diderma</t>
  </si>
  <si>
    <t>Diderma kapsulu</t>
  </si>
  <si>
    <t>Diderma testaceum</t>
  </si>
  <si>
    <t>OB_03B1E5025C4422D764A205E0DC89A653</t>
  </si>
  <si>
    <t>DIDER</t>
  </si>
  <si>
    <t>TES</t>
  </si>
  <si>
    <t>kāriju</t>
  </si>
  <si>
    <t>Elmerina</t>
  </si>
  <si>
    <t>caryae</t>
  </si>
  <si>
    <t>Kāriju aporpija</t>
  </si>
  <si>
    <t>Aporpija kāriju</t>
  </si>
  <si>
    <t>Elmerina caryae</t>
  </si>
  <si>
    <t>OB_FC6151933FF24F3B46D8C9BAEB7E8FD3</t>
  </si>
  <si>
    <t>ELMER</t>
  </si>
  <si>
    <t>Sārtlapīte</t>
  </si>
  <si>
    <t>Entoloma</t>
  </si>
  <si>
    <t>euchroum</t>
  </si>
  <si>
    <t>Violetā sārtlapīte</t>
  </si>
  <si>
    <t>Sārtlapīte violetā</t>
  </si>
  <si>
    <t>Entoloma euchroum</t>
  </si>
  <si>
    <t>VU, D1</t>
  </si>
  <si>
    <t>OB_2B426EDB96F36EEB07A82180DF046621</t>
  </si>
  <si>
    <t>SE012</t>
  </si>
  <si>
    <t>ENTOL</t>
  </si>
  <si>
    <t>EUC</t>
  </si>
  <si>
    <t>9.58.</t>
  </si>
  <si>
    <t>tērēdspožā</t>
  </si>
  <si>
    <t>nitidum</t>
  </si>
  <si>
    <t>Tērēdspožā sārtlapīte</t>
  </si>
  <si>
    <t>Sārtlapīte tērēdspožā</t>
  </si>
  <si>
    <t>Entoloma nitidum</t>
  </si>
  <si>
    <t>OB_SPECIE_8273</t>
  </si>
  <si>
    <t>SE096</t>
  </si>
  <si>
    <t>Eokronarcija</t>
  </si>
  <si>
    <t>Eocronartium</t>
  </si>
  <si>
    <t>muscicola</t>
  </si>
  <si>
    <t>Sūnu eokronarcija</t>
  </si>
  <si>
    <t>Eokronarcija sūnu</t>
  </si>
  <si>
    <t>Eocronartium muscicola</t>
  </si>
  <si>
    <t>OB_35CEBB6507F1F7B5C2DC9CF7216DE287</t>
  </si>
  <si>
    <t>EOCRO</t>
  </si>
  <si>
    <t>Aknene</t>
  </si>
  <si>
    <t>Fistulina</t>
  </si>
  <si>
    <t>hepatica</t>
  </si>
  <si>
    <t>Parastā aknene</t>
  </si>
  <si>
    <t>Aknene parastā</t>
  </si>
  <si>
    <t>Fistulina hepatica</t>
  </si>
  <si>
    <t>OB_FD3CA271648480DA7AB37BB9E5640FA0</t>
  </si>
  <si>
    <t>SE013</t>
  </si>
  <si>
    <t>FISTU</t>
  </si>
  <si>
    <t>HEP</t>
  </si>
  <si>
    <t>9.1.</t>
  </si>
  <si>
    <t>Apmalpiepe</t>
  </si>
  <si>
    <t>rožainā</t>
  </si>
  <si>
    <t>Fomitopsis</t>
  </si>
  <si>
    <t>Rožainā apmalpiepe</t>
  </si>
  <si>
    <t>Apmalpiepe rožainā</t>
  </si>
  <si>
    <t>Fomitopsis rosea</t>
  </si>
  <si>
    <t>VU C1</t>
  </si>
  <si>
    <t>OB_10B399ECA5B1B25859F4432B79DB0D54</t>
  </si>
  <si>
    <t>SE014</t>
  </si>
  <si>
    <t>FOMIT</t>
  </si>
  <si>
    <t>9.26.</t>
  </si>
  <si>
    <t>Plakanpiepe</t>
  </si>
  <si>
    <t>lakas</t>
  </si>
  <si>
    <t>Ganoderma</t>
  </si>
  <si>
    <t>lucidum</t>
  </si>
  <si>
    <t>Lakas plakanpiepe</t>
  </si>
  <si>
    <t>Plakanpiepe lakas</t>
  </si>
  <si>
    <t>Ganoderma lucidum</t>
  </si>
  <si>
    <t>OB_05B2614DF7275962A30994FFB996E311</t>
  </si>
  <si>
    <t>SE015</t>
  </si>
  <si>
    <t>GANOD</t>
  </si>
  <si>
    <t>9.27.</t>
  </si>
  <si>
    <t>Zemeszvaigzne</t>
  </si>
  <si>
    <t>Geastrum</t>
  </si>
  <si>
    <t>campestre</t>
  </si>
  <si>
    <t>Raupjā zemeszvaigzne</t>
  </si>
  <si>
    <t>Zemeszvaigzne raupjā</t>
  </si>
  <si>
    <t>Geastrum campestre</t>
  </si>
  <si>
    <t>SE108</t>
  </si>
  <si>
    <t>GEAST</t>
  </si>
  <si>
    <t>9.44. </t>
  </si>
  <si>
    <t>apmalotā</t>
  </si>
  <si>
    <t>coronatum</t>
  </si>
  <si>
    <t>Apmalotā zemeszvaigzne</t>
  </si>
  <si>
    <t>Zemeszvaigzne apmalotā</t>
  </si>
  <si>
    <t>Geastrum coronatum</t>
  </si>
  <si>
    <t>SE016</t>
  </si>
  <si>
    <t>9.42.</t>
  </si>
  <si>
    <t>sīkā</t>
  </si>
  <si>
    <t>Sīkā zemeszvaigzne</t>
  </si>
  <si>
    <t>Zemeszvaigzne sīkā</t>
  </si>
  <si>
    <t>Geastrum minimum</t>
  </si>
  <si>
    <t>OB_SPECIE_9297</t>
  </si>
  <si>
    <t>SE017</t>
  </si>
  <si>
    <t>9.47.</t>
  </si>
  <si>
    <t>sekstainā</t>
  </si>
  <si>
    <t>pectinatum</t>
  </si>
  <si>
    <t>Sekstainā zemeszvaigzne</t>
  </si>
  <si>
    <t>Zemeszvaigzne sekstainā</t>
  </si>
  <si>
    <t>Geastrum pectinatum</t>
  </si>
  <si>
    <t>OB_D78C32F3631349A5A6A6C860804107EB</t>
  </si>
  <si>
    <t>SE018</t>
  </si>
  <si>
    <t>9.46.</t>
  </si>
  <si>
    <t>vainagotā</t>
  </si>
  <si>
    <t>quadrifidum</t>
  </si>
  <si>
    <t>Vainagotā zemeszvaigzne</t>
  </si>
  <si>
    <t>Zemeszvaigzne vainagotā</t>
  </si>
  <si>
    <t>Geastrum quadrifidum</t>
  </si>
  <si>
    <t>OB_07DEF2AC483C25BCAF1708CC5E37E1D0</t>
  </si>
  <si>
    <t>SE019</t>
  </si>
  <si>
    <t>9.49.</t>
  </si>
  <si>
    <t>rufescens</t>
  </si>
  <si>
    <t>Rūsganā zemeszvaigzne</t>
  </si>
  <si>
    <t>Zemeszvaigzne rūsganā</t>
  </si>
  <si>
    <t>Geastrum rufescens</t>
  </si>
  <si>
    <t>OB_B23E7E36A960ACF934F96E27399A7622</t>
  </si>
  <si>
    <t>SE020</t>
  </si>
  <si>
    <t>9.45.</t>
  </si>
  <si>
    <t>striatum</t>
  </si>
  <si>
    <t>Svītrainā zemeszvaigzne</t>
  </si>
  <si>
    <t>Zemeszvaigzne svītrainā</t>
  </si>
  <si>
    <t>Geastrum striatum</t>
  </si>
  <si>
    <t>EN D1</t>
  </si>
  <si>
    <t>SE021</t>
  </si>
  <si>
    <t>9.48.</t>
  </si>
  <si>
    <t>biezstaru</t>
  </si>
  <si>
    <t>triplex</t>
  </si>
  <si>
    <t>Biezstaru zemeszvaigzne</t>
  </si>
  <si>
    <t>Zemeszvaigzne biezstaru</t>
  </si>
  <si>
    <t>Geastrum triplex</t>
  </si>
  <si>
    <t>OB_2B5C7421C3445238AF2FC9225CEA4EAE</t>
  </si>
  <si>
    <t>SE022</t>
  </si>
  <si>
    <t>9.43.</t>
  </si>
  <si>
    <t>Sētaspiepe</t>
  </si>
  <si>
    <t>Gloeophyllum</t>
  </si>
  <si>
    <t>abietinum</t>
  </si>
  <si>
    <t>Egļu sētaspiepe</t>
  </si>
  <si>
    <t>Sētaspiepe egļu</t>
  </si>
  <si>
    <t>Gloeophyllum abietinum</t>
  </si>
  <si>
    <t>OB_9D8DDB279A993F1930650B925AA693B2</t>
  </si>
  <si>
    <t>smaržīgā</t>
  </si>
  <si>
    <t>odoratum</t>
  </si>
  <si>
    <t>Smaržīgā sētaspiepe</t>
  </si>
  <si>
    <t>Sētaspiepe smaržīgā</t>
  </si>
  <si>
    <t>Gloeophyllum odoratum</t>
  </si>
  <si>
    <t>OB_CBA35F42C9E8B1D614A64E27CF8959CE</t>
  </si>
  <si>
    <t>ODO</t>
  </si>
  <si>
    <t>rievotā</t>
  </si>
  <si>
    <t>trabeum</t>
  </si>
  <si>
    <t>Rievotā sētaspiepe</t>
  </si>
  <si>
    <t>Sētaspiepe rievotā</t>
  </si>
  <si>
    <t>Gloeophyllum trabeum</t>
  </si>
  <si>
    <t>OB_SPECIE_8635</t>
  </si>
  <si>
    <t>Plānpiepe</t>
  </si>
  <si>
    <t>Gloeoporus</t>
  </si>
  <si>
    <t>taxicola</t>
  </si>
  <si>
    <t>Purpura plānpiepe</t>
  </si>
  <si>
    <t>Plānpiepe purpura</t>
  </si>
  <si>
    <t>Gloeoporus taxicola</t>
  </si>
  <si>
    <t>OB_EFC13E5A1188AC4F9CEBEF62679BAE8D</t>
  </si>
  <si>
    <t>SE070</t>
  </si>
  <si>
    <t>TAX</t>
  </si>
  <si>
    <t>Gļotzobe</t>
  </si>
  <si>
    <t>Gloiodon</t>
  </si>
  <si>
    <t>strigosus</t>
  </si>
  <si>
    <t>Sarainā gļotzobe</t>
  </si>
  <si>
    <t>Gļotzobe sarainā</t>
  </si>
  <si>
    <t>Gloiodon strigosus</t>
  </si>
  <si>
    <t>OB_D8E760C8AD72B6B9F781B7F0CEE2D228</t>
  </si>
  <si>
    <t>SE109</t>
  </si>
  <si>
    <t>GLOIO</t>
  </si>
  <si>
    <t>Cūkause</t>
  </si>
  <si>
    <t>Gomphus</t>
  </si>
  <si>
    <t>clavatus</t>
  </si>
  <si>
    <t>Violetā cūkause</t>
  </si>
  <si>
    <t>Cūkause violetā</t>
  </si>
  <si>
    <t>Gomphus clavatus</t>
  </si>
  <si>
    <t>OB_3EF84EE6623D0E6EDC59D7B0F63E3D76</t>
  </si>
  <si>
    <t>SE023</t>
  </si>
  <si>
    <t>GOMPH</t>
  </si>
  <si>
    <t>9.9.</t>
  </si>
  <si>
    <t>Čemurene</t>
  </si>
  <si>
    <t>daivainā</t>
  </si>
  <si>
    <t>Grifola</t>
  </si>
  <si>
    <t>frondosa</t>
  </si>
  <si>
    <t>Daivainā čemurene</t>
  </si>
  <si>
    <t>Čemurene daivainā</t>
  </si>
  <si>
    <t>Grifola frondosa</t>
  </si>
  <si>
    <t>Polyporus umbellatus</t>
  </si>
  <si>
    <t>OB_601EE6BD6CD9D07E5DFFFCB6C77FAF82</t>
  </si>
  <si>
    <t>SE024</t>
  </si>
  <si>
    <t>GRIFO</t>
  </si>
  <si>
    <t>FRO</t>
  </si>
  <si>
    <t>9.11.</t>
  </si>
  <si>
    <t>gigantea</t>
  </si>
  <si>
    <t>Milzu čemurene</t>
  </si>
  <si>
    <t>Čemurene milzu</t>
  </si>
  <si>
    <t>Grifola gigantea</t>
  </si>
  <si>
    <t>Meripilus giganteus</t>
  </si>
  <si>
    <t>Meripilus giganteus (Pers.) P.Karst.</t>
  </si>
  <si>
    <t>GIG</t>
  </si>
  <si>
    <t>9.12. </t>
  </si>
  <si>
    <t>čemurainā</t>
  </si>
  <si>
    <t>Grifolia</t>
  </si>
  <si>
    <t>umbellata</t>
  </si>
  <si>
    <t>Čemurainā čemurene</t>
  </si>
  <si>
    <t>Čemurene čemurainā</t>
  </si>
  <si>
    <t>Grifola umbellata</t>
  </si>
  <si>
    <t>OB_F5AACE8E3F48A024239D00CB033BB879</t>
  </si>
  <si>
    <t>9.10.</t>
  </si>
  <si>
    <t>Zobiņbeka</t>
  </si>
  <si>
    <t>Gyrodon</t>
  </si>
  <si>
    <t>Alkšņu zobiņbeka</t>
  </si>
  <si>
    <t>Zobiņbeka alkšņu</t>
  </si>
  <si>
    <t>Gyrodon lividus</t>
  </si>
  <si>
    <t>OB_E221414969F56BB1208748FC052DA7DB</t>
  </si>
  <si>
    <t>SE110</t>
  </si>
  <si>
    <t>GYROD</t>
  </si>
  <si>
    <t>9.50. </t>
  </si>
  <si>
    <t>Smilšbeka</t>
  </si>
  <si>
    <t>kastaņu</t>
  </si>
  <si>
    <t>Gyroporus</t>
  </si>
  <si>
    <t>castaneus</t>
  </si>
  <si>
    <t>Kastaņu smilšbeka</t>
  </si>
  <si>
    <t>Smilšbeka kastaņu</t>
  </si>
  <si>
    <t>Gyroporus castaneus</t>
  </si>
  <si>
    <t>OB_C106011377BF71519B1760FA3E77CDA2</t>
  </si>
  <si>
    <t>SE026</t>
  </si>
  <si>
    <t>GYROP</t>
  </si>
  <si>
    <t>9.61.</t>
  </si>
  <si>
    <t>Zeltpore</t>
  </si>
  <si>
    <t>košā</t>
  </si>
  <si>
    <t>Hapalopilus</t>
  </si>
  <si>
    <t>croceus</t>
  </si>
  <si>
    <t>Košā zeltpore</t>
  </si>
  <si>
    <t>Zeltpore košā</t>
  </si>
  <si>
    <t>Hapalopilus croceus</t>
  </si>
  <si>
    <t>EN B2 ab(iii, v)</t>
  </si>
  <si>
    <t>OB_5EB5CB02C1D2A364C90D60CA8AD56545</t>
  </si>
  <si>
    <t>SE027</t>
  </si>
  <si>
    <t>HAPAL</t>
  </si>
  <si>
    <t>9.40.</t>
  </si>
  <si>
    <t>priscus</t>
  </si>
  <si>
    <t>Hapalopilus priscus</t>
  </si>
  <si>
    <t>PRI</t>
  </si>
  <si>
    <t>laškrāsas</t>
  </si>
  <si>
    <t>Erastia</t>
  </si>
  <si>
    <t>salmonicolor</t>
  </si>
  <si>
    <t>Laškrāsas zeltpore</t>
  </si>
  <si>
    <t>Zeltpore laškrāsas</t>
  </si>
  <si>
    <t>Erastia salmonicolor</t>
  </si>
  <si>
    <t>Hapalopilus salmonicolor</t>
  </si>
  <si>
    <t>Erastia aurantiaca</t>
  </si>
  <si>
    <t>OB_2C4042B0824F8382CF39E7B1885ECE2D</t>
  </si>
  <si>
    <t>9.65.</t>
  </si>
  <si>
    <t>Dižzobe</t>
  </si>
  <si>
    <t>gaišā</t>
  </si>
  <si>
    <t>Hericium</t>
  </si>
  <si>
    <t>cirrhatum</t>
  </si>
  <si>
    <t>Gaišā dižzobe</t>
  </si>
  <si>
    <t>Dižzobe gaišā</t>
  </si>
  <si>
    <t>Hericium cirrhatum</t>
  </si>
  <si>
    <t>CR D1</t>
  </si>
  <si>
    <t>OB_614226F1A443A16A3000DC5A421329D8</t>
  </si>
  <si>
    <t>HERIC</t>
  </si>
  <si>
    <t>CIR</t>
  </si>
  <si>
    <t>Dižadatene</t>
  </si>
  <si>
    <t>koraļļu</t>
  </si>
  <si>
    <t>coralloides</t>
  </si>
  <si>
    <t>Koraļļu dižadatene</t>
  </si>
  <si>
    <t>Dižadatene koraļļu</t>
  </si>
  <si>
    <t>Hericium coralloides</t>
  </si>
  <si>
    <t>OB_74A37DAD4D83C17088B9A83A7E1A92F8</t>
  </si>
  <si>
    <t>SE029</t>
  </si>
  <si>
    <t>9.13.</t>
  </si>
  <si>
    <t>Holveja</t>
  </si>
  <si>
    <t>Holwaya</t>
  </si>
  <si>
    <t>mucida</t>
  </si>
  <si>
    <t>Gļotainā holveja</t>
  </si>
  <si>
    <t>Holveja gļotainā</t>
  </si>
  <si>
    <t>Holwaya mucida</t>
  </si>
  <si>
    <t>OB_AFB88A2A5DB5E58911F8F8E1DBC491F2</t>
  </si>
  <si>
    <t>HOLWA</t>
  </si>
  <si>
    <t>Stiklene</t>
  </si>
  <si>
    <t>Porpolomopsis</t>
  </si>
  <si>
    <t>calyptriformis</t>
  </si>
  <si>
    <t>Rožainā stiklene</t>
  </si>
  <si>
    <t>Stiklene rožainā</t>
  </si>
  <si>
    <t>Porpolomopsis calyptriformis</t>
  </si>
  <si>
    <t>Hygrocybe calyptraeformis</t>
  </si>
  <si>
    <t>SE030</t>
  </si>
  <si>
    <t>HYGRO</t>
  </si>
  <si>
    <t>9.62.</t>
  </si>
  <si>
    <t>Spulgpiepe</t>
  </si>
  <si>
    <t>driādu</t>
  </si>
  <si>
    <t>Pseudoinonotus</t>
  </si>
  <si>
    <t>dryadeus</t>
  </si>
  <si>
    <t>Driādu spulgpiepe</t>
  </si>
  <si>
    <t>Spulgpiepe driādu</t>
  </si>
  <si>
    <t>Pseudoinonotus dryadeus</t>
  </si>
  <si>
    <t>Inonotus dryadeus</t>
  </si>
  <si>
    <t>CR C2a(i); D1</t>
  </si>
  <si>
    <t>OB_D0140F20C5E9D3CAB4C3202B9005666C</t>
  </si>
  <si>
    <t>INONO</t>
  </si>
  <si>
    <t>Inonotus</t>
  </si>
  <si>
    <t>dryophilus</t>
  </si>
  <si>
    <t>Inonotus dryophilus</t>
  </si>
  <si>
    <t>OB_36621CC17B3A934F83156A828CF4655E</t>
  </si>
  <si>
    <t>SE071</t>
  </si>
  <si>
    <t>DRYO</t>
  </si>
  <si>
    <t>obliquus</t>
  </si>
  <si>
    <t>Melnā spulgpiepe</t>
  </si>
  <si>
    <t>Spulgpiepe melnā</t>
  </si>
  <si>
    <t>Inonotus obliquus</t>
  </si>
  <si>
    <t>OB_4A9D4B2FFED23E13BFE00B47BF5427B6</t>
  </si>
  <si>
    <t>radiatus</t>
  </si>
  <si>
    <t>Alkšņu spulgpiepe</t>
  </si>
  <si>
    <t>Spulgpiepe alkšņu</t>
  </si>
  <si>
    <t>Inonotus radiatus</t>
  </si>
  <si>
    <t>Xanthoporia radiata</t>
  </si>
  <si>
    <t>OB_14141D3E5953E2721CF1A6781BA0BCD1</t>
  </si>
  <si>
    <t>RAD</t>
  </si>
  <si>
    <t>Inocutis</t>
  </si>
  <si>
    <t>rheades</t>
  </si>
  <si>
    <t>Apšu spulgpiepe</t>
  </si>
  <si>
    <t>Spulgpiepe apšu</t>
  </si>
  <si>
    <t>Inocutis rheades</t>
  </si>
  <si>
    <t>Inonotus rheades</t>
  </si>
  <si>
    <t>OB_2A2082F0C2940E670544237B4F16CF55</t>
  </si>
  <si>
    <t>SE072</t>
  </si>
  <si>
    <t>RHE</t>
  </si>
  <si>
    <t>Jodausene</t>
  </si>
  <si>
    <t>Ionomidotis</t>
  </si>
  <si>
    <t>irregularis</t>
  </si>
  <si>
    <t>Krokainā jodausene</t>
  </si>
  <si>
    <t>Jodausene krokainā</t>
  </si>
  <si>
    <t>Ionomidotis irregularis</t>
  </si>
  <si>
    <t>OB_761CC5C130880B05221118604AE6F315</t>
  </si>
  <si>
    <t>IONOM</t>
  </si>
  <si>
    <t>IRR</t>
  </si>
  <si>
    <t>Jungūnija</t>
  </si>
  <si>
    <t>šokolādes</t>
  </si>
  <si>
    <t>Junghuhnia</t>
  </si>
  <si>
    <t>collabens</t>
  </si>
  <si>
    <t>Šokolādes jungūnija</t>
  </si>
  <si>
    <t>Jungūnija šokolādes</t>
  </si>
  <si>
    <t>Junghuhnia collabens</t>
  </si>
  <si>
    <t>OB_024A8606B3D3F0C58278131ED01137EB</t>
  </si>
  <si>
    <t>SE073</t>
  </si>
  <si>
    <t>JUNGH</t>
  </si>
  <si>
    <t>Spožā jungūnija</t>
  </si>
  <si>
    <t>Jungūnija spožā</t>
  </si>
  <si>
    <t>Junghuhnia nitida</t>
  </si>
  <si>
    <t>OB_D6093E76E582F752BAE7776CD5F88376</t>
  </si>
  <si>
    <t>SE074</t>
  </si>
  <si>
    <t>piepju</t>
  </si>
  <si>
    <t>pseudozilingiana</t>
  </si>
  <si>
    <t>Piepju jungūnija</t>
  </si>
  <si>
    <t>Jungūnija piepju</t>
  </si>
  <si>
    <t>Junghuhnia pseudozilingiana</t>
  </si>
  <si>
    <t>OB_42FBDF6FB960EA7F9AE9DBCDF14CD189</t>
  </si>
  <si>
    <t>PSE</t>
  </si>
  <si>
    <t>Bērzlape</t>
  </si>
  <si>
    <t>Laccaria</t>
  </si>
  <si>
    <t>fraterna</t>
  </si>
  <si>
    <t>Laccaria fraterna</t>
  </si>
  <si>
    <t>LACCA</t>
  </si>
  <si>
    <t>Sērpiepe</t>
  </si>
  <si>
    <t>Laetiporus</t>
  </si>
  <si>
    <t>sulphureus</t>
  </si>
  <si>
    <t>Parastā sērpiepe</t>
  </si>
  <si>
    <t>Sērpiepe parastā</t>
  </si>
  <si>
    <t>Laetiporus sulphureus</t>
  </si>
  <si>
    <t>OB_16DE1A31C5E1A99C14E8300CF9BD1862</t>
  </si>
  <si>
    <t>LAETI</t>
  </si>
  <si>
    <t>SUL</t>
  </si>
  <si>
    <t>Apaļpūpēdis</t>
  </si>
  <si>
    <t>Langermania</t>
  </si>
  <si>
    <t>Milzu apaļpūpēdis</t>
  </si>
  <si>
    <t>Apaļpūpēdis milzu</t>
  </si>
  <si>
    <t>Langermania gigantea</t>
  </si>
  <si>
    <t>OB_FF74B7FFDB9C4C25227D574CB4688806</t>
  </si>
  <si>
    <t>LANGE</t>
  </si>
  <si>
    <t>Lentārija</t>
  </si>
  <si>
    <t>Lentaria</t>
  </si>
  <si>
    <t>epichnoa</t>
  </si>
  <si>
    <t>Baltā lentārija</t>
  </si>
  <si>
    <t>Lentārija baltā</t>
  </si>
  <si>
    <t>Lentaria epichnoa</t>
  </si>
  <si>
    <t>OB_0BC7D8F241C44E23C32C2F0F20BE02AA</t>
  </si>
  <si>
    <t>LENTA</t>
  </si>
  <si>
    <t>EPI</t>
  </si>
  <si>
    <t>Sīkstene</t>
  </si>
  <si>
    <t>tīģeru</t>
  </si>
  <si>
    <t>Lentinus</t>
  </si>
  <si>
    <t>tigrinus</t>
  </si>
  <si>
    <t>Tīģeru sīkstene</t>
  </si>
  <si>
    <t>Sīkstene tīģeru</t>
  </si>
  <si>
    <t>Lentinus tigrinus</t>
  </si>
  <si>
    <t>EN B2 ab(iii)</t>
  </si>
  <si>
    <t>OB_SPECIE_8104</t>
  </si>
  <si>
    <t>LENTI</t>
  </si>
  <si>
    <t>TIG</t>
  </si>
  <si>
    <t>Pārslainīte</t>
  </si>
  <si>
    <t>tīģerkrāsas</t>
  </si>
  <si>
    <t>Lepidoderma</t>
  </si>
  <si>
    <t>tigrinum</t>
  </si>
  <si>
    <t>Tīģerkrāsas pārslainīte</t>
  </si>
  <si>
    <t>Pārslainīte tīģerkrāsas</t>
  </si>
  <si>
    <t>Lepidoderma tigrinum</t>
  </si>
  <si>
    <t>OB_5D6DCC62C7266EC01607F91CDFA02473</t>
  </si>
  <si>
    <t>LEPID</t>
  </si>
  <si>
    <t>Leprarija sp.</t>
  </si>
  <si>
    <t>Lepraria sp.</t>
  </si>
  <si>
    <t>OB_SPECIE_8184</t>
  </si>
  <si>
    <t>Mīkstpore</t>
  </si>
  <si>
    <t>maigā</t>
  </si>
  <si>
    <t>Leptoporus</t>
  </si>
  <si>
    <t>Maigā mīkstpore</t>
  </si>
  <si>
    <t>Mīkstpore maigā</t>
  </si>
  <si>
    <t>Leptoporus mollis</t>
  </si>
  <si>
    <t>OB_9AC766CEC0584940E07A5EE8D7AF62FD</t>
  </si>
  <si>
    <t>SE075</t>
  </si>
  <si>
    <t>Baltmietene</t>
  </si>
  <si>
    <t>trīskrāsu</t>
  </si>
  <si>
    <t>Leucopaxillus</t>
  </si>
  <si>
    <t>Trīskrāsu baltmietene</t>
  </si>
  <si>
    <t>Baltmietene trīskrāsu</t>
  </si>
  <si>
    <t>Leucopaxillus tricolor</t>
  </si>
  <si>
    <t>Leucopaxillus compactus</t>
  </si>
  <si>
    <t>OB_40E5A1848F5B82CEE059A87D955527B3</t>
  </si>
  <si>
    <t>SE032</t>
  </si>
  <si>
    <t>9.3.</t>
  </si>
  <si>
    <t>Lindblada</t>
  </si>
  <si>
    <t>Lindbladia</t>
  </si>
  <si>
    <t>tubulina</t>
  </si>
  <si>
    <t>Lindblada gļotsēne</t>
  </si>
  <si>
    <t>Gļotsēne Lindblada</t>
  </si>
  <si>
    <t>Lindbladia tubulina</t>
  </si>
  <si>
    <t>OB_BC75331346FA7D486644F1A02D80B428</t>
  </si>
  <si>
    <t>LINDB</t>
  </si>
  <si>
    <t>Dižsardzene</t>
  </si>
  <si>
    <t>meiteņu</t>
  </si>
  <si>
    <t>Leucoagaricus</t>
  </si>
  <si>
    <t>nympharum</t>
  </si>
  <si>
    <t>Meiteņu dižsardzene</t>
  </si>
  <si>
    <t>Dižsardzene meiteņu</t>
  </si>
  <si>
    <t>Leucoagaricus nympharum</t>
  </si>
  <si>
    <t>Macrolepiota puellaris</t>
  </si>
  <si>
    <t>OB_5DB8C460736C0399BBE869370852EC85</t>
  </si>
  <si>
    <t>SE033</t>
  </si>
  <si>
    <t>PUE</t>
  </si>
  <si>
    <t>9.14.</t>
  </si>
  <si>
    <t>Stobrene</t>
  </si>
  <si>
    <t>dobā</t>
  </si>
  <si>
    <t>Macrotyphula</t>
  </si>
  <si>
    <t>fistulosa</t>
  </si>
  <si>
    <t>Dobā stobrene</t>
  </si>
  <si>
    <t>Stobrene dobā</t>
  </si>
  <si>
    <t>Macrotyphula fistulosa</t>
  </si>
  <si>
    <t>OB_D127812CE9E7F092EB496767C1C79E7E</t>
  </si>
  <si>
    <t>FIS</t>
  </si>
  <si>
    <t>Vītene</t>
  </si>
  <si>
    <t>Vinneja</t>
  </si>
  <si>
    <t>Marasmius</t>
  </si>
  <si>
    <t>wynneae</t>
  </si>
  <si>
    <t>Vinneja vītene</t>
  </si>
  <si>
    <t>Vītene Vinneja</t>
  </si>
  <si>
    <t>Marasmius wynneae</t>
  </si>
  <si>
    <t>Marasmius wynnei</t>
  </si>
  <si>
    <t>SE034</t>
  </si>
  <si>
    <t>MARAS</t>
  </si>
  <si>
    <t>WYN</t>
  </si>
  <si>
    <t>9.64.</t>
  </si>
  <si>
    <t>Micīte</t>
  </si>
  <si>
    <t>Mitrula</t>
  </si>
  <si>
    <t>paludosa</t>
  </si>
  <si>
    <t>Purva micīte</t>
  </si>
  <si>
    <t>Micīte purva</t>
  </si>
  <si>
    <t>Mitrula paludosa</t>
  </si>
  <si>
    <t>OB_C5D5ABA3A3577E4D2B011977837E8652</t>
  </si>
  <si>
    <t>MITRU</t>
  </si>
  <si>
    <t>Sēntiņa</t>
  </si>
  <si>
    <t>Mycena</t>
  </si>
  <si>
    <t>belliarum</t>
  </si>
  <si>
    <t>Niedru sēntiņa</t>
  </si>
  <si>
    <t>Sēntiņa niedru</t>
  </si>
  <si>
    <t>Mycena belliarum</t>
  </si>
  <si>
    <t>OB_SPECIE_8285</t>
  </si>
  <si>
    <t>MYCEN</t>
  </si>
  <si>
    <t>BEL</t>
  </si>
  <si>
    <t>Mīkstpiepe</t>
  </si>
  <si>
    <t>pilienu</t>
  </si>
  <si>
    <t>Oligoporus</t>
  </si>
  <si>
    <t>guttulatus</t>
  </si>
  <si>
    <t>Pilienu mīkstpiepe</t>
  </si>
  <si>
    <t>Mīkstpiepe pilienu</t>
  </si>
  <si>
    <t>Oligoporus guttulatus</t>
  </si>
  <si>
    <t>Postia guttulata</t>
  </si>
  <si>
    <t>OB_4F07751EA1AACA427C3FB4E63D36E946</t>
  </si>
  <si>
    <t>OLIGO</t>
  </si>
  <si>
    <t>GUT</t>
  </si>
  <si>
    <t>leucomalellus</t>
  </si>
  <si>
    <t>Oligoporus leucomalellus</t>
  </si>
  <si>
    <t>Mīkstpiepe (Oligoporus leucomalellus)</t>
  </si>
  <si>
    <t>OB_A24EEC0635603A131BA26FD3E00D3EA7</t>
  </si>
  <si>
    <t xml:space="preserve">Rhodonia </t>
  </si>
  <si>
    <t>placenta</t>
  </si>
  <si>
    <t>Sārtā mīkstpiepe</t>
  </si>
  <si>
    <t>Mīkstpiepe sārtā</t>
  </si>
  <si>
    <t>Rhodonia placenta</t>
  </si>
  <si>
    <t>Oligoporus placentus</t>
  </si>
  <si>
    <t>OB_EB9EA84CCC5B7FC5813127D8F7F69691</t>
  </si>
  <si>
    <t>Onnija</t>
  </si>
  <si>
    <t>samtainā</t>
  </si>
  <si>
    <t>Onnia</t>
  </si>
  <si>
    <t>Samtainā onnija</t>
  </si>
  <si>
    <t>Onnija samtainā</t>
  </si>
  <si>
    <t>Onnia tomentosa</t>
  </si>
  <si>
    <t>OB_0E2E54833C54A80B08F8E0901F3E2BC4</t>
  </si>
  <si>
    <t>ONNIA</t>
  </si>
  <si>
    <t>Ausene</t>
  </si>
  <si>
    <t>ēzeļu</t>
  </si>
  <si>
    <t>Otidea</t>
  </si>
  <si>
    <t>onotica</t>
  </si>
  <si>
    <t>Ēzeļu ausene</t>
  </si>
  <si>
    <t>Ausene ēzeļu</t>
  </si>
  <si>
    <t>Otidea onotica</t>
  </si>
  <si>
    <t>OB_C5B075FC572CFA9CA490054B27EAC171</t>
  </si>
  <si>
    <t>SE035</t>
  </si>
  <si>
    <t>OTIDE</t>
  </si>
  <si>
    <t>9.2.</t>
  </si>
  <si>
    <t>Apaļpore</t>
  </si>
  <si>
    <t>corticola</t>
  </si>
  <si>
    <t>Mizas apaļpore</t>
  </si>
  <si>
    <t>Apaļpore mizas</t>
  </si>
  <si>
    <t>Oxyporus corticola</t>
  </si>
  <si>
    <t>OB_8401B75C0A853D5A1504818A4797745E</t>
  </si>
  <si>
    <t>SE079</t>
  </si>
  <si>
    <t>Vaskaine</t>
  </si>
  <si>
    <t>Peniophora</t>
  </si>
  <si>
    <t>Rudā vaskaine</t>
  </si>
  <si>
    <t>Vaskaine rudā</t>
  </si>
  <si>
    <t>Peniophora rufa</t>
  </si>
  <si>
    <t>OB_SPECIE_9051</t>
  </si>
  <si>
    <t>PENIO</t>
  </si>
  <si>
    <t>Slāņpiepe</t>
  </si>
  <si>
    <t>Perenniporia</t>
  </si>
  <si>
    <t>medullapanis</t>
  </si>
  <si>
    <t>Baltā slāņpiepe</t>
  </si>
  <si>
    <t>Slāņpiepe baltā</t>
  </si>
  <si>
    <t>Perenniporia medullapanis</t>
  </si>
  <si>
    <t>OB_A8913D3E8FC40550F5C3E6E480C04840</t>
  </si>
  <si>
    <t>PEREN</t>
  </si>
  <si>
    <t>subacida</t>
  </si>
  <si>
    <t>Biezā slāņpiepe</t>
  </si>
  <si>
    <t>Slāņpiepe biezā</t>
  </si>
  <si>
    <t>Perenniporia subacida</t>
  </si>
  <si>
    <t>OB_CE2856D1899C21FF5038776EC583BFA2</t>
  </si>
  <si>
    <t>SE080</t>
  </si>
  <si>
    <t>Kaussēne</t>
  </si>
  <si>
    <t>smiltāja</t>
  </si>
  <si>
    <t>Peziza</t>
  </si>
  <si>
    <t>ammophila</t>
  </si>
  <si>
    <t>Smiltāja kaussēne</t>
  </si>
  <si>
    <t>Kaussēne smiltāja</t>
  </si>
  <si>
    <t>Peziza ammophila</t>
  </si>
  <si>
    <t>OB_91512C73F97660CB116BBE70AC6A4A1A</t>
  </si>
  <si>
    <t>SE036</t>
  </si>
  <si>
    <t>PEZIZ</t>
  </si>
  <si>
    <t>AMM</t>
  </si>
  <si>
    <t>9.19.</t>
  </si>
  <si>
    <t>Filcene</t>
  </si>
  <si>
    <t>Šveinica</t>
  </si>
  <si>
    <t>Phaeolus</t>
  </si>
  <si>
    <t>schweinitzii</t>
  </si>
  <si>
    <t>Šveinica filcene</t>
  </si>
  <si>
    <t>Filcene Šveinica</t>
  </si>
  <si>
    <t>Phaeolus schweinitzii</t>
  </si>
  <si>
    <t>OB_894295686D697A1DAC38BC06C654F527</t>
  </si>
  <si>
    <t>SE081</t>
  </si>
  <si>
    <t>PHAEO</t>
  </si>
  <si>
    <t>Zemestauki</t>
  </si>
  <si>
    <t>Hadriāna</t>
  </si>
  <si>
    <t>Phallus</t>
  </si>
  <si>
    <t>hadriani</t>
  </si>
  <si>
    <t>Hadriāna zemestauki</t>
  </si>
  <si>
    <t>Zemestauki Hadriāna</t>
  </si>
  <si>
    <t>Phallus hadriani</t>
  </si>
  <si>
    <t>OB_8FCA3E775BF5A0052DAB0019772BAD14</t>
  </si>
  <si>
    <t>SE037</t>
  </si>
  <si>
    <t>PHALL</t>
  </si>
  <si>
    <t>HAD</t>
  </si>
  <si>
    <t>9.41.</t>
  </si>
  <si>
    <t>parastie</t>
  </si>
  <si>
    <t>impudicus</t>
  </si>
  <si>
    <t>Parastie zemestauki</t>
  </si>
  <si>
    <t>Zemestauki parastie</t>
  </si>
  <si>
    <t>Phallus impudicus</t>
  </si>
  <si>
    <t>OB_C56E0289D0776BF98C25FB72EC8A3170</t>
  </si>
  <si>
    <t>SE095</t>
  </si>
  <si>
    <t>Cietpiepe</t>
  </si>
  <si>
    <t>Phellinus</t>
  </si>
  <si>
    <t>chrysoloma</t>
  </si>
  <si>
    <t>Egļu cietpiepe</t>
  </si>
  <si>
    <t>Cietpiepe egļu</t>
  </si>
  <si>
    <t>Phellinus chrysoloma</t>
  </si>
  <si>
    <t>OB_628E7A1D0DAF7B44F4FC1E48102E229C</t>
  </si>
  <si>
    <t>SE064</t>
  </si>
  <si>
    <t>PHELL</t>
  </si>
  <si>
    <t>tumšbrūnā</t>
  </si>
  <si>
    <t>Phellinidium</t>
  </si>
  <si>
    <t>ferrugineofuscus</t>
  </si>
  <si>
    <t>Tumšbrūnā cietpiepe</t>
  </si>
  <si>
    <t>Cietpiepe tumšbrūnā</t>
  </si>
  <si>
    <t>Phellinidium ferrugineofuscum</t>
  </si>
  <si>
    <t>Phellinus ferrugineofuscus</t>
  </si>
  <si>
    <t>OB_F8E1CE3E04DFEA3B27FED89254049944</t>
  </si>
  <si>
    <t>SE038</t>
  </si>
  <si>
    <t>FERR</t>
  </si>
  <si>
    <t>9.7.</t>
  </si>
  <si>
    <t>Brūnā cietpiepe</t>
  </si>
  <si>
    <t>Cietpiepe brūnā</t>
  </si>
  <si>
    <t>Phellinus ferruginosus</t>
  </si>
  <si>
    <t>OB_6844AECDBB37F435C078547016A4630C</t>
  </si>
  <si>
    <t>melnsvītras</t>
  </si>
  <si>
    <t>Phellopilus</t>
  </si>
  <si>
    <t>nigrolimitatus</t>
  </si>
  <si>
    <t>Melnsvītras cietpiepe</t>
  </si>
  <si>
    <t>Cietpiepe melnsvītras</t>
  </si>
  <si>
    <t>Phellopilus nigrolimitatus</t>
  </si>
  <si>
    <t>Phellinus nigrolimitatus</t>
  </si>
  <si>
    <t>OB_B35009846FAF31B6A0FBAD941C6C2757</t>
  </si>
  <si>
    <t>SE039</t>
  </si>
  <si>
    <t>9.6.</t>
  </si>
  <si>
    <t>pini</t>
  </si>
  <si>
    <t>Priežu cietpiepe</t>
  </si>
  <si>
    <t>Cietpiepe priežu</t>
  </si>
  <si>
    <t>Phellinus pini</t>
  </si>
  <si>
    <t>Porodaedalea pini</t>
  </si>
  <si>
    <t>OB_17622DCA809243CC45F5B2FBB590EC74</t>
  </si>
  <si>
    <t>PIN</t>
  </si>
  <si>
    <t>populicola</t>
  </si>
  <si>
    <t>Milzu cietpiepe</t>
  </si>
  <si>
    <t>Cietpiepe milzu</t>
  </si>
  <si>
    <t>Phellinus populicola</t>
  </si>
  <si>
    <t>OB_D420FD37A5637A90737C294BD95A8702</t>
  </si>
  <si>
    <t>SE084</t>
  </si>
  <si>
    <t>Apšu cietpiepe</t>
  </si>
  <si>
    <t>Cietpiepe apšu</t>
  </si>
  <si>
    <t>Phellinus tremulae</t>
  </si>
  <si>
    <t>OB_79CBC47C53B496998CC2BDD1AFC3589A</t>
  </si>
  <si>
    <t>TRE</t>
  </si>
  <si>
    <t>viticola</t>
  </si>
  <si>
    <t>Sārtā cietpiepe</t>
  </si>
  <si>
    <t>Cietpiepe sārtā</t>
  </si>
  <si>
    <t>Phellinus viticola</t>
  </si>
  <si>
    <t>OB_SPECIE_9486</t>
  </si>
  <si>
    <t>SE085</t>
  </si>
  <si>
    <t>Flēbija</t>
  </si>
  <si>
    <t>centrbēdzes</t>
  </si>
  <si>
    <t>Hermanssonia</t>
  </si>
  <si>
    <t>centrifuga</t>
  </si>
  <si>
    <t>Centrbēdzes flēbija</t>
  </si>
  <si>
    <t>Flēbija centrbēdzes</t>
  </si>
  <si>
    <t>Hermanssonia centrifuga</t>
  </si>
  <si>
    <t>Phlebia centrifuga</t>
  </si>
  <si>
    <t>VU B2b(ii, iii)</t>
  </si>
  <si>
    <t>OB_F0472F7D10CA05990B8857C6B47BDD57</t>
  </si>
  <si>
    <t>SE086</t>
  </si>
  <si>
    <t>PHLEB</t>
  </si>
  <si>
    <t>CEN</t>
  </si>
  <si>
    <t>starainā</t>
  </si>
  <si>
    <t>Phlebia</t>
  </si>
  <si>
    <t>radiata</t>
  </si>
  <si>
    <t>Starainā flēbija</t>
  </si>
  <si>
    <t>Flēbija starainā</t>
  </si>
  <si>
    <t>Phlebia radiata</t>
  </si>
  <si>
    <t>OB_22123F3A9632B747848A17844D3ADFF5</t>
  </si>
  <si>
    <t>Rūsganā flēbija</t>
  </si>
  <si>
    <t>Flēbija rūsganā</t>
  </si>
  <si>
    <t>Phlebia rufa</t>
  </si>
  <si>
    <t>OB_D041D569FABBEDAAB65ED0540C9F330D</t>
  </si>
  <si>
    <t>Fleogena</t>
  </si>
  <si>
    <t>dižskābaržu</t>
  </si>
  <si>
    <t>Phleogena</t>
  </si>
  <si>
    <t>faginea</t>
  </si>
  <si>
    <t>Dižskābaržu fleogena</t>
  </si>
  <si>
    <t>Fleogena dižskābaržu</t>
  </si>
  <si>
    <t>Phleogena faginea</t>
  </si>
  <si>
    <t>OB_959257D1356F5093A79F2E94DA2BEA7C</t>
  </si>
  <si>
    <t>PHLEO</t>
  </si>
  <si>
    <t>FAG</t>
  </si>
  <si>
    <t>Zvīņene</t>
  </si>
  <si>
    <t>Pholiota</t>
  </si>
  <si>
    <t>heteroclita</t>
  </si>
  <si>
    <t>Smaržīgā zvīņene</t>
  </si>
  <si>
    <t>Zvīņene smaržīgā</t>
  </si>
  <si>
    <t>Pholiota heteroclita</t>
  </si>
  <si>
    <t>OB_9F1972E63899775A59BCF7DC0A289E20</t>
  </si>
  <si>
    <t>PHOLI</t>
  </si>
  <si>
    <t>HET</t>
  </si>
  <si>
    <t>9.66.</t>
  </si>
  <si>
    <t>Fizāra</t>
  </si>
  <si>
    <t>zemesriekstu</t>
  </si>
  <si>
    <t>Physarum</t>
  </si>
  <si>
    <t>contextum</t>
  </si>
  <si>
    <t>Zemesriekstu fizāra</t>
  </si>
  <si>
    <t>Fizāra zemesriekstu</t>
  </si>
  <si>
    <t>Physarum contextum</t>
  </si>
  <si>
    <t>OB_SPECIE_8955</t>
  </si>
  <si>
    <t>PHYSA</t>
  </si>
  <si>
    <t>Mitrumpiepe</t>
  </si>
  <si>
    <t>asinssarkanā</t>
  </si>
  <si>
    <t>Physisporinus</t>
  </si>
  <si>
    <t>sanguinolentus</t>
  </si>
  <si>
    <t>Asinssarkanā mitrumpiepe</t>
  </si>
  <si>
    <t>Mitrumpiepe asinssarkanā</t>
  </si>
  <si>
    <t>Physisporinus sanguinolentus</t>
  </si>
  <si>
    <t>OB_C14C81899333466C16564FECB85EFD07</t>
  </si>
  <si>
    <t>PHYSI</t>
  </si>
  <si>
    <t>Jumtene</t>
  </si>
  <si>
    <t>ēnainā</t>
  </si>
  <si>
    <t>Pluteus</t>
  </si>
  <si>
    <t>umbrosus</t>
  </si>
  <si>
    <t>Ēnainā jumtene</t>
  </si>
  <si>
    <t>Jumtene ēnainā</t>
  </si>
  <si>
    <t>Pluteus umbrosus</t>
  </si>
  <si>
    <t>OB_4DA9705FABC623DD720CB59CEBB5BEB9</t>
  </si>
  <si>
    <t>SE041</t>
  </si>
  <si>
    <t>PLUTE</t>
  </si>
  <si>
    <t>9.53.</t>
  </si>
  <si>
    <t>Kātiņpiepe</t>
  </si>
  <si>
    <t>Polyporus</t>
  </si>
  <si>
    <t>badius</t>
  </si>
  <si>
    <t>Kastaņbrūnā kātiņpiepe</t>
  </si>
  <si>
    <t>Kātiņpiepe kastaņbrūnā</t>
  </si>
  <si>
    <t>Polyporus badius</t>
  </si>
  <si>
    <t>OB_16309D2539D501AB923E4C42D38858A9</t>
  </si>
  <si>
    <t>SE087</t>
  </si>
  <si>
    <t>POLYP</t>
  </si>
  <si>
    <t>BAD</t>
  </si>
  <si>
    <t>bumbuļu</t>
  </si>
  <si>
    <t>tuberadter</t>
  </si>
  <si>
    <t>Bumbuļu kātiņpiepe</t>
  </si>
  <si>
    <t>Kātiņpiepe bumbuļu</t>
  </si>
  <si>
    <t>Polyporus tuberadter</t>
  </si>
  <si>
    <t>OB_9FFCE6EB8673AA85B3A56194CC584006</t>
  </si>
  <si>
    <t>Tumšbeka</t>
  </si>
  <si>
    <t>Porphyrellus</t>
  </si>
  <si>
    <t>porphyrosporus</t>
  </si>
  <si>
    <t>Raupjā tumšbeka</t>
  </si>
  <si>
    <t>Tumšbeka raupjā</t>
  </si>
  <si>
    <t>Porphyrellus porphyrosporus</t>
  </si>
  <si>
    <t>Porphyrellus pseudoscaber</t>
  </si>
  <si>
    <t>OB_3D435425885069A0E75793651145C007</t>
  </si>
  <si>
    <t>SE042</t>
  </si>
  <si>
    <t>PORPH</t>
  </si>
  <si>
    <t>9.37.</t>
  </si>
  <si>
    <t>Postia</t>
  </si>
  <si>
    <t>leucomallella</t>
  </si>
  <si>
    <t>Mainīgā mīkstpiepe</t>
  </si>
  <si>
    <t>Mīkstpiepe mainīgā</t>
  </si>
  <si>
    <t>Postia leucomallella</t>
  </si>
  <si>
    <t xml:space="preserve">Fuscopostia leucomallella </t>
  </si>
  <si>
    <t>POSTI</t>
  </si>
  <si>
    <t>pūkainā</t>
  </si>
  <si>
    <t>ptychogaster</t>
  </si>
  <si>
    <t>Pūkainā mīkstpiepe</t>
  </si>
  <si>
    <t>Mīkstpiepe pūkainā</t>
  </si>
  <si>
    <t>Postia ptychogaster</t>
  </si>
  <si>
    <t>OB_D27536F1CFBF1E2B47ED85B3C455EA9E</t>
  </si>
  <si>
    <t>PTY</t>
  </si>
  <si>
    <t>undosa</t>
  </si>
  <si>
    <t>Postia undosa</t>
  </si>
  <si>
    <t>Mīkstpiepe (Postia undosa)</t>
  </si>
  <si>
    <t>Receklene</t>
  </si>
  <si>
    <t>Pseudohydnum</t>
  </si>
  <si>
    <t>gelatinosum</t>
  </si>
  <si>
    <t>Parastā receklene</t>
  </si>
  <si>
    <t>Receklene parastā</t>
  </si>
  <si>
    <t>Pseudohydnum gelatinosum</t>
  </si>
  <si>
    <t>OB_8D0D017C93B39C36824922FE58EE5B88</t>
  </si>
  <si>
    <t>GEL</t>
  </si>
  <si>
    <t>Egļpiepe</t>
  </si>
  <si>
    <t>liesmainā</t>
  </si>
  <si>
    <t>Pycnoporellus</t>
  </si>
  <si>
    <t>fulgens</t>
  </si>
  <si>
    <t>Liesmainā egļpiepe</t>
  </si>
  <si>
    <t>Egļpiepe liesmainā</t>
  </si>
  <si>
    <t>Pycnoporellus fulgens</t>
  </si>
  <si>
    <t>OB_FB2F8330D5A4E6A44ADCEB8F52A8CEFD</t>
  </si>
  <si>
    <t>SE088</t>
  </si>
  <si>
    <t>Cinobrpiepe</t>
  </si>
  <si>
    <t>Pycnoporus</t>
  </si>
  <si>
    <t>cinnabarinus</t>
  </si>
  <si>
    <t>Parastā cinobrpiepe</t>
  </si>
  <si>
    <t>Cinobrpiepe parastā</t>
  </si>
  <si>
    <t>Pycnoporus cinnabarinus</t>
  </si>
  <si>
    <t>OB_1C3D1F850F58EC1B0EC7DF7EE17EE061</t>
  </si>
  <si>
    <t>Korallene</t>
  </si>
  <si>
    <t>Ramaria</t>
  </si>
  <si>
    <t>aurea</t>
  </si>
  <si>
    <t>Zeltainā korallene</t>
  </si>
  <si>
    <t>Korallene zeltainā</t>
  </si>
  <si>
    <t>Ramaria aurea</t>
  </si>
  <si>
    <t>OB_AE62A4E1B18D63C2C7C9C271FB7DA8B0</t>
  </si>
  <si>
    <t>SE043</t>
  </si>
  <si>
    <t>RAMAR</t>
  </si>
  <si>
    <t>9.21.</t>
  </si>
  <si>
    <t>Dzeltenā korallene</t>
  </si>
  <si>
    <t>Korallene dzeltenā</t>
  </si>
  <si>
    <t>Ramaria flava</t>
  </si>
  <si>
    <t>OB_A5BBE1EB84953FA9D4F1C84B492CD2E8</t>
  </si>
  <si>
    <t>Sārtaine</t>
  </si>
  <si>
    <t>vēdekļa</t>
  </si>
  <si>
    <t>Rhodotus</t>
  </si>
  <si>
    <t>palmatus</t>
  </si>
  <si>
    <t>Vēdekļa sārtaine</t>
  </si>
  <si>
    <t>Sārtaine vēdekļa</t>
  </si>
  <si>
    <t>Rhodotus palmatus</t>
  </si>
  <si>
    <t>EN, B2ab(i)(ii)(iii); D1</t>
  </si>
  <si>
    <t>OB_91180DC453D4B8C7DEEA5326447F0C8A</t>
  </si>
  <si>
    <t>SE044</t>
  </si>
  <si>
    <t>RHODO</t>
  </si>
  <si>
    <t>9.35.</t>
  </si>
  <si>
    <t>Cietpore</t>
  </si>
  <si>
    <t>Rigidoporus</t>
  </si>
  <si>
    <t>crocatus</t>
  </si>
  <si>
    <t>Košā cietpore</t>
  </si>
  <si>
    <t>Cietpore košā</t>
  </si>
  <si>
    <t>Rigidoporus crocatus</t>
  </si>
  <si>
    <t>OB_08FDAB672B779025D7BC9FF567713116</t>
  </si>
  <si>
    <t>SE045</t>
  </si>
  <si>
    <t>RIGID</t>
  </si>
  <si>
    <t>9.8.</t>
  </si>
  <si>
    <t>sēne</t>
  </si>
  <si>
    <t>Roesleria</t>
  </si>
  <si>
    <t>Roesleria pallida</t>
  </si>
  <si>
    <t>sēne (Roesleria pallida)</t>
  </si>
  <si>
    <t>ROESL</t>
  </si>
  <si>
    <t>Sarkosoma</t>
  </si>
  <si>
    <t>toverīšu</t>
  </si>
  <si>
    <t>Sarcosoma</t>
  </si>
  <si>
    <t>globosum</t>
  </si>
  <si>
    <t>Toverīšu sarkosoma</t>
  </si>
  <si>
    <t>Sarkosoma toverīšu</t>
  </si>
  <si>
    <t>Sarcosoma globosum</t>
  </si>
  <si>
    <t>OB_89A380F821F3141E3B6953A39B81B8D0</t>
  </si>
  <si>
    <t>SE046</t>
  </si>
  <si>
    <t>SARCO</t>
  </si>
  <si>
    <t>9.34.</t>
  </si>
  <si>
    <t>Skaldlapīte</t>
  </si>
  <si>
    <t>Schizophyllum</t>
  </si>
  <si>
    <t>commune</t>
  </si>
  <si>
    <t>Parastā skaldlapīte</t>
  </si>
  <si>
    <t>Skaldlapīte parastā</t>
  </si>
  <si>
    <t>Schizophyllum commune</t>
  </si>
  <si>
    <t>OB_ECCD148924F8DD3ED956E60C31A32DDE</t>
  </si>
  <si>
    <t>Baltene</t>
  </si>
  <si>
    <t>Skeletocutis</t>
  </si>
  <si>
    <t>amorpha</t>
  </si>
  <si>
    <t>Sīkā baltene</t>
  </si>
  <si>
    <t>Baltene sīkā</t>
  </si>
  <si>
    <t>Skeletocutis amorpha</t>
  </si>
  <si>
    <t>OB_CBDB18A8CDC82AEF4D1FA1450A56802F</t>
  </si>
  <si>
    <t>SKELE</t>
  </si>
  <si>
    <t>AMO</t>
  </si>
  <si>
    <t>chrysella</t>
  </si>
  <si>
    <t>Zeltainā baltene</t>
  </si>
  <si>
    <t>Baltene zeltainā</t>
  </si>
  <si>
    <t>Skeletocutis chrysella</t>
  </si>
  <si>
    <t>OB_SPECIE_8725</t>
  </si>
  <si>
    <t>Sidera</t>
  </si>
  <si>
    <t>lenis</t>
  </si>
  <si>
    <t>Gludā baltene</t>
  </si>
  <si>
    <t>Baltene gludā</t>
  </si>
  <si>
    <t>Sidera lenis</t>
  </si>
  <si>
    <t>Skeletocutis lenis</t>
  </si>
  <si>
    <t>OB_5EC35C97A7531EF7DEE74F1819FC37AF</t>
  </si>
  <si>
    <t>SE089</t>
  </si>
  <si>
    <t>sniegbaltā</t>
  </si>
  <si>
    <t>nivea</t>
  </si>
  <si>
    <t>Sniegbaltā baltene</t>
  </si>
  <si>
    <t>Baltene sniegbaltā</t>
  </si>
  <si>
    <t>Skeletocutis nivea</t>
  </si>
  <si>
    <t>OB_1ACDD985F6F3AD53CFB9A34E05C1B2F2</t>
  </si>
  <si>
    <t>SE090</t>
  </si>
  <si>
    <t>odora</t>
  </si>
  <si>
    <t>Smirdīgā baltene</t>
  </si>
  <si>
    <t>Baltene smirdīgā</t>
  </si>
  <si>
    <t>Skeletocutis odora</t>
  </si>
  <si>
    <t>OB_B2185E6CED168C33ACC135C6E8F947D9</t>
  </si>
  <si>
    <t>SE091</t>
  </si>
  <si>
    <t>zvaigžņu</t>
  </si>
  <si>
    <t>Zvaigžņu baltene</t>
  </si>
  <si>
    <t>Baltene zvaigžņu</t>
  </si>
  <si>
    <t>Skeletocutis stellae</t>
  </si>
  <si>
    <t>OB_283C1352209EED9F5434F745CB1CD31D</t>
  </si>
  <si>
    <t>SE092</t>
  </si>
  <si>
    <t>Kazbārde</t>
  </si>
  <si>
    <t>Sparassis</t>
  </si>
  <si>
    <t>Krokainā kazbārde</t>
  </si>
  <si>
    <t>Kazbārde krokainā</t>
  </si>
  <si>
    <t>Sparassis crispa</t>
  </si>
  <si>
    <t>VU  D1</t>
  </si>
  <si>
    <t>OB_15F3FFFB35CE22CB5DBFC7523FA35FC5</t>
  </si>
  <si>
    <t>SE047</t>
  </si>
  <si>
    <t>SPARA</t>
  </si>
  <si>
    <t>9.20.</t>
  </si>
  <si>
    <t>Ērkulīte</t>
  </si>
  <si>
    <t>Stemonaria</t>
  </si>
  <si>
    <t>Izlocītā ērkulīte</t>
  </si>
  <si>
    <t>Ērkulīte izlocītā</t>
  </si>
  <si>
    <t>Stemonaria irregularis</t>
  </si>
  <si>
    <t>OB_SPECIE_8958</t>
  </si>
  <si>
    <t>STEMO</t>
  </si>
  <si>
    <t>Zvīņbeka</t>
  </si>
  <si>
    <t>Strobilomyces</t>
  </si>
  <si>
    <t>strobilaceus</t>
  </si>
  <si>
    <t>Melnā zvīņbeka</t>
  </si>
  <si>
    <t>Zvīņbeka melnā</t>
  </si>
  <si>
    <t>Strobilomyces strobilaceus</t>
  </si>
  <si>
    <t>Strobilomyces floccopus</t>
  </si>
  <si>
    <t>OB_C2B0FF4555DE431EB32726D6D5F52A2A</t>
  </si>
  <si>
    <t>SE048</t>
  </si>
  <si>
    <t>STROB</t>
  </si>
  <si>
    <t>9.51.</t>
  </si>
  <si>
    <t>Virpainīte</t>
  </si>
  <si>
    <t>baltrobainā</t>
  </si>
  <si>
    <t>Hemistropharia</t>
  </si>
  <si>
    <t>albocrenulata</t>
  </si>
  <si>
    <t>Baltrobainā virpainīte</t>
  </si>
  <si>
    <t>Virpainīte baltrobainā</t>
  </si>
  <si>
    <t>Hemistropharia albocrenulata</t>
  </si>
  <si>
    <t>Stropharia albocrenulata</t>
  </si>
  <si>
    <t>OB_CCA336AEC5BA938379ED9E3ADB2C42D5</t>
  </si>
  <si>
    <t>SE049</t>
  </si>
  <si>
    <t>STROP</t>
  </si>
  <si>
    <t>9.39.</t>
  </si>
  <si>
    <t>Sviestbeka</t>
  </si>
  <si>
    <t>Suillus</t>
  </si>
  <si>
    <t>flavidus</t>
  </si>
  <si>
    <t>Purva sviestbeka</t>
  </si>
  <si>
    <t>Sviestbeka purva</t>
  </si>
  <si>
    <t>Suillus flavidus</t>
  </si>
  <si>
    <t>SE050</t>
  </si>
  <si>
    <t>SUILL</t>
  </si>
  <si>
    <t>9.63.</t>
  </si>
  <si>
    <t>Kārpsēne</t>
  </si>
  <si>
    <t>Thelephora</t>
  </si>
  <si>
    <t>penicillata</t>
  </si>
  <si>
    <t>Smalkā kārpsēne</t>
  </si>
  <si>
    <t>Kārpsēne smalkā</t>
  </si>
  <si>
    <t>Thelephora penicillata</t>
  </si>
  <si>
    <t>OB_DAEA28DF177E075F5DCAD650F14F6BE7</t>
  </si>
  <si>
    <t>THELE</t>
  </si>
  <si>
    <t>Skrimslene</t>
  </si>
  <si>
    <t>Tremiscus</t>
  </si>
  <si>
    <t>helvelloides</t>
  </si>
  <si>
    <t>Sarkanā skrimslene</t>
  </si>
  <si>
    <t>Skrimslene sarkanā</t>
  </si>
  <si>
    <t>Tremiscus helvelloides</t>
  </si>
  <si>
    <t>Guepinia helvelloides</t>
  </si>
  <si>
    <t xml:space="preserve">Skrimslene rumpuču, Guepinia helvelloides </t>
  </si>
  <si>
    <t>OB_8A3BEC9AFA0C02E0F4339E2A842FBC1C</t>
  </si>
  <si>
    <t>SE051</t>
  </si>
  <si>
    <t>TREMI</t>
  </si>
  <si>
    <t>9.60.</t>
  </si>
  <si>
    <t>Skropstvaigzne</t>
  </si>
  <si>
    <t>Trichaster</t>
  </si>
  <si>
    <t>Milzu skropstvaigzne</t>
  </si>
  <si>
    <t>Skropstvaigzne milzu</t>
  </si>
  <si>
    <t>Trichaster melanocephalus</t>
  </si>
  <si>
    <t>Geastrum melanocephalum</t>
  </si>
  <si>
    <t>OB_56F58B8D9664370C26166C133815F145</t>
  </si>
  <si>
    <t>SE052</t>
  </si>
  <si>
    <t>Pūkaine</t>
  </si>
  <si>
    <t>seleriju</t>
  </si>
  <si>
    <t>Tricholoma</t>
  </si>
  <si>
    <t>apium</t>
  </si>
  <si>
    <t>Seleriju pūkaine</t>
  </si>
  <si>
    <t>Pūkaine seleriju</t>
  </si>
  <si>
    <t>Tricholoma apium</t>
  </si>
  <si>
    <t>EN B1ab(iii)+B2ab(iii), D</t>
  </si>
  <si>
    <t>OB_SPECIE_8313</t>
  </si>
  <si>
    <t>SE053</t>
  </si>
  <si>
    <t>9.57.</t>
  </si>
  <si>
    <t>colossus</t>
  </si>
  <si>
    <t>Milzu pūkaine</t>
  </si>
  <si>
    <t>Pūkaine milzu</t>
  </si>
  <si>
    <t>Tricholoma colossus</t>
  </si>
  <si>
    <t>SE054</t>
  </si>
  <si>
    <t>9.28.</t>
  </si>
  <si>
    <t>Turzene</t>
  </si>
  <si>
    <t>gredzenotā</t>
  </si>
  <si>
    <t>Tubaria</t>
  </si>
  <si>
    <t>confragosa</t>
  </si>
  <si>
    <t>Gredzenotā turzene</t>
  </si>
  <si>
    <t>Turzene gredzenotā</t>
  </si>
  <si>
    <t>Tubaria confragosa</t>
  </si>
  <si>
    <t>SE055</t>
  </si>
  <si>
    <t>TUBAR</t>
  </si>
  <si>
    <t>9.38.</t>
  </si>
  <si>
    <t>Kātiņpūpēdis</t>
  </si>
  <si>
    <t>Tulostoma</t>
  </si>
  <si>
    <t>brumale</t>
  </si>
  <si>
    <t>Ziemas kātiņpūpēdis</t>
  </si>
  <si>
    <t>Kātiņpūpēdis ziemas</t>
  </si>
  <si>
    <t>Tulostoma brumale</t>
  </si>
  <si>
    <t>OB_D3AAC7F837D9E479225BE3D93B48C92E</t>
  </si>
  <si>
    <t>SE056</t>
  </si>
  <si>
    <t>TULOS</t>
  </si>
  <si>
    <t>9.18.</t>
  </si>
  <si>
    <t>Kātpūpēdis</t>
  </si>
  <si>
    <t>skropstainais</t>
  </si>
  <si>
    <t>fimbriatum</t>
  </si>
  <si>
    <t>Skropstainais kātpūpēdis</t>
  </si>
  <si>
    <t>Kātpūpēdis skropstainais</t>
  </si>
  <si>
    <t>Tulostoma fimbriatum</t>
  </si>
  <si>
    <t>OB_057DB76D7C0836BB32814B4C99B07F2E</t>
  </si>
  <si>
    <t>SE057</t>
  </si>
  <si>
    <t>FIM</t>
  </si>
  <si>
    <t>9.17.</t>
  </si>
  <si>
    <t>Urnula</t>
  </si>
  <si>
    <t>krātera</t>
  </si>
  <si>
    <t>craterium</t>
  </si>
  <si>
    <t>Krātera urnula</t>
  </si>
  <si>
    <t>Urnula krātera</t>
  </si>
  <si>
    <t>Urnula craterium</t>
  </si>
  <si>
    <t>EN B2 ab (iii), D</t>
  </si>
  <si>
    <t>OB_472C6C55874F419376205FC19BBA17F5</t>
  </si>
  <si>
    <t>URNUL</t>
  </si>
  <si>
    <t>Makstaine</t>
  </si>
  <si>
    <t>zīdainā</t>
  </si>
  <si>
    <t>Volvariella</t>
  </si>
  <si>
    <t>bombycina</t>
  </si>
  <si>
    <t>Zīdainā makstaine</t>
  </si>
  <si>
    <t>Makstaine zīdainā</t>
  </si>
  <si>
    <t>Volvariella bombycina</t>
  </si>
  <si>
    <t>OB_37E401E800D31533B8F7882A8F98C8C7</t>
  </si>
  <si>
    <t>SE058</t>
  </si>
  <si>
    <t>VOLVA</t>
  </si>
  <si>
    <t>9.23.</t>
  </si>
  <si>
    <t>Samtbeka</t>
  </si>
  <si>
    <t>Pseudoboletus</t>
  </si>
  <si>
    <t>Parazītiskā samtbeka</t>
  </si>
  <si>
    <t>Samtbeka parazītiskā</t>
  </si>
  <si>
    <t>Pseudoboletus parasiticus</t>
  </si>
  <si>
    <t>Xerocomus parasiticus</t>
  </si>
  <si>
    <t>EN B2ab(ii)(iii); D</t>
  </si>
  <si>
    <t>OB_SPECIE_8269</t>
  </si>
  <si>
    <t>SE059</t>
  </si>
  <si>
    <t>XEROC</t>
  </si>
  <si>
    <t>9.31.</t>
  </si>
  <si>
    <t>Hortiboletus</t>
  </si>
  <si>
    <t>rubellus</t>
  </si>
  <si>
    <t>Sarkanā samtbeka</t>
  </si>
  <si>
    <t>Samtbeka sarkanā</t>
  </si>
  <si>
    <t>Hortiboletus rubellus</t>
  </si>
  <si>
    <t>Xerocomus rubellus</t>
  </si>
  <si>
    <t>OB_3F0A29C73A6AEFA695A9CFB61928E886</t>
  </si>
  <si>
    <t>SE060</t>
  </si>
  <si>
    <t>9.33.</t>
  </si>
  <si>
    <t>rubīna</t>
  </si>
  <si>
    <t>Xerocomus</t>
  </si>
  <si>
    <t>rubinus</t>
  </si>
  <si>
    <t>Rubīna samtbeka</t>
  </si>
  <si>
    <t>Samtbeka rubīna</t>
  </si>
  <si>
    <t>Xerocomus rubinus</t>
  </si>
  <si>
    <t>Rubinoboletus rubinus</t>
  </si>
  <si>
    <t>SE097</t>
  </si>
  <si>
    <t>9.32. </t>
  </si>
  <si>
    <t>Kserula</t>
  </si>
  <si>
    <t>sakņkāta</t>
  </si>
  <si>
    <t>Hymenopellis</t>
  </si>
  <si>
    <t>radicata</t>
  </si>
  <si>
    <t>Sakņkāta kserula</t>
  </si>
  <si>
    <t>Kserula sakņkāta</t>
  </si>
  <si>
    <t>Hymenopellis radicata</t>
  </si>
  <si>
    <t>Xerula radicata</t>
  </si>
  <si>
    <t>OB_89DC6ECA2CD0BB4B9AC421C645CFFC23</t>
  </si>
  <si>
    <t>XERUL</t>
  </si>
  <si>
    <t>9.22.</t>
  </si>
  <si>
    <t>Ksilārija</t>
  </si>
  <si>
    <t>Xylaria</t>
  </si>
  <si>
    <t>Daudzveidīgā ksilārija</t>
  </si>
  <si>
    <t>Ksilārija daudzveidīgā</t>
  </si>
  <si>
    <t>Xylaria polymorpha</t>
  </si>
  <si>
    <t>OB_927D1045E9EF0EB3CBA0A38785DE2A2C</t>
  </si>
  <si>
    <t>SE062</t>
  </si>
  <si>
    <t>XYLAR</t>
  </si>
  <si>
    <t>9.54.</t>
  </si>
  <si>
    <t>Rūtaine</t>
  </si>
  <si>
    <t>plaisājošā</t>
  </si>
  <si>
    <t>Xylobolus</t>
  </si>
  <si>
    <t>frustulatus</t>
  </si>
  <si>
    <t>Plaisājošā rūtaine</t>
  </si>
  <si>
    <t>Rūtaine plaisājošā</t>
  </si>
  <si>
    <t>Xylobolus frustulatus</t>
  </si>
  <si>
    <t>OB_E14D53D85DBB15D9CE791B846B10D3A3</t>
  </si>
  <si>
    <t>SE063</t>
  </si>
  <si>
    <t>XYLOB</t>
  </si>
  <si>
    <t>9.30.</t>
  </si>
  <si>
    <t>baltdzeltenā</t>
  </si>
  <si>
    <t>alboluteus</t>
  </si>
  <si>
    <t>Baltdzeltenā egļpiepe</t>
  </si>
  <si>
    <t>Egļpiepe baltdzeltenā</t>
  </si>
  <si>
    <t>Pycnoporellus alboluteus</t>
  </si>
  <si>
    <t>OB_615A0C412FBD42BDC3BF655FB6B1DB43</t>
  </si>
  <si>
    <t>SE118</t>
  </si>
  <si>
    <t>Smiltāja</t>
  </si>
  <si>
    <t>atmatene</t>
  </si>
  <si>
    <t>Agaricus</t>
  </si>
  <si>
    <t>devoniensis</t>
  </si>
  <si>
    <t>Smiltāja atmatene</t>
  </si>
  <si>
    <t>Atmatene smiltāja</t>
  </si>
  <si>
    <t>Agaricus devoniensis</t>
  </si>
  <si>
    <t>EN B2ab(iii); D1</t>
  </si>
  <si>
    <t>OB_E0C4C7446F972A1CA4806EAC232ABEAB</t>
  </si>
  <si>
    <t>Zeltainā</t>
  </si>
  <si>
    <t>krokaine</t>
  </si>
  <si>
    <t>Pseudomerulius</t>
  </si>
  <si>
    <t>aureus</t>
  </si>
  <si>
    <t>Zeltainā krokaine</t>
  </si>
  <si>
    <t>Krokaine zeltainā</t>
  </si>
  <si>
    <t>Pseudomerulius aureus</t>
  </si>
  <si>
    <t>OB_E13CCC5C996D0A736B95F920878FD962</t>
  </si>
  <si>
    <t>SE093</t>
  </si>
  <si>
    <t>Tīrumene</t>
  </si>
  <si>
    <t>Agrocybe</t>
  </si>
  <si>
    <t>firma</t>
  </si>
  <si>
    <t>Koksnes tīrumene</t>
  </si>
  <si>
    <t>Tīrumene koksnes</t>
  </si>
  <si>
    <t>Agrocybe firma</t>
  </si>
  <si>
    <t>Rindu</t>
  </si>
  <si>
    <t>flēbija</t>
  </si>
  <si>
    <t>serialis</t>
  </si>
  <si>
    <t>Rindu flēbija</t>
  </si>
  <si>
    <t>Flēbija rindu</t>
  </si>
  <si>
    <t>Phlebia serialis</t>
  </si>
  <si>
    <t>OB_1E505AFD9F48ABDDE53A4E0D93E25B8A</t>
  </si>
  <si>
    <t>SE117</t>
  </si>
  <si>
    <t>čūskādas</t>
  </si>
  <si>
    <t>ceciliae</t>
  </si>
  <si>
    <t>Čūskādas makstsēne</t>
  </si>
  <si>
    <t>Makstsēne čūskādas</t>
  </si>
  <si>
    <t>Amanita ceciliae</t>
  </si>
  <si>
    <t>CR B2ab(iii); D1</t>
  </si>
  <si>
    <t>Zaķu</t>
  </si>
  <si>
    <t>spulgpiepe</t>
  </si>
  <si>
    <t>leporinus</t>
  </si>
  <si>
    <t>Zaķu spulgpiepe</t>
  </si>
  <si>
    <t>Spulglape zaķu</t>
  </si>
  <si>
    <t>Inonotus leporinus</t>
  </si>
  <si>
    <t>OB_246EF14BBF948045600B7BC385FC8D12</t>
  </si>
  <si>
    <t>SE113</t>
  </si>
  <si>
    <t>elijas</t>
  </si>
  <si>
    <t>eliae</t>
  </si>
  <si>
    <t>Elijas mušmire</t>
  </si>
  <si>
    <t>Mušmire elijas</t>
  </si>
  <si>
    <t>EN B2 ab (iii), D1</t>
  </si>
  <si>
    <t>Sausā</t>
  </si>
  <si>
    <t>krustoderma</t>
  </si>
  <si>
    <t>Crustoderma</t>
  </si>
  <si>
    <t>dryinum</t>
  </si>
  <si>
    <t>Sausā krustoderma</t>
  </si>
  <si>
    <t>Krustoderma sausā</t>
  </si>
  <si>
    <t>Crustoderma dryinum</t>
  </si>
  <si>
    <t>OB_BF57E2BC9155C1DF62352D316079AE69</t>
  </si>
  <si>
    <t>SE104</t>
  </si>
  <si>
    <t>CRUST</t>
  </si>
  <si>
    <t>Dzeltenā mušmire</t>
  </si>
  <si>
    <t>Mušmire dzeltenā</t>
  </si>
  <si>
    <t>Amanita gemmata</t>
  </si>
  <si>
    <t>Medainā</t>
  </si>
  <si>
    <t>antrodija</t>
  </si>
  <si>
    <t>Flavidoporia</t>
  </si>
  <si>
    <t>mellita</t>
  </si>
  <si>
    <t>Medainā antrodija</t>
  </si>
  <si>
    <t>Antrodija medainā</t>
  </si>
  <si>
    <t>Flavidoporia mellita</t>
  </si>
  <si>
    <t>Antrodia mellita</t>
  </si>
  <si>
    <t>OB_33BCC4ED295C1D8C02D8129709BE4ADB</t>
  </si>
  <si>
    <t>SE123</t>
  </si>
  <si>
    <t>vārpstkāta</t>
  </si>
  <si>
    <t>Butyriboletus</t>
  </si>
  <si>
    <t>appendiculatus</t>
  </si>
  <si>
    <t>Vārpstkāta beka</t>
  </si>
  <si>
    <t>Beka vārpstkāta</t>
  </si>
  <si>
    <t>Butyriboletus appendiculatus</t>
  </si>
  <si>
    <t>Spilvenveida</t>
  </si>
  <si>
    <t>pulvinascens</t>
  </si>
  <si>
    <t>Spilvenveida antrodija</t>
  </si>
  <si>
    <t>Antrodija spilvenveida</t>
  </si>
  <si>
    <t>Flavidoporia pulvinascens</t>
  </si>
  <si>
    <t>Antrodia pulvinascens</t>
  </si>
  <si>
    <t>OB_941B251FC08077FBD00C3459FC9BB1E1</t>
  </si>
  <si>
    <t>SE100</t>
  </si>
  <si>
    <t>resnkāta</t>
  </si>
  <si>
    <t>Caloboletus</t>
  </si>
  <si>
    <t>calopus</t>
  </si>
  <si>
    <t>Resnkāta beka</t>
  </si>
  <si>
    <t>Beka resnkāta</t>
  </si>
  <si>
    <t>Caloboletus calopus</t>
  </si>
  <si>
    <t>pelēkpore</t>
  </si>
  <si>
    <t>Cinereomyces lindbladii</t>
  </si>
  <si>
    <t>lindbladii</t>
  </si>
  <si>
    <t>Lindblada pelēkpore</t>
  </si>
  <si>
    <t>Pelēkpore lindblada</t>
  </si>
  <si>
    <t>Diplomitoporus lindbladii</t>
  </si>
  <si>
    <t>OB_8D83A19111D6028C7C1CA15706CE18A9</t>
  </si>
  <si>
    <t>SE102</t>
  </si>
  <si>
    <t>CINER</t>
  </si>
  <si>
    <t>Vālene</t>
  </si>
  <si>
    <t>lavandas</t>
  </si>
  <si>
    <t>Clavaria</t>
  </si>
  <si>
    <t>zollingeri</t>
  </si>
  <si>
    <t>Lavandas vālene</t>
  </si>
  <si>
    <t>Vālene lavandas</t>
  </si>
  <si>
    <t>Clavaria zollingeri</t>
  </si>
  <si>
    <t>EN B1ab(iii)+2ab(iii); D1</t>
  </si>
  <si>
    <t>OB_SPECIE_9518</t>
  </si>
  <si>
    <t>Tīmeklene</t>
  </si>
  <si>
    <t>plīvurpūču</t>
  </si>
  <si>
    <t>Cortinarius</t>
  </si>
  <si>
    <t>praestans</t>
  </si>
  <si>
    <t>Plīvurpūču tīmeklene</t>
  </si>
  <si>
    <t>Tīmeklene plīvurpūču</t>
  </si>
  <si>
    <t>Cortinarius praestans</t>
  </si>
  <si>
    <t>EN, B2ab(iii); D1</t>
  </si>
  <si>
    <t>OB_AC0EF083209E705A905C1E486B871965</t>
  </si>
  <si>
    <t>Cyanoboletus</t>
  </si>
  <si>
    <t>pulverulentus</t>
  </si>
  <si>
    <t>Melnējošā beka</t>
  </si>
  <si>
    <t>Beka melnējošā</t>
  </si>
  <si>
    <t>Cyanoboletus pulverulentus</t>
  </si>
  <si>
    <t>Celmene</t>
  </si>
  <si>
    <t>Desarmillaria</t>
  </si>
  <si>
    <t>ectypa</t>
  </si>
  <si>
    <t>Purva celmene</t>
  </si>
  <si>
    <t>Celmene purva</t>
  </si>
  <si>
    <t>Desarmillaria ectypa</t>
  </si>
  <si>
    <t>CR B1B2ab(iii), D1</t>
  </si>
  <si>
    <t>tēraudspožā</t>
  </si>
  <si>
    <t>Entocybe</t>
  </si>
  <si>
    <t>Tēraudspožā sārtlapīte</t>
  </si>
  <si>
    <t>Sārtlapīte tēraudspožā</t>
  </si>
  <si>
    <t>Entocybe nitida</t>
  </si>
  <si>
    <t>sinuatum</t>
  </si>
  <si>
    <t>Milzu sārtlapīte</t>
  </si>
  <si>
    <t>Sārtlapīte milzu</t>
  </si>
  <si>
    <t>Entoloma sinuatum</t>
  </si>
  <si>
    <t>EN, B2ab(iii), D1</t>
  </si>
  <si>
    <t>OB_SPECIE_8793</t>
  </si>
  <si>
    <t>Gliophorus</t>
  </si>
  <si>
    <t>psittacinus</t>
  </si>
  <si>
    <t>Zaļā stiklene</t>
  </si>
  <si>
    <t>Stiklene zaļā</t>
  </si>
  <si>
    <t>Gliophorus psittacinus</t>
  </si>
  <si>
    <t>rumpuču</t>
  </si>
  <si>
    <t>Guepinia</t>
  </si>
  <si>
    <t>Rumpuču skrimslene</t>
  </si>
  <si>
    <t>Skrimslene rumpuču</t>
  </si>
  <si>
    <t>Liesmene</t>
  </si>
  <si>
    <t>ievērojamā</t>
  </si>
  <si>
    <t>Gymnopilus</t>
  </si>
  <si>
    <t>junonius</t>
  </si>
  <si>
    <t>Ievērojamā liesmene</t>
  </si>
  <si>
    <t>Liesmene ievērojamā</t>
  </si>
  <si>
    <t>Gymnopilus junonius</t>
  </si>
  <si>
    <t>Bārkstmale</t>
  </si>
  <si>
    <t>Hebeloma</t>
  </si>
  <si>
    <t>radicosum</t>
  </si>
  <si>
    <t>Sakņkāta bārkstmale</t>
  </si>
  <si>
    <t>Bārkstmale sakņkāta</t>
  </si>
  <si>
    <t>Hebeloma radicosum</t>
  </si>
  <si>
    <t>OB_429461129B971C9ABAAE61D3F2E69E2F</t>
  </si>
  <si>
    <t>ugunszvīņu</t>
  </si>
  <si>
    <t>Hygrocybe</t>
  </si>
  <si>
    <t>Ugunszvīņu stiklene</t>
  </si>
  <si>
    <t>Stiklene ugunszvīņu</t>
  </si>
  <si>
    <t>Hygrocybe intermedia</t>
  </si>
  <si>
    <t>CR B2ab(iii), D1</t>
  </si>
  <si>
    <t>punicea</t>
  </si>
  <si>
    <t>Sarkanā stiklene</t>
  </si>
  <si>
    <t>Stiklene sarkanā</t>
  </si>
  <si>
    <t>Hygrocybe punicea</t>
  </si>
  <si>
    <t>OB_SPECIE_8669</t>
  </si>
  <si>
    <t>quieta</t>
  </si>
  <si>
    <t>Smaržīgā stiklene</t>
  </si>
  <si>
    <t>Stiklene smaržīgā</t>
  </si>
  <si>
    <t>Hygrocybe quieta</t>
  </si>
  <si>
    <t>OB_SPECIE_8668</t>
  </si>
  <si>
    <t>melnbrūnā</t>
  </si>
  <si>
    <t>Melnbrūnā stiklene</t>
  </si>
  <si>
    <t>Stiklene melnbrūnā</t>
  </si>
  <si>
    <t>Hygrocybe spadicea</t>
  </si>
  <si>
    <t>Gliemezene</t>
  </si>
  <si>
    <t>zeltpārslu</t>
  </si>
  <si>
    <t>Hygrophorus</t>
  </si>
  <si>
    <t>chrysodon</t>
  </si>
  <si>
    <t>Zeltpārslu gliemezene</t>
  </si>
  <si>
    <t>Gliemezene zeltpārslu</t>
  </si>
  <si>
    <t>Hygrophorus chrysodon</t>
  </si>
  <si>
    <t>birztalas</t>
  </si>
  <si>
    <t>nemoreus</t>
  </si>
  <si>
    <t>Birztalas gliemezene</t>
  </si>
  <si>
    <t>Gliemezene birztalas</t>
  </si>
  <si>
    <t>Hygrophorus nemoreus</t>
  </si>
  <si>
    <t>Pienaine</t>
  </si>
  <si>
    <t>Lactarius</t>
  </si>
  <si>
    <t>lignyotus</t>
  </si>
  <si>
    <t>Koksnes pienaine</t>
  </si>
  <si>
    <t>Pienaine koksnes</t>
  </si>
  <si>
    <t>Lactarius lignyotus</t>
  </si>
  <si>
    <t>seruma</t>
  </si>
  <si>
    <t>serifluus</t>
  </si>
  <si>
    <t>Seruma pienaine</t>
  </si>
  <si>
    <t>Pienaine seruma</t>
  </si>
  <si>
    <t>Lactarius serifluus</t>
  </si>
  <si>
    <t>dzeltenkāta</t>
  </si>
  <si>
    <t>Leccinellum</t>
  </si>
  <si>
    <t>crocipodium</t>
  </si>
  <si>
    <t>Dzeltenkāta lācītis</t>
  </si>
  <si>
    <t>Lācītis dzeltenkāta</t>
  </si>
  <si>
    <t>Leccinellum crocipodium</t>
  </si>
  <si>
    <t>Saulsardzene</t>
  </si>
  <si>
    <t>sermuļu</t>
  </si>
  <si>
    <t>Lepiota</t>
  </si>
  <si>
    <t>erminea</t>
  </si>
  <si>
    <t>Sermuļu saulsardzene</t>
  </si>
  <si>
    <t>Saulsardzene sermuļu</t>
  </si>
  <si>
    <t>Lepiota erminea</t>
  </si>
  <si>
    <t>granges</t>
  </si>
  <si>
    <t>grangei</t>
  </si>
  <si>
    <t>Granges saulsardzene</t>
  </si>
  <si>
    <t>Saulsardzene granges</t>
  </si>
  <si>
    <t>Lepiota grangei</t>
  </si>
  <si>
    <t>oranžā</t>
  </si>
  <si>
    <t>aurantiorugosus</t>
  </si>
  <si>
    <t>Oranžā jumtene</t>
  </si>
  <si>
    <t>Jumtene oranžā</t>
  </si>
  <si>
    <t>Pluteus aurantiorugosus</t>
  </si>
  <si>
    <t>EN B2 ab(iii) D</t>
  </si>
  <si>
    <t>Karotene</t>
  </si>
  <si>
    <t>Pleurocybella</t>
  </si>
  <si>
    <t>porrigens</t>
  </si>
  <si>
    <t>Mirdzošā karotene</t>
  </si>
  <si>
    <t>Karotene mirdzošā</t>
  </si>
  <si>
    <t>Pleurocybella porrigens</t>
  </si>
  <si>
    <t>OB_9575FD70883895FA98D5EA0BDAF04E21</t>
  </si>
  <si>
    <t>sīvā</t>
  </si>
  <si>
    <t>acerbum</t>
  </si>
  <si>
    <t>Sīvā pūkaine</t>
  </si>
  <si>
    <t>Pūkaine sīvā</t>
  </si>
  <si>
    <t>Tricholoma acerbum</t>
  </si>
  <si>
    <t>EN B1ab(iii)+2ab(iii); D1  </t>
  </si>
  <si>
    <t>caesiotincta</t>
  </si>
  <si>
    <t>Zilganā makstaine</t>
  </si>
  <si>
    <t>Makstaine zilganā</t>
  </si>
  <si>
    <t>Volvariella caesiotincta</t>
  </si>
  <si>
    <t>EN  B2ab(iii); D</t>
  </si>
  <si>
    <t>boreimaxima</t>
  </si>
  <si>
    <t>Ziemeļu korallene</t>
  </si>
  <si>
    <t>Korallene ziemeļu</t>
  </si>
  <si>
    <t>Ramaria boreimaxima</t>
  </si>
  <si>
    <t>Melnkausene</t>
  </si>
  <si>
    <t>Bulgaria</t>
  </si>
  <si>
    <t>Ozolu melnkausene</t>
  </si>
  <si>
    <t>Melnkausene ozolu</t>
  </si>
  <si>
    <t>Bulgaria inquinans</t>
  </si>
  <si>
    <t>OB_1DFB92D0099E4D8A043E63CC311A2787</t>
  </si>
  <si>
    <t>Dižspulgaine</t>
  </si>
  <si>
    <t>Caloscypha</t>
  </si>
  <si>
    <t>Liesmainā dižspulgaine</t>
  </si>
  <si>
    <t>Dižspulgaine liesmainā</t>
  </si>
  <si>
    <t>Caloscypha fulgens</t>
  </si>
  <si>
    <t>OB_4B12CFBA80585CBEB03325F5B9E6B9FA</t>
  </si>
  <si>
    <t>Bisīte</t>
  </si>
  <si>
    <t>apaļsoru</t>
  </si>
  <si>
    <t>Gyromitra</t>
  </si>
  <si>
    <t>sphaerospora</t>
  </si>
  <si>
    <t>Apaļsoru bisīte</t>
  </si>
  <si>
    <t>Bisīte apaļsoru</t>
  </si>
  <si>
    <t>Gyromitra sphaerospora</t>
  </si>
  <si>
    <t>EN B1 B2 ab (iii); D1</t>
  </si>
  <si>
    <t>Cūktrifele</t>
  </si>
  <si>
    <t>Choiromyces</t>
  </si>
  <si>
    <t>meandriformis</t>
  </si>
  <si>
    <t>Baltā cūktrifele</t>
  </si>
  <si>
    <t>Cūktrifele baltā</t>
  </si>
  <si>
    <t>Choiromyces meandriformis</t>
  </si>
  <si>
    <t>OB_90BFF65E1DA88957AD144F1EAF0EDCD8</t>
  </si>
  <si>
    <t>Zeltdobīte</t>
  </si>
  <si>
    <t>zeltlapiņu</t>
  </si>
  <si>
    <t>Chrysomphalina</t>
  </si>
  <si>
    <t>chrysophylla</t>
  </si>
  <si>
    <t>Zeltlapiņu zeltdobīte</t>
  </si>
  <si>
    <t>Zeltdobīte zeltlapiņu</t>
  </si>
  <si>
    <t>Chrysomphalina chrysophylla</t>
  </si>
  <si>
    <t>Ziemeļpiepe</t>
  </si>
  <si>
    <t>Amylocystis</t>
  </si>
  <si>
    <t>Lapzemes ziemeļpiepe</t>
  </si>
  <si>
    <t>Ziemeļpiepe lapzemes</t>
  </si>
  <si>
    <t>Amylocystis lapponica</t>
  </si>
  <si>
    <t>OB_SPECIE_9617</t>
  </si>
  <si>
    <t>SE125</t>
  </si>
  <si>
    <t>Vatespiepe</t>
  </si>
  <si>
    <t>kokvilnas</t>
  </si>
  <si>
    <t>Anomoporia</t>
  </si>
  <si>
    <t>Kokvilnas vatespiepe</t>
  </si>
  <si>
    <t>Vatespiepe kokvilnas</t>
  </si>
  <si>
    <t>Anomoporia bombycina</t>
  </si>
  <si>
    <t>OB_1161D8A093BE48A58473CB45C78B9C6F</t>
  </si>
  <si>
    <t>Bekupiepe</t>
  </si>
  <si>
    <t>Boletopsis</t>
  </si>
  <si>
    <t>Pelēkā bekupiepe</t>
  </si>
  <si>
    <t>Bekupiepe pelēkā</t>
  </si>
  <si>
    <t>Boletopsis grisea</t>
  </si>
  <si>
    <t>EN B2 ab(ii, iii, v), D1</t>
  </si>
  <si>
    <t>melbaltā</t>
  </si>
  <si>
    <t>leucomelaena</t>
  </si>
  <si>
    <t>Melbaltā bekupiepe</t>
  </si>
  <si>
    <t>Bekupiepe melbaltā</t>
  </si>
  <si>
    <t>Boletopsis leucomelaena</t>
  </si>
  <si>
    <t>Bondarcevija</t>
  </si>
  <si>
    <t>Bondarzewia</t>
  </si>
  <si>
    <t>mesenterica</t>
  </si>
  <si>
    <t>Kalnu bondarcevija</t>
  </si>
  <si>
    <t>Bondarcevija kalnu</t>
  </si>
  <si>
    <t>Bondarzewia mesenterica</t>
  </si>
  <si>
    <t>OB_A13BC1BD4ED47F825B3E5C1DBE78EF69</t>
  </si>
  <si>
    <t>Klimakodone</t>
  </si>
  <si>
    <t>skaistā</t>
  </si>
  <si>
    <t>Climacodon</t>
  </si>
  <si>
    <t>pulcherrimus</t>
  </si>
  <si>
    <t>Skaistā klimakodone</t>
  </si>
  <si>
    <t>Klimakodone skaistā</t>
  </si>
  <si>
    <t>Climacodon pulcherrimus</t>
  </si>
  <si>
    <t>OB_SPECIE_9507</t>
  </si>
  <si>
    <t>Skropstzvaigzne</t>
  </si>
  <si>
    <t>melanocephalum</t>
  </si>
  <si>
    <t>Milzu skropstzvaigzne</t>
  </si>
  <si>
    <t>Skropstzvaigzne milzu</t>
  </si>
  <si>
    <t>pundura</t>
  </si>
  <si>
    <t>schmidelii</t>
  </si>
  <si>
    <t>Pundura zemeszvaigzne</t>
  </si>
  <si>
    <t>Zemeszvaigzne pundura</t>
  </si>
  <si>
    <t>Geastrum schmidelii</t>
  </si>
  <si>
    <t>Brūnzobe</t>
  </si>
  <si>
    <t>Hydnellum</t>
  </si>
  <si>
    <t>aurantiacum</t>
  </si>
  <si>
    <t>Oranžā brūnzobe</t>
  </si>
  <si>
    <t>Brūnzobe oranžā</t>
  </si>
  <si>
    <t>Hydnellum aurantiacum</t>
  </si>
  <si>
    <t>OB_B04DAEB5DD6CC285EE589F308B85D2C5</t>
  </si>
  <si>
    <t>caeruleum</t>
  </si>
  <si>
    <t>Zilganā brūnzobe</t>
  </si>
  <si>
    <t>Brūnzobe zilganā</t>
  </si>
  <si>
    <t>Hydnellum caeruleum</t>
  </si>
  <si>
    <t>OB_SPECIE_9063</t>
  </si>
  <si>
    <t>sodrējainā</t>
  </si>
  <si>
    <t>fuligineoviolaceum</t>
  </si>
  <si>
    <t>Sodrējainā brūnzobe</t>
  </si>
  <si>
    <t>Brūnzobe sodrējainā</t>
  </si>
  <si>
    <t>Hydnellum fuligineoviolaceum</t>
  </si>
  <si>
    <t>DD vai Ex</t>
  </si>
  <si>
    <t>suaveolens</t>
  </si>
  <si>
    <t>Smaržīgā brūnzobe</t>
  </si>
  <si>
    <t>Brūnzobe smaržīgā</t>
  </si>
  <si>
    <t>Hydnellum suaveolens</t>
  </si>
  <si>
    <t>umbellatus</t>
  </si>
  <si>
    <t>Čemurainā kātiņpiepe</t>
  </si>
  <si>
    <t>Kātiņpiepe čemurainā</t>
  </si>
  <si>
    <t>Punctularia</t>
  </si>
  <si>
    <t>strigosozonata</t>
  </si>
  <si>
    <t>Punctularia strigosozonata</t>
  </si>
  <si>
    <t>sēne (Punctularia strigosozonata)</t>
  </si>
  <si>
    <t>OB_41360FE0691B54D94B98A90B8E6F3E9E</t>
  </si>
  <si>
    <t>Sarkodoncija</t>
  </si>
  <si>
    <t>ābeļu</t>
  </si>
  <si>
    <t>Sarcodontia</t>
  </si>
  <si>
    <t>crocea</t>
  </si>
  <si>
    <t>Ābeļu sarkodoncija</t>
  </si>
  <si>
    <t>Sarkodoncija ābeļu</t>
  </si>
  <si>
    <t>Sarcodontia crocea</t>
  </si>
  <si>
    <t>OB_1C7BF3FBB6572B9CD6133DC928C4D1A5</t>
  </si>
  <si>
    <t>īssporu</t>
  </si>
  <si>
    <t>brevispora</t>
  </si>
  <si>
    <t>Īssporu baltene</t>
  </si>
  <si>
    <t>Baltene īssporu</t>
  </si>
  <si>
    <t>Skeletocutis brevispora</t>
  </si>
  <si>
    <t>EN B2 ab(ii, iii), D1</t>
  </si>
  <si>
    <t>SE120</t>
  </si>
  <si>
    <t>Tauriņpiepe</t>
  </si>
  <si>
    <t>garenporu</t>
  </si>
  <si>
    <t>Trametes</t>
  </si>
  <si>
    <t>Garenporu tauriņpiepe</t>
  </si>
  <si>
    <t>Tauriņpiepe garenporu</t>
  </si>
  <si>
    <t>Trametes gibbosa</t>
  </si>
  <si>
    <t>Smaržīgā tauriņpiepe</t>
  </si>
  <si>
    <t>Tauriņpiepe smaržīgā</t>
  </si>
  <si>
    <t>Trametes suaveolens</t>
  </si>
  <si>
    <t>Exophiala</t>
  </si>
  <si>
    <t>Exophiala calicioides</t>
  </si>
  <si>
    <t>Askusēne (Exophiala calicioides)</t>
  </si>
  <si>
    <t>EN B2ab(i,ii,iii,iv,v)</t>
  </si>
  <si>
    <t>SE130</t>
  </si>
  <si>
    <t>dryophila</t>
  </si>
  <si>
    <t>Ozolu spulgpiepe</t>
  </si>
  <si>
    <t>Spulgpiepe ozolu</t>
  </si>
  <si>
    <t>Inocutis dryophila</t>
  </si>
  <si>
    <t>Antrodia</t>
  </si>
  <si>
    <t>gossypium</t>
  </si>
  <si>
    <t>ti</t>
  </si>
  <si>
    <t>Kokvilnas antrodija</t>
  </si>
  <si>
    <t>Antrodija kokvilnas</t>
  </si>
  <si>
    <t>Antrodia gossypium</t>
  </si>
  <si>
    <t>OB_B77619D8CEE3DCDAEC30F1F5AA278411</t>
  </si>
  <si>
    <t>SE126</t>
  </si>
  <si>
    <t>rindu</t>
  </si>
  <si>
    <t>Rindu antrodija</t>
  </si>
  <si>
    <t>Antrodia serialis</t>
  </si>
  <si>
    <t>SE122</t>
  </si>
  <si>
    <t>Samptpiepe</t>
  </si>
  <si>
    <t>Ischnoderma</t>
  </si>
  <si>
    <t>benzoinum</t>
  </si>
  <si>
    <t>Melnā samtpiepe</t>
  </si>
  <si>
    <t>Ischnoderma benzoinum</t>
  </si>
  <si>
    <t>OB_3CCB59F579F0120EEA1D88F67F867B7C</t>
  </si>
  <si>
    <t>SE114</t>
  </si>
  <si>
    <t>Diplomitopore</t>
  </si>
  <si>
    <t>iedzeltenā</t>
  </si>
  <si>
    <t>Diplomitoporus</t>
  </si>
  <si>
    <t>flavescens</t>
  </si>
  <si>
    <t>Iedzeltenā diplimitopore</t>
  </si>
  <si>
    <t>Diplomitoporus flavescens</t>
  </si>
  <si>
    <t>OB_7F1CD9564AD93350DA6C2344B9ABD4A9</t>
  </si>
  <si>
    <t>SE106</t>
  </si>
  <si>
    <t>Smalkpiepīte</t>
  </si>
  <si>
    <t>pannocinctus</t>
  </si>
  <si>
    <t>Zaļganā smalkpiepīte</t>
  </si>
  <si>
    <t>Gloeoporus pannocinctus</t>
  </si>
  <si>
    <t>Ceriporiopsis pannocincta</t>
  </si>
  <si>
    <t>Zaļganā smalkpiepīte (Gloeoporus pannocinctus)</t>
  </si>
  <si>
    <t>SE065</t>
  </si>
  <si>
    <t>Erastija</t>
  </si>
  <si>
    <t>okersārtā</t>
  </si>
  <si>
    <t>ochraceolateritia</t>
  </si>
  <si>
    <t>Okersārtā erastija</t>
  </si>
  <si>
    <t>Erastia ochraceolateritia</t>
  </si>
  <si>
    <t>Žagarainis</t>
  </si>
  <si>
    <t>Hypocreopsis</t>
  </si>
  <si>
    <t>Ķērpjveida žagarainis</t>
  </si>
  <si>
    <t>Hypocreopsis lichenoides</t>
  </si>
  <si>
    <t>OB_6BD17DAE64E6F99CEB1A59457A88D99C</t>
  </si>
  <si>
    <t>SE111</t>
  </si>
  <si>
    <t>balti violetā</t>
  </si>
  <si>
    <t>albovinacea</t>
  </si>
  <si>
    <t>Balti violetā lentārija</t>
  </si>
  <si>
    <t>Lentaria albovinacea</t>
  </si>
  <si>
    <t>Daudzvālīte</t>
  </si>
  <si>
    <t>Multiclavula</t>
  </si>
  <si>
    <t>Gļotainā daudzvālīte</t>
  </si>
  <si>
    <t>Multiclavula mucida</t>
  </si>
  <si>
    <t>SE116</t>
  </si>
  <si>
    <t>Piepe</t>
  </si>
  <si>
    <t>cretacea</t>
  </si>
  <si>
    <t>Resinoporia cretacea</t>
  </si>
  <si>
    <t>OB_SPECIE_10016</t>
  </si>
  <si>
    <t>Kopaugošā</t>
  </si>
  <si>
    <t>brūnzobe</t>
  </si>
  <si>
    <t>concrescens</t>
  </si>
  <si>
    <t>Kopaugošā brūnzobe</t>
  </si>
  <si>
    <t>Brūnzobe kopaugošā</t>
  </si>
  <si>
    <t>Hydnellum concrescens</t>
  </si>
  <si>
    <t>OB_AA848C4F1BB8B31DB8E17B77F797EB0D</t>
  </si>
  <si>
    <t>Sīkā</t>
  </si>
  <si>
    <t>barbijella</t>
  </si>
  <si>
    <t>Barbeyella</t>
  </si>
  <si>
    <t>minutissima</t>
  </si>
  <si>
    <t>Sīkā barbijella</t>
  </si>
  <si>
    <t>Barbeyella minutissima</t>
  </si>
  <si>
    <t>CR B1ab(iii)</t>
  </si>
  <si>
    <t>OB_SPECIE_9289</t>
  </si>
  <si>
    <t>Dzeltenbrūnā</t>
  </si>
  <si>
    <t>olīte</t>
  </si>
  <si>
    <t>ochraceum</t>
  </si>
  <si>
    <t>Dzeltenbrūnā olīte</t>
  </si>
  <si>
    <t>Diderma ochraceum</t>
  </si>
  <si>
    <t>EN B1B2 ab(iii)</t>
  </si>
  <si>
    <t>OB_SPECIE_9761</t>
  </si>
  <si>
    <t>Olīvsporu</t>
  </si>
  <si>
    <t>gļotpūpēdis</t>
  </si>
  <si>
    <t>Licaethalium</t>
  </si>
  <si>
    <t>olivaceum</t>
  </si>
  <si>
    <t>Olīvsporu gļotpūpēdis</t>
  </si>
  <si>
    <t>Licaethalium olivaceum</t>
  </si>
  <si>
    <t>Gaišdzeltenā</t>
  </si>
  <si>
    <t>bumbulīte</t>
  </si>
  <si>
    <t>Oligonema</t>
  </si>
  <si>
    <t>flavidum</t>
  </si>
  <si>
    <t>Gaišdzeltenā bumbulīte</t>
  </si>
  <si>
    <t>Oligonema flavidum</t>
  </si>
  <si>
    <t>CR B1B2ab(iii)</t>
  </si>
  <si>
    <t>Sfagnu</t>
  </si>
  <si>
    <t>kūlīte</t>
  </si>
  <si>
    <t>Symphytocarpus</t>
  </si>
  <si>
    <t>trechisporus</t>
  </si>
  <si>
    <t>Sfagnu kūlīte</t>
  </si>
  <si>
    <t>Symphytocarpus trechisporus</t>
  </si>
  <si>
    <t>sūnas</t>
  </si>
  <si>
    <t>Strupzobe</t>
  </si>
  <si>
    <t>bālganā</t>
  </si>
  <si>
    <t>Amblyodon</t>
  </si>
  <si>
    <t>dealbatus</t>
  </si>
  <si>
    <t>Bālganā strupzobe</t>
  </si>
  <si>
    <t>Strupzobe bālganā</t>
  </si>
  <si>
    <t>Amblyodon dealbatus</t>
  </si>
  <si>
    <t>CR B1B2ab(i,ii,iii)</t>
  </si>
  <si>
    <t>OB_7965FB3D775EA54F49051AC81E25603F</t>
  </si>
  <si>
    <t>SU002</t>
  </si>
  <si>
    <t>DEA</t>
  </si>
  <si>
    <t>7.115.</t>
  </si>
  <si>
    <t>Strupknābe</t>
  </si>
  <si>
    <t>ložņu</t>
  </si>
  <si>
    <t>Amblystegium</t>
  </si>
  <si>
    <t>serpens</t>
  </si>
  <si>
    <t>Ložņu strupknābe</t>
  </si>
  <si>
    <t>Strupknābe ložņu</t>
  </si>
  <si>
    <t>Amblystegium serpens</t>
  </si>
  <si>
    <t>OB_8119E4C5A83ACC24FE38A5C0B5FCAE69</t>
  </si>
  <si>
    <t>subtile</t>
  </si>
  <si>
    <t>Amblystegium subtile</t>
  </si>
  <si>
    <t>Ķīļlape</t>
  </si>
  <si>
    <t>Hellera</t>
  </si>
  <si>
    <t>Crossocalyx</t>
  </si>
  <si>
    <t>hellerianum</t>
  </si>
  <si>
    <t>Hellera ķīļlape</t>
  </si>
  <si>
    <t>Ķīļlape Hellera</t>
  </si>
  <si>
    <t>Crossocalyx hellerianus</t>
  </si>
  <si>
    <t>Anastrophyllum hellerianum</t>
  </si>
  <si>
    <t>Crossocalyx hellerianus (Nees ex Lindenb.) Meyl.</t>
  </si>
  <si>
    <t>OB_7D0D00B47EFD7F326CC64EA1407F34F6</t>
  </si>
  <si>
    <t>SU004</t>
  </si>
  <si>
    <t>ANAST</t>
  </si>
  <si>
    <t>7.45.</t>
  </si>
  <si>
    <t>Sphenolobus</t>
  </si>
  <si>
    <t>Mazā ķīļlape</t>
  </si>
  <si>
    <t>Ķīļlape mazā</t>
  </si>
  <si>
    <t>Sphenolobus minutus</t>
  </si>
  <si>
    <t>Anastrophyllum minutum</t>
  </si>
  <si>
    <t>Sphenolobus minutus (Schreb.) Berggr.</t>
  </si>
  <si>
    <t>OB_BC758AB719478C95203024E5049B5A54</t>
  </si>
  <si>
    <t>SU005</t>
  </si>
  <si>
    <t>7.46.</t>
  </si>
  <si>
    <t>Andreja</t>
  </si>
  <si>
    <t>klints</t>
  </si>
  <si>
    <t>Andreaea</t>
  </si>
  <si>
    <t>Klints andreja</t>
  </si>
  <si>
    <t>Andreja klints</t>
  </si>
  <si>
    <t>Andreaea rupestris</t>
  </si>
  <si>
    <t>OB_252A50FAD575366D1915B130F5C47C20</t>
  </si>
  <si>
    <t>SU006</t>
  </si>
  <si>
    <t>7.3.</t>
  </si>
  <si>
    <t>Bezdzīslene</t>
  </si>
  <si>
    <t>taukā</t>
  </si>
  <si>
    <t>Aneura</t>
  </si>
  <si>
    <t>pinguis</t>
  </si>
  <si>
    <t>Taukā bezdzīslene</t>
  </si>
  <si>
    <t>Bezdzīslene taukā</t>
  </si>
  <si>
    <t>Aneura pinguis</t>
  </si>
  <si>
    <t>OB_46C45E668AA9140EE0739E87C1C6582C</t>
  </si>
  <si>
    <t>ANEUR</t>
  </si>
  <si>
    <t>Kažocene</t>
  </si>
  <si>
    <t>sašaurinātā</t>
  </si>
  <si>
    <t>Pseudanomodon</t>
  </si>
  <si>
    <t>attenuatus</t>
  </si>
  <si>
    <t>Sašaurinātā kažocene</t>
  </si>
  <si>
    <t>Kažocene sašaurinātā</t>
  </si>
  <si>
    <t>Pseudanomodon attenuatus</t>
  </si>
  <si>
    <t>Anomodon attenuatus</t>
  </si>
  <si>
    <t>OB_2BB46C0CF61EC6A3E27B307AC9EBCAA5</t>
  </si>
  <si>
    <t>SU233</t>
  </si>
  <si>
    <t>ANOMO</t>
  </si>
  <si>
    <t>garlapu</t>
  </si>
  <si>
    <t>Anomodon</t>
  </si>
  <si>
    <t>longifolius</t>
  </si>
  <si>
    <t>Garlapu kažocene</t>
  </si>
  <si>
    <t>Kažocene garlapu</t>
  </si>
  <si>
    <t>Anomodon longifolius</t>
  </si>
  <si>
    <t>OB_4236440F4737F7D13C8EA551BB5BF653</t>
  </si>
  <si>
    <t>SU234</t>
  </si>
  <si>
    <t>Kažocene sp.</t>
  </si>
  <si>
    <t>Anomodon sp.</t>
  </si>
  <si>
    <t>pinuma</t>
  </si>
  <si>
    <t>viticulosus</t>
  </si>
  <si>
    <t>Pinuma kažocene</t>
  </si>
  <si>
    <t>Kažocene pinuma</t>
  </si>
  <si>
    <t>Anomodon viticulosus</t>
  </si>
  <si>
    <t>OB_70A44203B17DB62E77AACE7F58CCCDD5</t>
  </si>
  <si>
    <t>SU235</t>
  </si>
  <si>
    <t>Stardzīslene</t>
  </si>
  <si>
    <t>nokarenā</t>
  </si>
  <si>
    <t>Antitrichia</t>
  </si>
  <si>
    <t>curtipendula</t>
  </si>
  <si>
    <t>Nokarenā stardzīslene</t>
  </si>
  <si>
    <t>Stardzīslene nokarenā</t>
  </si>
  <si>
    <t>Antitrichia curtipendula</t>
  </si>
  <si>
    <t>OB_D9F79633608672A1B8B9F04A987D5CD3</t>
  </si>
  <si>
    <t>SU007</t>
  </si>
  <si>
    <t>ANTIT</t>
  </si>
  <si>
    <t>7.113.</t>
  </si>
  <si>
    <t>Apaļvācelīte</t>
  </si>
  <si>
    <t>spurainā</t>
  </si>
  <si>
    <t>Aphanorhegma</t>
  </si>
  <si>
    <t>patens</t>
  </si>
  <si>
    <t>Spurainā apaļvācelīte</t>
  </si>
  <si>
    <t>Apaļvācelīte spurainā</t>
  </si>
  <si>
    <t>Aphanorhegma patens</t>
  </si>
  <si>
    <t>Physcomitrella patens</t>
  </si>
  <si>
    <t>OB_B0A0BBA139F72879E77DCE348BDA0082</t>
  </si>
  <si>
    <t>PAT</t>
  </si>
  <si>
    <t>7.7.</t>
  </si>
  <si>
    <t>Lācīte</t>
  </si>
  <si>
    <t>bālsetas</t>
  </si>
  <si>
    <t>Atrichum</t>
  </si>
  <si>
    <t>flavisetum</t>
  </si>
  <si>
    <t>Bālsetas lācīte</t>
  </si>
  <si>
    <t>Lācīte bālsetas</t>
  </si>
  <si>
    <t>Atrichum flavisetum</t>
  </si>
  <si>
    <t>OB_B77822123FAB83ADA4BF422CD42BF2B0</t>
  </si>
  <si>
    <t>ATRIC</t>
  </si>
  <si>
    <t>viļņainā</t>
  </si>
  <si>
    <t>undulatum</t>
  </si>
  <si>
    <t>Viļņainā lācīte</t>
  </si>
  <si>
    <t>Lācīte viļņainā</t>
  </si>
  <si>
    <t>Atrichum undulatum</t>
  </si>
  <si>
    <t>OB_67DF93D10EC74C40A05A0208890E60CD</t>
  </si>
  <si>
    <t>Krokvācelīte</t>
  </si>
  <si>
    <t>Aulacomnium</t>
  </si>
  <si>
    <t>palustre</t>
  </si>
  <si>
    <t>Purva krokvācelīte</t>
  </si>
  <si>
    <t>Krokvācelīte purva</t>
  </si>
  <si>
    <t>Aulacomnium palustre</t>
  </si>
  <si>
    <t>OB_912D63EF1EC3D22D78F85CE0BE8387E7</t>
  </si>
  <si>
    <t>AULAC</t>
  </si>
  <si>
    <t>Bārdlape</t>
  </si>
  <si>
    <t>Barbilophozia</t>
  </si>
  <si>
    <t>Sašaurinātā bārdlape</t>
  </si>
  <si>
    <t>Bārdlape sašaurinātā</t>
  </si>
  <si>
    <t>Barbilophozia attenuata</t>
  </si>
  <si>
    <t>Neoorthocaulis attenuatus</t>
  </si>
  <si>
    <t>Neoorthocaulis attenuatus (Mart.) L.Söderstr., De Roo &amp; Hedd.</t>
  </si>
  <si>
    <t>OB_35662534E41A7FB8EA5165E7679549DF</t>
  </si>
  <si>
    <t>SU009</t>
  </si>
  <si>
    <t>BARBI</t>
  </si>
  <si>
    <t>7.14.</t>
  </si>
  <si>
    <t>Kunces</t>
  </si>
  <si>
    <t>Schljakovia</t>
  </si>
  <si>
    <t>kunzeana</t>
  </si>
  <si>
    <t>Kunces bārdlape</t>
  </si>
  <si>
    <t>Bārdlape Kunces</t>
  </si>
  <si>
    <t>Schljakovia kunzeana</t>
  </si>
  <si>
    <t>Barbilophozia kunzeana</t>
  </si>
  <si>
    <t>Schljakovia kunzeana (Huebener) Konstant. &amp; Vilnet</t>
  </si>
  <si>
    <t>OB_33E10CA84CD2946E419F47E49CDF8CF1</t>
  </si>
  <si>
    <t>SU011</t>
  </si>
  <si>
    <t>KUN</t>
  </si>
  <si>
    <t>7.13.</t>
  </si>
  <si>
    <t>staipekņu</t>
  </si>
  <si>
    <t>lycopodioides</t>
  </si>
  <si>
    <t>Staipekņu bārdlape</t>
  </si>
  <si>
    <t>Bārdlape staipekņu</t>
  </si>
  <si>
    <t>Barbilophozia lycopodioides</t>
  </si>
  <si>
    <t>OB_D95387B9E35B050EB961F9B8B57F1F71</t>
  </si>
  <si>
    <t>SU012</t>
  </si>
  <si>
    <t>LYC</t>
  </si>
  <si>
    <t>7.15.</t>
  </si>
  <si>
    <t>Bārbula</t>
  </si>
  <si>
    <t>makstu</t>
  </si>
  <si>
    <t>Barbula</t>
  </si>
  <si>
    <t>convoluta</t>
  </si>
  <si>
    <t>Makstu bārbula</t>
  </si>
  <si>
    <t>Bārbula makstu</t>
  </si>
  <si>
    <t>Barbula convoluta</t>
  </si>
  <si>
    <t>OB_46C432C8873AECC8E5DB61FFC14FE4AD</t>
  </si>
  <si>
    <t>BARBU</t>
  </si>
  <si>
    <t>struplapu</t>
  </si>
  <si>
    <t>unguiculata</t>
  </si>
  <si>
    <t>Struplapu bārbula</t>
  </si>
  <si>
    <t>Bārbula struplapu</t>
  </si>
  <si>
    <t>Barbula unguiculata</t>
  </si>
  <si>
    <t>OB_E75611C87BC10C589803C0B08ADD03F0</t>
  </si>
  <si>
    <t>UNG</t>
  </si>
  <si>
    <t>Bartrāmija</t>
  </si>
  <si>
    <t>Bartramia</t>
  </si>
  <si>
    <t>ithyphylla</t>
  </si>
  <si>
    <t>Gludā bartrāmija</t>
  </si>
  <si>
    <t>Bartrāmija gludā</t>
  </si>
  <si>
    <t>Bartramia ithyphylla</t>
  </si>
  <si>
    <t>CR B1B2ab(i,ii,iii); D1</t>
  </si>
  <si>
    <t>OB_22EE4D59E90832F08E6801627C57A89B</t>
  </si>
  <si>
    <t>SU013</t>
  </si>
  <si>
    <t>BARTR</t>
  </si>
  <si>
    <t>ITH</t>
  </si>
  <si>
    <t>7.17.</t>
  </si>
  <si>
    <t>Bacānija</t>
  </si>
  <si>
    <t>trejdaivu</t>
  </si>
  <si>
    <t>Bazzania</t>
  </si>
  <si>
    <t>trilobata</t>
  </si>
  <si>
    <t>Trejdaivu bacānija</t>
  </si>
  <si>
    <t>Bacānija trejdaivu</t>
  </si>
  <si>
    <t>Bazzania trilobata</t>
  </si>
  <si>
    <t>OB_8F9969FDA4DCDFD94C1E1414E060DD85</t>
  </si>
  <si>
    <t>SU015</t>
  </si>
  <si>
    <t>BAZZA</t>
  </si>
  <si>
    <t>7.11.</t>
  </si>
  <si>
    <t>Skropstīte</t>
  </si>
  <si>
    <t>matlapu</t>
  </si>
  <si>
    <t>Blepharostoma</t>
  </si>
  <si>
    <t>trichophyllum</t>
  </si>
  <si>
    <t>Matlapu skropstīte</t>
  </si>
  <si>
    <t>Skropstīte matlapu</t>
  </si>
  <si>
    <t>Blepharostoma trichophyllum</t>
  </si>
  <si>
    <t>OB_50537FE9863761915E01EA0EE487A178</t>
  </si>
  <si>
    <t>BLEPH</t>
  </si>
  <si>
    <t>Īsvācelīte</t>
  </si>
  <si>
    <t>Brachythecium</t>
  </si>
  <si>
    <t>albicans</t>
  </si>
  <si>
    <t>Noras īsvācelīte</t>
  </si>
  <si>
    <t>Īsvācelīte noras</t>
  </si>
  <si>
    <t>Brachythecium albicans</t>
  </si>
  <si>
    <t>OB_3CEE80368096933BBF1126842BCA21BE</t>
  </si>
  <si>
    <t>BRACH</t>
  </si>
  <si>
    <t>grants</t>
  </si>
  <si>
    <t>glareosum</t>
  </si>
  <si>
    <t>Grants īsvācelīte</t>
  </si>
  <si>
    <t>Īsvācelīte grants</t>
  </si>
  <si>
    <t>Brachythecium glareosum</t>
  </si>
  <si>
    <t>OB_7C458FB30FC4110FC3CC01FB43A41921</t>
  </si>
  <si>
    <t>oedipodium</t>
  </si>
  <si>
    <t>Parastā īsvācelīte</t>
  </si>
  <si>
    <t>Īsvācelīte parastā</t>
  </si>
  <si>
    <t>Brachythecium oedipodium</t>
  </si>
  <si>
    <t>OED</t>
  </si>
  <si>
    <t>populeum</t>
  </si>
  <si>
    <t>Brachythecium populeum</t>
  </si>
  <si>
    <t>strausmalas</t>
  </si>
  <si>
    <t>rivulare</t>
  </si>
  <si>
    <t>Strausmalas īsvācelīte</t>
  </si>
  <si>
    <t>Īsvācelīte strausmalas</t>
  </si>
  <si>
    <t>Brachythecium rivulare</t>
  </si>
  <si>
    <t>OB_FE5ECB4B6DF6EAD271824219C9337D58</t>
  </si>
  <si>
    <t>rutabulum</t>
  </si>
  <si>
    <t>Struplapu īsvācelīte</t>
  </si>
  <si>
    <t>Īsvācelīte struplapu</t>
  </si>
  <si>
    <t>Brachythecium rutabulum</t>
  </si>
  <si>
    <t>OB_616B9C11ED289006CDA634F118A684A0</t>
  </si>
  <si>
    <t>RUT</t>
  </si>
  <si>
    <t>nelīdzenā</t>
  </si>
  <si>
    <t>salebrosum</t>
  </si>
  <si>
    <t>Nelīdzenā īsvācelīte</t>
  </si>
  <si>
    <t>Īsvācelīte nelīdzenā</t>
  </si>
  <si>
    <t>Brachythecium salebrosum</t>
  </si>
  <si>
    <t>OB_AC33E1AD00D145BEE2255B7C86F7DBD7</t>
  </si>
  <si>
    <t>uzpūstā</t>
  </si>
  <si>
    <t>turgidum</t>
  </si>
  <si>
    <t>Uzpūstā īsvācelīte</t>
  </si>
  <si>
    <t>Īsvācelīte uzpūstā</t>
  </si>
  <si>
    <t>Brachythecium turgidum</t>
  </si>
  <si>
    <t>OB_3340BF964C02800A237F01842BB5D8CE</t>
  </si>
  <si>
    <t>SU017</t>
  </si>
  <si>
    <t>7.35.</t>
  </si>
  <si>
    <t>velutinum</t>
  </si>
  <si>
    <t>Samtainā īsvācelīte</t>
  </si>
  <si>
    <t>Īsvācelīte samtainā</t>
  </si>
  <si>
    <t>Brachythecium velutinum</t>
  </si>
  <si>
    <t>VEL</t>
  </si>
  <si>
    <t>Sarkanlape</t>
  </si>
  <si>
    <t>greizknābīša</t>
  </si>
  <si>
    <t>Bryoerythrophyllum</t>
  </si>
  <si>
    <t>recurvirostrum</t>
  </si>
  <si>
    <t>Greizknābīša sarkanlape</t>
  </si>
  <si>
    <t>Sarkanlape greizknābīša</t>
  </si>
  <si>
    <t>Bryoerythrophyllum recurvirostrum</t>
  </si>
  <si>
    <t>OB_62CD65BD8FA238FD951F73EB0039B055</t>
  </si>
  <si>
    <t>REC</t>
  </si>
  <si>
    <t>Briorijas</t>
  </si>
  <si>
    <t>Briorijas sp.</t>
  </si>
  <si>
    <t>Bryoria sp.</t>
  </si>
  <si>
    <t>OB_5973A9DA575D3536CDCD5CFFCCA21151</t>
  </si>
  <si>
    <t>Samtīte</t>
  </si>
  <si>
    <t>Bryum</t>
  </si>
  <si>
    <t>argenteum</t>
  </si>
  <si>
    <t>Sudrabainā samtīte</t>
  </si>
  <si>
    <t>Samtīte sudrabainā</t>
  </si>
  <si>
    <t>Bryum argenteum</t>
  </si>
  <si>
    <t>OB_05959F9D85A610F3B6701248CF52C27E</t>
  </si>
  <si>
    <t>BRYUM</t>
  </si>
  <si>
    <t>Bryum bicolor</t>
  </si>
  <si>
    <t>Samtīte (Bryum bicolor)</t>
  </si>
  <si>
    <t>Blinda</t>
  </si>
  <si>
    <t>blindii</t>
  </si>
  <si>
    <t>Blinda samtīte</t>
  </si>
  <si>
    <t>Samtīte Blinda</t>
  </si>
  <si>
    <t>Bryum blindii</t>
  </si>
  <si>
    <t>OB_474A7E9821F524A38A9C26F63A7A6092</t>
  </si>
  <si>
    <t>SU021</t>
  </si>
  <si>
    <t>BLI</t>
  </si>
  <si>
    <t>7.88.</t>
  </si>
  <si>
    <t>ciņa</t>
  </si>
  <si>
    <t>caespiticium</t>
  </si>
  <si>
    <t>Ciņa samtīte</t>
  </si>
  <si>
    <t>Samtīte ciņa</t>
  </si>
  <si>
    <t>Bryum caespiticium</t>
  </si>
  <si>
    <t>Ptychostomum</t>
  </si>
  <si>
    <t>calophyllum</t>
  </si>
  <si>
    <t>Struplapu samtīte</t>
  </si>
  <si>
    <t>Samtīte struplapu</t>
  </si>
  <si>
    <t>Ptychostomum calophyllum</t>
  </si>
  <si>
    <t>Bryum calophyllum</t>
  </si>
  <si>
    <t>OB_0FD26E084D7CDBBF5A86113BF5CA7CCF</t>
  </si>
  <si>
    <t>SU022</t>
  </si>
  <si>
    <t>7.92. </t>
  </si>
  <si>
    <t>apaļlapu</t>
  </si>
  <si>
    <t>cyclophyllum</t>
  </si>
  <si>
    <t>Apaļlapu samtīte</t>
  </si>
  <si>
    <t>Samtīte apaļlapu</t>
  </si>
  <si>
    <t>Bryum cyclophyllum</t>
  </si>
  <si>
    <t>Ptychostomum cyclophyllum</t>
  </si>
  <si>
    <t>Ptychostomum cyclophyllum (Schwägr.) J.R.Spence</t>
  </si>
  <si>
    <t>OB_04F84144D36C631A88AA66AD597603DC</t>
  </si>
  <si>
    <t>SU023</t>
  </si>
  <si>
    <t>CYC</t>
  </si>
  <si>
    <t>7.87.</t>
  </si>
  <si>
    <t>gemmiferum</t>
  </si>
  <si>
    <t>Bryum gemmiferum</t>
  </si>
  <si>
    <t>Samtīte (Bryum gemmiferum)</t>
  </si>
  <si>
    <t>Klingrefa</t>
  </si>
  <si>
    <t>klinggraeffii</t>
  </si>
  <si>
    <t>Klingrefa samtīte</t>
  </si>
  <si>
    <t>Samtīte Klingrefa</t>
  </si>
  <si>
    <t>Bryum klinggraeffii</t>
  </si>
  <si>
    <t>OB_7CA7A5DA0450AEAA0A0C0D6D4A5E93B5</t>
  </si>
  <si>
    <t>KLI</t>
  </si>
  <si>
    <t>Noltona</t>
  </si>
  <si>
    <t>knowltonii</t>
  </si>
  <si>
    <t>Noltona samtīte</t>
  </si>
  <si>
    <t>Samtīte Noltona</t>
  </si>
  <si>
    <t>Ptychostomum knowltonii</t>
  </si>
  <si>
    <t>Bryum knowltonii</t>
  </si>
  <si>
    <t>Ptychostomum knowltonii (Barnes) J.R.Spence</t>
  </si>
  <si>
    <t>OB_3062A868543628DB9D6829028B033861</t>
  </si>
  <si>
    <t>SU027</t>
  </si>
  <si>
    <t>KNO</t>
  </si>
  <si>
    <t>7.91.</t>
  </si>
  <si>
    <t>vairpavedienu</t>
  </si>
  <si>
    <t>moravicum</t>
  </si>
  <si>
    <t>Vairpavedienu samtīte</t>
  </si>
  <si>
    <t>Samtīte vairpavedienu</t>
  </si>
  <si>
    <t>Bryum moravicum</t>
  </si>
  <si>
    <t>OB_630522DA3E6319F16F2CAE63BFC6103D</t>
  </si>
  <si>
    <t>Neidamas</t>
  </si>
  <si>
    <t>neodamense</t>
  </si>
  <si>
    <t>Neidamas samtīte</t>
  </si>
  <si>
    <t>Samtīte Neidamas</t>
  </si>
  <si>
    <t>Bryum neodamense</t>
  </si>
  <si>
    <t>Ptychostomum pseudotriquetrum</t>
  </si>
  <si>
    <t>Ptychostomum pseudotriquetrum (Hedw.) J.R.Spence &amp; H.P.Ramsay ex Holyoak &amp; N.Pedersen</t>
  </si>
  <si>
    <t>OB_C464425E66F0B8C6B87AEEC3DE0B650B</t>
  </si>
  <si>
    <t>SU029</t>
  </si>
  <si>
    <t>NEO</t>
  </si>
  <si>
    <t>7.90.</t>
  </si>
  <si>
    <t>garenlapu</t>
  </si>
  <si>
    <t>oblongum</t>
  </si>
  <si>
    <t>Garenlapu samtīte</t>
  </si>
  <si>
    <t>Samtīte garenlapu</t>
  </si>
  <si>
    <t>Bryum oblongum</t>
  </si>
  <si>
    <t>OB_8C7A99639469B1F066A7097D56269828</t>
  </si>
  <si>
    <t>SU030</t>
  </si>
  <si>
    <t>7.89.</t>
  </si>
  <si>
    <t>pallens</t>
  </si>
  <si>
    <t>Bālā samtīte</t>
  </si>
  <si>
    <t>Samtīte bālā</t>
  </si>
  <si>
    <t>Bryum pallens</t>
  </si>
  <si>
    <t>OB_EF0B170D8461044C888F20C300E1FA6F</t>
  </si>
  <si>
    <t>pseudotriquetrum</t>
  </si>
  <si>
    <t>Lielā samtīte</t>
  </si>
  <si>
    <t>Samtīte lielā</t>
  </si>
  <si>
    <t>Bryum pseudotriquetrum</t>
  </si>
  <si>
    <t>OB_B68A157F60631C71242650BE932A5BAD</t>
  </si>
  <si>
    <t>sārtuguņu</t>
  </si>
  <si>
    <t>Sārtuguņu samtīte</t>
  </si>
  <si>
    <t>Samtīte sārtuguņu</t>
  </si>
  <si>
    <t>Bryum rubens</t>
  </si>
  <si>
    <t>atmatu</t>
  </si>
  <si>
    <t>ruderale</t>
  </si>
  <si>
    <t>Atmatu samtīte</t>
  </si>
  <si>
    <t>Samtīte atmatu</t>
  </si>
  <si>
    <t>Bryum ruderale</t>
  </si>
  <si>
    <t>OB_98E3E91604EFEAC0E2E237026B55E1B3</t>
  </si>
  <si>
    <t>Samtīte sp.</t>
  </si>
  <si>
    <t>Bryum sp.</t>
  </si>
  <si>
    <t>SU255</t>
  </si>
  <si>
    <t>Violetā samtīte</t>
  </si>
  <si>
    <t>Samtīte violetā</t>
  </si>
  <si>
    <t>Bryum violaceum</t>
  </si>
  <si>
    <t>OB_347364778030DB4E27FB2E7648362AA5</t>
  </si>
  <si>
    <t>Buksbaumija</t>
  </si>
  <si>
    <t>bezlapu</t>
  </si>
  <si>
    <t>Buxbaumia</t>
  </si>
  <si>
    <t>aphylla</t>
  </si>
  <si>
    <t>Bezlapu buksbaumija</t>
  </si>
  <si>
    <t>Buksbaumija bezlapu</t>
  </si>
  <si>
    <t>Buxbaumia aphylla</t>
  </si>
  <si>
    <t>OB_75328201A37467F93162B212A8F5451D</t>
  </si>
  <si>
    <t>BUXBA</t>
  </si>
  <si>
    <t>APH</t>
  </si>
  <si>
    <t>Zaļā buksbaumija</t>
  </si>
  <si>
    <t>Buksbaumija zaļā</t>
  </si>
  <si>
    <t>Buxbaumia viridis</t>
  </si>
  <si>
    <t>OB_4D6622B73FA9C10ED52B9913CD73175A</t>
  </si>
  <si>
    <t>SU034</t>
  </si>
  <si>
    <t>7.18.</t>
  </si>
  <si>
    <t>Dažādlape</t>
  </si>
  <si>
    <t>Haldana</t>
  </si>
  <si>
    <t>Callicladium</t>
  </si>
  <si>
    <t>haldanianum</t>
  </si>
  <si>
    <t>Haldana dažādlape</t>
  </si>
  <si>
    <t>Dažādlape Haldana</t>
  </si>
  <si>
    <t>Callicladium haldanianum</t>
  </si>
  <si>
    <t>OB_7421426FC17073772A6EFD653F64F0D6</t>
  </si>
  <si>
    <t>Dumbrene</t>
  </si>
  <si>
    <t>Calliergon</t>
  </si>
  <si>
    <t>cordifolium</t>
  </si>
  <si>
    <t>Mīkstā dumbrene</t>
  </si>
  <si>
    <t>Dumbrene mīkstā</t>
  </si>
  <si>
    <t>Calliergon cordifolium</t>
  </si>
  <si>
    <t>OB_DB64658CEBF9658461BA94BD87115F15</t>
  </si>
  <si>
    <t>giganteum</t>
  </si>
  <si>
    <t>Lielā dumbrene</t>
  </si>
  <si>
    <t>Dumbrene lielā</t>
  </si>
  <si>
    <t>Calliergon giganteum</t>
  </si>
  <si>
    <t>OB_FB4CAC00EFB33B5CBFDC58FE37FE67A2</t>
  </si>
  <si>
    <t>dižlapu</t>
  </si>
  <si>
    <t>megalophyllum</t>
  </si>
  <si>
    <t>Dižlapu dumbrene</t>
  </si>
  <si>
    <t>Dumbrene dižlapu</t>
  </si>
  <si>
    <t>Calliergon megalophyllum</t>
  </si>
  <si>
    <t>OB_7ECC4F7D7D611FBE3D2CF5D867687690</t>
  </si>
  <si>
    <t>SU035</t>
  </si>
  <si>
    <t>7.26.</t>
  </si>
  <si>
    <t>Dumbrene sp.</t>
  </si>
  <si>
    <t>Calliergon sp.</t>
  </si>
  <si>
    <t>salmu</t>
  </si>
  <si>
    <t>stramineum</t>
  </si>
  <si>
    <t>Salmu dumbrene</t>
  </si>
  <si>
    <t>Dumbrene salmu</t>
  </si>
  <si>
    <t>Calliergon stramineum</t>
  </si>
  <si>
    <t>trifarium</t>
  </si>
  <si>
    <t>Apaļlapu dumbrene</t>
  </si>
  <si>
    <t>Dumbrene apaļlapu</t>
  </si>
  <si>
    <t>Calliergon trifarium</t>
  </si>
  <si>
    <t xml:space="preserve"> Pseudocalliergon trifarium</t>
  </si>
  <si>
    <t>Apaļlapu sirpjdumbrene Pseudocalliergon trifarium Loeske</t>
  </si>
  <si>
    <t>SU160</t>
  </si>
  <si>
    <t>7.25.</t>
  </si>
  <si>
    <t>Smailzarīte</t>
  </si>
  <si>
    <t>Calliergonella</t>
  </si>
  <si>
    <t>cuspidata</t>
  </si>
  <si>
    <t>Parastā smailzarīte</t>
  </si>
  <si>
    <t>Smailzarīte parastā</t>
  </si>
  <si>
    <t>Calliergonella cuspidata</t>
  </si>
  <si>
    <t>OB_D89862303C90A7EDAF57D90733B93344</t>
  </si>
  <si>
    <t>CUS</t>
  </si>
  <si>
    <t>Somenīte</t>
  </si>
  <si>
    <t>šķeltlapu</t>
  </si>
  <si>
    <t xml:space="preserve">Calypogeia </t>
  </si>
  <si>
    <t>fissa</t>
  </si>
  <si>
    <t>Šķeltlapu somenīte</t>
  </si>
  <si>
    <t>Somenīte šķeltlapu</t>
  </si>
  <si>
    <t>Calypogeia fissa</t>
  </si>
  <si>
    <t>OB_7056C14A3832644254BF34218F24A6D4</t>
  </si>
  <si>
    <t>CALYP</t>
  </si>
  <si>
    <t>7.108. </t>
  </si>
  <si>
    <t>Millera</t>
  </si>
  <si>
    <t>Calypogeia</t>
  </si>
  <si>
    <t>muelleriana</t>
  </si>
  <si>
    <t>Millera somenīte</t>
  </si>
  <si>
    <t>Somenīte Millera</t>
  </si>
  <si>
    <t>Calypogeia muelleriana</t>
  </si>
  <si>
    <t>OB_BF244A1787AF4E0E33CCFD8E59B6D97D</t>
  </si>
  <si>
    <t>MUE</t>
  </si>
  <si>
    <t>Nēsa</t>
  </si>
  <si>
    <t>neesiana</t>
  </si>
  <si>
    <t>Nēsa somenīte</t>
  </si>
  <si>
    <t>Somenīte Nēsa</t>
  </si>
  <si>
    <t>Calypogeia neesiana</t>
  </si>
  <si>
    <t>OB_A4A64671B1DC6C6CD14CD2B6AD568032</t>
  </si>
  <si>
    <t>NEE</t>
  </si>
  <si>
    <t>sfagnu</t>
  </si>
  <si>
    <t>sphagnicola</t>
  </si>
  <si>
    <t>Sfagnu somenīte</t>
  </si>
  <si>
    <t>Somenīte sfagnu</t>
  </si>
  <si>
    <t>Calypogeia sphagnicola</t>
  </si>
  <si>
    <t>OB_9E5F6C9C18C3A413C0ABC45EE01D9694</t>
  </si>
  <si>
    <t>SU038</t>
  </si>
  <si>
    <t>7.107.</t>
  </si>
  <si>
    <t>Zviedrijas</t>
  </si>
  <si>
    <t>suecica</t>
  </si>
  <si>
    <t>Zviedrijas somenīte</t>
  </si>
  <si>
    <t>Somenīte Zviedrijas</t>
  </si>
  <si>
    <t>Calypogeia suecica</t>
  </si>
  <si>
    <t>VU C1C2a(i)</t>
  </si>
  <si>
    <t>OB_96D03FB9DCF17086B3439263485CBE54</t>
  </si>
  <si>
    <t>SU039</t>
  </si>
  <si>
    <t>SUE</t>
  </si>
  <si>
    <t>7.109.</t>
  </si>
  <si>
    <t>Atskabardzene</t>
  </si>
  <si>
    <t>kaļķu</t>
  </si>
  <si>
    <t>Campylium</t>
  </si>
  <si>
    <t>calcareum</t>
  </si>
  <si>
    <t>Kaļķu atskabardzene</t>
  </si>
  <si>
    <t>Atskabardzene kaļķu</t>
  </si>
  <si>
    <t>Campylium calcareum</t>
  </si>
  <si>
    <t>CAMPY</t>
  </si>
  <si>
    <t>garsmailes</t>
  </si>
  <si>
    <t>protensum</t>
  </si>
  <si>
    <t>Garsmailes atskabardzene</t>
  </si>
  <si>
    <t>Atskabardzene garsmailes</t>
  </si>
  <si>
    <t>Campylium protensum</t>
  </si>
  <si>
    <t>OB_BA3B200B8F80CE676CE6F0E11D8E88F4</t>
  </si>
  <si>
    <t>Zommerfelta</t>
  </si>
  <si>
    <t>sommerfeltii</t>
  </si>
  <si>
    <t>Zommerfelta atskabardzene</t>
  </si>
  <si>
    <t>Atskabardzene Zommerfelta</t>
  </si>
  <si>
    <t>Campylium sommerfeltii</t>
  </si>
  <si>
    <t>SOM</t>
  </si>
  <si>
    <t>stellatum</t>
  </si>
  <si>
    <t>Starainā atskabardzene</t>
  </si>
  <si>
    <t>Atskabardzene starainā</t>
  </si>
  <si>
    <t>Campylium stellatum</t>
  </si>
  <si>
    <t>OB_4B7D37531DA4EF4980D74C94D0F8F59A</t>
  </si>
  <si>
    <t>STEL</t>
  </si>
  <si>
    <t>Līklape</t>
  </si>
  <si>
    <t>Campylopus</t>
  </si>
  <si>
    <t>introflexus</t>
  </si>
  <si>
    <t>Parastā līklape</t>
  </si>
  <si>
    <t>Līklape parastā</t>
  </si>
  <si>
    <t>Campylopus introflexus</t>
  </si>
  <si>
    <t>OB_0FEDB044F5BA5D249F51C78A28D40819</t>
  </si>
  <si>
    <t>polytrichoides</t>
  </si>
  <si>
    <t>Campylopus polytrichoides</t>
  </si>
  <si>
    <t>Līklape (Campylopus polytrichoides)</t>
  </si>
  <si>
    <t>bumbierveida</t>
  </si>
  <si>
    <t>pyriformis</t>
  </si>
  <si>
    <t>Bumbierveida līklape</t>
  </si>
  <si>
    <t>Līklape bumbierveida</t>
  </si>
  <si>
    <t>Campylopus pyriformis</t>
  </si>
  <si>
    <t>OB_0A2FE9725489A24B4CB3BD60A3A2FDC2</t>
  </si>
  <si>
    <t>setifolius</t>
  </si>
  <si>
    <t>Campylopus setifolius</t>
  </si>
  <si>
    <t>Līklape (Campylopus setifolius)</t>
  </si>
  <si>
    <t>Sīkvācelīte</t>
  </si>
  <si>
    <t>Catoscopium</t>
  </si>
  <si>
    <t>nigritum</t>
  </si>
  <si>
    <t>Melnējošā sīkvācelīte</t>
  </si>
  <si>
    <t>Sīkvācelīte melnējošā</t>
  </si>
  <si>
    <t>Catoscopium nigritum</t>
  </si>
  <si>
    <t>EN B1B2ab(iii,iv)</t>
  </si>
  <si>
    <t>OB_804E76E463A790C8870E07379284D7AE</t>
  </si>
  <si>
    <t>SU040</t>
  </si>
  <si>
    <t>CATOS</t>
  </si>
  <si>
    <t>7.99.</t>
  </si>
  <si>
    <t>Pumpurzarene</t>
  </si>
  <si>
    <t>divsmaiļu</t>
  </si>
  <si>
    <t>Cephalozia</t>
  </si>
  <si>
    <t>bicuspidata</t>
  </si>
  <si>
    <t>Divsmaiļu pumpurzarene</t>
  </si>
  <si>
    <t>Pumpurzarene divsmaiļu</t>
  </si>
  <si>
    <t>Cephalozia bicuspidata</t>
  </si>
  <si>
    <t>OB_3A585E892D3A9BCF9D23692242DC16C0</t>
  </si>
  <si>
    <t>CEPHA</t>
  </si>
  <si>
    <t>līksmaiļu</t>
  </si>
  <si>
    <t>connivens</t>
  </si>
  <si>
    <t>Līksmaiļu pumpurzarene</t>
  </si>
  <si>
    <t>Pumpurzarene līksmaiļu</t>
  </si>
  <si>
    <t>Cephalozia connivens</t>
  </si>
  <si>
    <t>OB_9A7D7195E280DFB2DDE35C040F005303</t>
  </si>
  <si>
    <t>pusmēness</t>
  </si>
  <si>
    <t>lunulifolia</t>
  </si>
  <si>
    <t>Pusmēness pumpurzarene</t>
  </si>
  <si>
    <t>Pumpurzarene pusmēness</t>
  </si>
  <si>
    <t>Cephalozia lunulifolia</t>
  </si>
  <si>
    <t>OB_1EC754E94909EEBBFDC64B7555EF9138</t>
  </si>
  <si>
    <t>Pumpurzarīte</t>
  </si>
  <si>
    <t>Cephaloziella</t>
  </si>
  <si>
    <t>elachista</t>
  </si>
  <si>
    <t>Smalkā pumpurzarīte</t>
  </si>
  <si>
    <t>Pumpurzarīte smalkā</t>
  </si>
  <si>
    <t>Cephaloziella elachista</t>
  </si>
  <si>
    <t>OB_C1FAE3D978F1A5AD5F2068A112581F00</t>
  </si>
  <si>
    <t>ELA</t>
  </si>
  <si>
    <t>7.76. </t>
  </si>
  <si>
    <t>retzobu</t>
  </si>
  <si>
    <t>spinigera</t>
  </si>
  <si>
    <t>Retzobu pumpurzarīte</t>
  </si>
  <si>
    <t>Pumpurzarīte retzobu</t>
  </si>
  <si>
    <t>Cephaloziella spinigera</t>
  </si>
  <si>
    <t>OB_8D803E7DE629BD806DEA48D0E83ED0EB</t>
  </si>
  <si>
    <t>7.75. </t>
  </si>
  <si>
    <t>Ragzobe</t>
  </si>
  <si>
    <t>Ceratodon</t>
  </si>
  <si>
    <t>purpureus</t>
  </si>
  <si>
    <t>Purpura ragzobe</t>
  </si>
  <si>
    <t>Ragzobe purpura</t>
  </si>
  <si>
    <t>Ceratodon purpureus</t>
  </si>
  <si>
    <t>OB_3619CAC0AFFF123D305D34C147ECAED2</t>
  </si>
  <si>
    <t>CERAT</t>
  </si>
  <si>
    <t>Dūkstenīte</t>
  </si>
  <si>
    <t>Chiloscyphus</t>
  </si>
  <si>
    <t>pallescens</t>
  </si>
  <si>
    <t>Bālganā dūkstenīte</t>
  </si>
  <si>
    <t>Dūkstenīte bālganā</t>
  </si>
  <si>
    <t>Chiloscyphus pallescens</t>
  </si>
  <si>
    <t>OB_49586383B4D79B4587B6AFBBF6DD801F</t>
  </si>
  <si>
    <t>CHILO</t>
  </si>
  <si>
    <t>Krāčsūna</t>
  </si>
  <si>
    <t>Donavas</t>
  </si>
  <si>
    <t>Cinclidotus</t>
  </si>
  <si>
    <t>danubicus</t>
  </si>
  <si>
    <t>Donavas krāčsūna</t>
  </si>
  <si>
    <t>Krāčsūna Donavas</t>
  </si>
  <si>
    <t>Cinclidotus danubicus</t>
  </si>
  <si>
    <t>CR A1a; B1B2ab(i,ii,iii)</t>
  </si>
  <si>
    <t>OB_07880C8B34EEF47A267CF5524EAD4429</t>
  </si>
  <si>
    <t>SU042</t>
  </si>
  <si>
    <t>DAN</t>
  </si>
  <si>
    <t>7.42.</t>
  </si>
  <si>
    <t>Ūsaine</t>
  </si>
  <si>
    <t>Cirriphyllum</t>
  </si>
  <si>
    <t>piliferum</t>
  </si>
  <si>
    <t>Parastā ūsaine</t>
  </si>
  <si>
    <t>Ūsaine parastā</t>
  </si>
  <si>
    <t>Cirriphyllum piliferum</t>
  </si>
  <si>
    <t>OB_DF936FEA700FF9B7EEF8A411C9363B89</t>
  </si>
  <si>
    <t>CIRRI</t>
  </si>
  <si>
    <t>Franciska</t>
  </si>
  <si>
    <t>francisci</t>
  </si>
  <si>
    <t>Franciska zemzarīte</t>
  </si>
  <si>
    <t>Zemzarīte Franciska</t>
  </si>
  <si>
    <t>Cladopodiella francisci</t>
  </si>
  <si>
    <t>OB_829934F5CCD86067E557AD4017DB635D</t>
  </si>
  <si>
    <t>Kociņsūna</t>
  </si>
  <si>
    <t>Climacium</t>
  </si>
  <si>
    <t>dendroides</t>
  </si>
  <si>
    <t>Parastā kociņsūna</t>
  </si>
  <si>
    <t>Kociņsūna parastā</t>
  </si>
  <si>
    <t>Climacium dendroides</t>
  </si>
  <si>
    <t>OB_A2088DEC63C04A27AC6137440B06A02B</t>
  </si>
  <si>
    <t>SU336</t>
  </si>
  <si>
    <t>Zobainīte</t>
  </si>
  <si>
    <t>blīvā</t>
  </si>
  <si>
    <t>Conardia</t>
  </si>
  <si>
    <t>compacta</t>
  </si>
  <si>
    <t>Blīvā zobainīte</t>
  </si>
  <si>
    <t>Zobainīte blīvā</t>
  </si>
  <si>
    <t>Conardia compacta</t>
  </si>
  <si>
    <t>OB_5CEBD35D3E8136A0FBCF7291234CB652</t>
  </si>
  <si>
    <t>SU043</t>
  </si>
  <si>
    <t>CONAR</t>
  </si>
  <si>
    <t>7.137.</t>
  </si>
  <si>
    <t>Konusgalvīte</t>
  </si>
  <si>
    <t>Conocephalum</t>
  </si>
  <si>
    <t>conicum</t>
  </si>
  <si>
    <t>Parastā konusgalvīte</t>
  </si>
  <si>
    <t>Konusgalvīte parastā</t>
  </si>
  <si>
    <t>Conocephalum conicum</t>
  </si>
  <si>
    <t>OB_F22B46262AC2C2BC679EABED73215A52</t>
  </si>
  <si>
    <t>CONOC</t>
  </si>
  <si>
    <t>Konusgalvīte sp.</t>
  </si>
  <si>
    <t>Conocephalum sp.</t>
  </si>
  <si>
    <t>Dzīslenīte</t>
  </si>
  <si>
    <t>paparžu</t>
  </si>
  <si>
    <t>Cratoneuron</t>
  </si>
  <si>
    <t>filicinum</t>
  </si>
  <si>
    <t>Paparžu dzīslenīte</t>
  </si>
  <si>
    <t>Dzīslenīte paparžu</t>
  </si>
  <si>
    <t>Cratoneuron filicinum</t>
  </si>
  <si>
    <t>OB_C971BE0EA7A698E43E4AD6AA0867CB43</t>
  </si>
  <si>
    <t>CRATO</t>
  </si>
  <si>
    <t>Ķemmzare</t>
  </si>
  <si>
    <t>Ctenidium</t>
  </si>
  <si>
    <t>molluscum</t>
  </si>
  <si>
    <t>Mīkstā ķemmzare</t>
  </si>
  <si>
    <t>Ķemmzare mīkstā</t>
  </si>
  <si>
    <t>Ctenidium molluscum</t>
  </si>
  <si>
    <t>OB_D622AB0DD05CDCBC54EBFD4D13304D44</t>
  </si>
  <si>
    <t>SU257</t>
  </si>
  <si>
    <t>CTENI</t>
  </si>
  <si>
    <t>Suņzobe</t>
  </si>
  <si>
    <t>Cynodontium</t>
  </si>
  <si>
    <t>Suņzobe sp.</t>
  </si>
  <si>
    <t>Cynodontium sp.</t>
  </si>
  <si>
    <t>CYNOD</t>
  </si>
  <si>
    <t>strumiferum</t>
  </si>
  <si>
    <t>Kārpainā suņzobe</t>
  </si>
  <si>
    <t>Suņzobe kārpainā</t>
  </si>
  <si>
    <t>Cynodontium strumiferum</t>
  </si>
  <si>
    <t>EN B1B2ab(iv)</t>
  </si>
  <si>
    <t>OB_E29BADA582AA5A058832B07406237BFC</t>
  </si>
  <si>
    <t>SU044</t>
  </si>
  <si>
    <t>7.118.</t>
  </si>
  <si>
    <t>tenellum</t>
  </si>
  <si>
    <t>Mīkstā suņzobe</t>
  </si>
  <si>
    <t>Suņzobe mīkstā</t>
  </si>
  <si>
    <t>Cynodontium tenellum</t>
  </si>
  <si>
    <t>OB_3A1C78FEE7D344A76FAE54F6BD47B6A3</t>
  </si>
  <si>
    <t>SU045</t>
  </si>
  <si>
    <t>7.119.</t>
  </si>
  <si>
    <t>Irdene</t>
  </si>
  <si>
    <t>Dichodontium</t>
  </si>
  <si>
    <t>pellucidum</t>
  </si>
  <si>
    <t>Parastā irdene</t>
  </si>
  <si>
    <t>Irdene parastā</t>
  </si>
  <si>
    <t>Dichodontium pellucidum</t>
  </si>
  <si>
    <t>OB_E45298BBFE3E20FE24776B17710212A8</t>
  </si>
  <si>
    <t>PEL</t>
  </si>
  <si>
    <t>Divzobīte</t>
  </si>
  <si>
    <t>Dicranella</t>
  </si>
  <si>
    <t>heteromalla</t>
  </si>
  <si>
    <t>Spurainā divzobīte</t>
  </si>
  <si>
    <t>Divzobīte spurainā</t>
  </si>
  <si>
    <t>Dicranella heteromalla</t>
  </si>
  <si>
    <t>OB_A1EC1DBD3763EBFC821F6E7C3B50859E</t>
  </si>
  <si>
    <t>DICRA</t>
  </si>
  <si>
    <t>Šrēbera</t>
  </si>
  <si>
    <t>schreberana</t>
  </si>
  <si>
    <t>Šrēbera divzobīte</t>
  </si>
  <si>
    <t>Divzobīte Šrēbera</t>
  </si>
  <si>
    <t>Dicranella schreberana</t>
  </si>
  <si>
    <t>OB_0E6D92BC463F8C13A1175B25315EE0C6</t>
  </si>
  <si>
    <t>staphylina</t>
  </si>
  <si>
    <t>Atmatu divzobīte</t>
  </si>
  <si>
    <t>Divzobīte atmatu</t>
  </si>
  <si>
    <t>Dicranella staphylina</t>
  </si>
  <si>
    <t>OB_3F918653CFD9320E7F2847B52A079DE8</t>
  </si>
  <si>
    <t>īslapu</t>
  </si>
  <si>
    <t>subulata</t>
  </si>
  <si>
    <t>Īslapu divzobīte</t>
  </si>
  <si>
    <t>Divzobīte īslapu</t>
  </si>
  <si>
    <t>Dicranella subulata</t>
  </si>
  <si>
    <t>OB_B14C25CE6ED1AE62BF7B039B5A5550F1</t>
  </si>
  <si>
    <t>varia</t>
  </si>
  <si>
    <t>Mainīgā divzobīte</t>
  </si>
  <si>
    <t>Divzobīte mainīgā</t>
  </si>
  <si>
    <t>Dicranella varia</t>
  </si>
  <si>
    <t>OB_A1FB134FCFD4F804368CC95A68F771FD</t>
  </si>
  <si>
    <t>Lapmete</t>
  </si>
  <si>
    <t>Dicranodontium</t>
  </si>
  <si>
    <t>denudatum</t>
  </si>
  <si>
    <t>Divzobu lapmete</t>
  </si>
  <si>
    <t>Lapmete divzobu</t>
  </si>
  <si>
    <t>Dicranodontium denudatum</t>
  </si>
  <si>
    <t>OB_64B00ACBF0E22906916AD8F3A292F648</t>
  </si>
  <si>
    <t>SU047</t>
  </si>
  <si>
    <t>7.47. </t>
  </si>
  <si>
    <t>Divzobe</t>
  </si>
  <si>
    <t>Bergera</t>
  </si>
  <si>
    <t>Dicranum</t>
  </si>
  <si>
    <t>bergeri</t>
  </si>
  <si>
    <t>Bergera divzobe</t>
  </si>
  <si>
    <t>Divzobe Bergera</t>
  </si>
  <si>
    <t>Dicranum bergeri</t>
  </si>
  <si>
    <t>Dramonda</t>
  </si>
  <si>
    <t>drummondii</t>
  </si>
  <si>
    <t>Dramonda divzobe</t>
  </si>
  <si>
    <t>Divzobe Dramonda</t>
  </si>
  <si>
    <t>Dicranum drummondii</t>
  </si>
  <si>
    <t>VU D2</t>
  </si>
  <si>
    <t>OB_B90B6D897D58311B9179A14D087264E1</t>
  </si>
  <si>
    <t>SU048</t>
  </si>
  <si>
    <t>DRU</t>
  </si>
  <si>
    <t>7.21.</t>
  </si>
  <si>
    <t>gluddzīslas</t>
  </si>
  <si>
    <t>leioneuron</t>
  </si>
  <si>
    <t>Gluddzīslas divzobe</t>
  </si>
  <si>
    <t>Divzobe gluddzīslas</t>
  </si>
  <si>
    <t>Dicranum leioneuron</t>
  </si>
  <si>
    <t>OB_3B72B66F5E617825D9C58AA19D0B5876</t>
  </si>
  <si>
    <t>SU050</t>
  </si>
  <si>
    <t>7.22.</t>
  </si>
  <si>
    <t>majus</t>
  </si>
  <si>
    <t>Lielā divzobe</t>
  </si>
  <si>
    <t>Divzobe lielā</t>
  </si>
  <si>
    <t>Dicranum majus</t>
  </si>
  <si>
    <t>OB_D3CA8AC7B087BB9E857FE95168DEC6AC</t>
  </si>
  <si>
    <t>montanum</t>
  </si>
  <si>
    <t>Kalnu divzobe</t>
  </si>
  <si>
    <t>Divzobe kalnu</t>
  </si>
  <si>
    <t>Dicranum montanum</t>
  </si>
  <si>
    <t>OB_389D7FBC5C9F58C999388A0C4EA06741</t>
  </si>
  <si>
    <t>polysetum</t>
  </si>
  <si>
    <t>Viļņainā divzobe</t>
  </si>
  <si>
    <t>Divzobe viļņainā</t>
  </si>
  <si>
    <t>Dicranum polysetum</t>
  </si>
  <si>
    <t>OB_76FE1723D5E12FA5516EC4CD3343AAA1</t>
  </si>
  <si>
    <t>slotiņu</t>
  </si>
  <si>
    <t>scoparium</t>
  </si>
  <si>
    <t>Slotiņu divzobe</t>
  </si>
  <si>
    <t>Divzobe slotiņu</t>
  </si>
  <si>
    <t>Dicranum scoparium</t>
  </si>
  <si>
    <t>OB_64D01E647BB9146F526C9FC98A121490</t>
  </si>
  <si>
    <t>Divzobe sp.</t>
  </si>
  <si>
    <t>Dicranum sp.</t>
  </si>
  <si>
    <t>Zaļā divzobe</t>
  </si>
  <si>
    <t>Divzobe zaļā</t>
  </si>
  <si>
    <t>Dicranum viride</t>
  </si>
  <si>
    <t>OB_11C03596F26B1C57D883620BD90C507F</t>
  </si>
  <si>
    <t>SU052</t>
  </si>
  <si>
    <t>7.23.</t>
  </si>
  <si>
    <t>Pabārbula</t>
  </si>
  <si>
    <t>Didymodon</t>
  </si>
  <si>
    <t>Mainīgā pabārbula</t>
  </si>
  <si>
    <t>Pabārbula mainīgā</t>
  </si>
  <si>
    <t>Didymodon fallax</t>
  </si>
  <si>
    <t>OB_58436461E4A1908A0EBB14B41955053C</t>
  </si>
  <si>
    <t>DIDYM</t>
  </si>
  <si>
    <t>cietā</t>
  </si>
  <si>
    <t>rigidulus</t>
  </si>
  <si>
    <t>Cietā pabārbula</t>
  </si>
  <si>
    <t>Pabārbula cietā</t>
  </si>
  <si>
    <t>Didymodon rigidulus</t>
  </si>
  <si>
    <t>OB_E9387264A21880D6B025699B32C2956E</t>
  </si>
  <si>
    <t>RIG</t>
  </si>
  <si>
    <t>Pabārbula sp.</t>
  </si>
  <si>
    <t>Didymodon sp.</t>
  </si>
  <si>
    <t>SU259</t>
  </si>
  <si>
    <t>Pretlape</t>
  </si>
  <si>
    <t>taisnvācelītes</t>
  </si>
  <si>
    <t>Distichium</t>
  </si>
  <si>
    <t>capillaceum</t>
  </si>
  <si>
    <t>Taisnvācelītes pretlape</t>
  </si>
  <si>
    <t>Pretlape taisnvācelītes</t>
  </si>
  <si>
    <t>Distichium capillaceum</t>
  </si>
  <si>
    <t>OB_0A51413B1F050BC0FA7D410A2A33FEC8</t>
  </si>
  <si>
    <t>DISTI</t>
  </si>
  <si>
    <t>Matzobe</t>
  </si>
  <si>
    <t>Ditrichum</t>
  </si>
  <si>
    <t>flexicaule</t>
  </si>
  <si>
    <t>Trauslā matzobe</t>
  </si>
  <si>
    <t>Matzobe trauslā</t>
  </si>
  <si>
    <t>Ditrichum flexicaule</t>
  </si>
  <si>
    <t>DITRI</t>
  </si>
  <si>
    <t>Sirpjlape</t>
  </si>
  <si>
    <t>Drepanocladus</t>
  </si>
  <si>
    <t>aduncus</t>
  </si>
  <si>
    <t>Mīkstā sirpjlape</t>
  </si>
  <si>
    <t>Sirpjlape mīkstā</t>
  </si>
  <si>
    <t>Drepanocladus aduncus</t>
  </si>
  <si>
    <t>OB_DD2BD4C78A989C48BCD61F32C25FF391</t>
  </si>
  <si>
    <t>DREPA</t>
  </si>
  <si>
    <t>Garlapu sirpjlape</t>
  </si>
  <si>
    <t>Sirpjlape garlapu</t>
  </si>
  <si>
    <t>Drepanocladus longifolius</t>
  </si>
  <si>
    <t>OB_1BB1AD63CEAE6B3EC140968935B069BD</t>
  </si>
  <si>
    <t>Staipekņu sirpjlape</t>
  </si>
  <si>
    <t>Sirpjlape staipekņu</t>
  </si>
  <si>
    <t>Drepanocladus lycopodioides</t>
  </si>
  <si>
    <t>Pseudocalliergon lycopodioides</t>
  </si>
  <si>
    <t>Staipekņu sirpjdumbrene Pseudocalliergon lycopodioides Hedenäs</t>
  </si>
  <si>
    <t>OB_800B6B666AA55B358214E836225B7006</t>
  </si>
  <si>
    <t>7.100.</t>
  </si>
  <si>
    <t>daudzmāju</t>
  </si>
  <si>
    <t>polygamus</t>
  </si>
  <si>
    <t>Daudzmāju sirpjlape</t>
  </si>
  <si>
    <t>Sirpjlape daudzmāju</t>
  </si>
  <si>
    <t>Drepanocladus polygamus</t>
  </si>
  <si>
    <t>OB_864DD2A7329D63ABB820C1BE9AC28F39</t>
  </si>
  <si>
    <t>tievdzīslas</t>
  </si>
  <si>
    <t>sordidus</t>
  </si>
  <si>
    <t>Tievdzīslas sirpjlape</t>
  </si>
  <si>
    <t>Sirpjlape tievdzīslas</t>
  </si>
  <si>
    <t>Drepanocladus sordidus</t>
  </si>
  <si>
    <t>Drepanocladus tenuinervis</t>
  </si>
  <si>
    <t>Drepanocladus sordidus Hedenäs</t>
  </si>
  <si>
    <t>OB_DB3825780F2F5E61AEE4085525B0D893</t>
  </si>
  <si>
    <t>SU058</t>
  </si>
  <si>
    <t>7.101.</t>
  </si>
  <si>
    <t>Šķeltzobe</t>
  </si>
  <si>
    <t>Dryptodon</t>
  </si>
  <si>
    <t>Spurainā šķeltzobe</t>
  </si>
  <si>
    <t>Šķeltzobe spurainā</t>
  </si>
  <si>
    <t>Dryptodon patens</t>
  </si>
  <si>
    <t>Grimmia ramondii</t>
  </si>
  <si>
    <t>Ramonda grimmija Grimmia ramondii Margadant</t>
  </si>
  <si>
    <t>OB_4B8E7492329983EC09C04C5288A86DEA</t>
  </si>
  <si>
    <t>SU059</t>
  </si>
  <si>
    <t>DRYPT</t>
  </si>
  <si>
    <t>7.123.</t>
  </si>
  <si>
    <t>Cepurene</t>
  </si>
  <si>
    <t>Encalypta</t>
  </si>
  <si>
    <t>Bārkstainā cepurene</t>
  </si>
  <si>
    <t>Cepurene bārkstainā</t>
  </si>
  <si>
    <t>Encalypta ciliata</t>
  </si>
  <si>
    <t>CR B1B2ab(i,ii,iii,iv)</t>
  </si>
  <si>
    <t>OB_C5F7B431E9655E7F1DDB1471428993D7</t>
  </si>
  <si>
    <t>SU060</t>
  </si>
  <si>
    <t>ENCAL</t>
  </si>
  <si>
    <t>7.19.</t>
  </si>
  <si>
    <t>streptocarpa</t>
  </si>
  <si>
    <t>Lielā cepurene</t>
  </si>
  <si>
    <t>Cepurene lielā</t>
  </si>
  <si>
    <t>Encalypta streptocarpa</t>
  </si>
  <si>
    <t>OB_1E9EB63EB2AAC96140A86E4546D7BD82</t>
  </si>
  <si>
    <t>Īslaicīte</t>
  </si>
  <si>
    <t>zobainā</t>
  </si>
  <si>
    <t>Ephemerum</t>
  </si>
  <si>
    <t>serratum</t>
  </si>
  <si>
    <t>Zobainā īslaicīte</t>
  </si>
  <si>
    <t>Īslaicīte zobainā</t>
  </si>
  <si>
    <t>Ephemerum serratum</t>
  </si>
  <si>
    <t>Ephemerum minutissimum</t>
  </si>
  <si>
    <t>OB_2804E6873B1C660A3E5984999D795EBB</t>
  </si>
  <si>
    <t>SU062</t>
  </si>
  <si>
    <t>EPHEM</t>
  </si>
  <si>
    <t>7.34.</t>
  </si>
  <si>
    <t>Krūmzarīte</t>
  </si>
  <si>
    <t>tufa</t>
  </si>
  <si>
    <t>Eucladium</t>
  </si>
  <si>
    <t>verticillatum</t>
  </si>
  <si>
    <t>Tufa krūmzarīte</t>
  </si>
  <si>
    <t>krūmzarīte tufa</t>
  </si>
  <si>
    <t>Eucladium verticillatum</t>
  </si>
  <si>
    <t>EN B1B2ab(i,ii,iii,iv,v)</t>
  </si>
  <si>
    <t>OB_728009973599D104580A89FB0A8F66F7</t>
  </si>
  <si>
    <t>SU063</t>
  </si>
  <si>
    <t>EUCLA</t>
  </si>
  <si>
    <t>7.44.</t>
  </si>
  <si>
    <t>Knābīte</t>
  </si>
  <si>
    <t>šaurlapu</t>
  </si>
  <si>
    <t>Eurhynchiastrum</t>
  </si>
  <si>
    <t>Šaurlapu knābīte</t>
  </si>
  <si>
    <t>Knābīte šaurlapu</t>
  </si>
  <si>
    <t>Eurhynchiastrum pulchellum</t>
  </si>
  <si>
    <t>OB_8C9D863CBE864176DF6411C118C2DC61</t>
  </si>
  <si>
    <t>EURHY</t>
  </si>
  <si>
    <t>platlapu</t>
  </si>
  <si>
    <t>Eurhynchium</t>
  </si>
  <si>
    <t>angustirete</t>
  </si>
  <si>
    <t>Platlapu knābīte</t>
  </si>
  <si>
    <t>Knābīte platlapu</t>
  </si>
  <si>
    <t>Eurhynchium angustirete</t>
  </si>
  <si>
    <t>OB_44B8B21F376E556791EBA41384796466</t>
  </si>
  <si>
    <t>Svītrainā knābīte</t>
  </si>
  <si>
    <t>Knābīte svītrainā</t>
  </si>
  <si>
    <t>Eurhynchium striatum</t>
  </si>
  <si>
    <t>OB_4A2BFCEE83F6648C93D18733EAE94B97</t>
  </si>
  <si>
    <t>Spārnene</t>
  </si>
  <si>
    <t>adiantu</t>
  </si>
  <si>
    <t>Fissidens</t>
  </si>
  <si>
    <t>adianthoides</t>
  </si>
  <si>
    <t>Adiantu spārnene</t>
  </si>
  <si>
    <t>Spārnene adiantu</t>
  </si>
  <si>
    <t>Fissidens adianthoides</t>
  </si>
  <si>
    <t>OB_5DBCFC053889755536D11FE2F033F697</t>
  </si>
  <si>
    <t>FISSI</t>
  </si>
  <si>
    <t>Arnolda</t>
  </si>
  <si>
    <t>arnoldii</t>
  </si>
  <si>
    <t>Arnolda spārnene</t>
  </si>
  <si>
    <t>Spārnene Arnolda</t>
  </si>
  <si>
    <t>Fissidens arnoldii</t>
  </si>
  <si>
    <t>EN B2ab(i,ii,iii,iv)</t>
  </si>
  <si>
    <t>OB_0A63A1AC41139DFC0CC95FD49244AFC9</t>
  </si>
  <si>
    <t>SU064</t>
  </si>
  <si>
    <t>ARN</t>
  </si>
  <si>
    <t>7.110.</t>
  </si>
  <si>
    <t>samtīšu</t>
  </si>
  <si>
    <t>bryoides</t>
  </si>
  <si>
    <t>Samtīšu spārnene</t>
  </si>
  <si>
    <t>Spārnene samtīšu</t>
  </si>
  <si>
    <t>Fissidens bryoides</t>
  </si>
  <si>
    <t>OB_82AE9C1DE5936DDA26BCF97DC1A00297</t>
  </si>
  <si>
    <t>BRY</t>
  </si>
  <si>
    <t>resnsetas</t>
  </si>
  <si>
    <t>Resnsetas spārnene</t>
  </si>
  <si>
    <t>Spārnene resnsetas</t>
  </si>
  <si>
    <t>Fissidens crassipes</t>
  </si>
  <si>
    <t>OB_71A6665E96B6173DED4AE5D8B79889B3</t>
  </si>
  <si>
    <t>SU065</t>
  </si>
  <si>
    <t>7.111.</t>
  </si>
  <si>
    <t>slaidlapu</t>
  </si>
  <si>
    <t>gracillifolius</t>
  </si>
  <si>
    <t>Slaidlapu spārnene</t>
  </si>
  <si>
    <t>Spārnene slaidlapu</t>
  </si>
  <si>
    <t>Fissidens gracillifolius</t>
  </si>
  <si>
    <t>OB_31FE591CE00833BD119215D6136F3AB9</t>
  </si>
  <si>
    <t>Spārnene sp.</t>
  </si>
  <si>
    <t>Fissidens sp.</t>
  </si>
  <si>
    <t>OB_SPECIE_9026</t>
  </si>
  <si>
    <t>SU246</t>
  </si>
  <si>
    <t>īvlapu</t>
  </si>
  <si>
    <t>taxifolius</t>
  </si>
  <si>
    <t>Īvlapu spārnene</t>
  </si>
  <si>
    <t>Spārnene īvlapu</t>
  </si>
  <si>
    <t>Fissidens taxifolius</t>
  </si>
  <si>
    <t>OB_5CD2ED813113BBE43040146CE70E6CA7</t>
  </si>
  <si>
    <t>Avotsūna</t>
  </si>
  <si>
    <t>Fontinalis</t>
  </si>
  <si>
    <t>antipyretica</t>
  </si>
  <si>
    <t>Parastā avotsūna</t>
  </si>
  <si>
    <t>Avotsūna parastā</t>
  </si>
  <si>
    <t>Fontinalis antipyretica</t>
  </si>
  <si>
    <t>OB_C99B9C959650A7EFB462F9C9C66115B8</t>
  </si>
  <si>
    <t>SU337</t>
  </si>
  <si>
    <t>FONTI</t>
  </si>
  <si>
    <t>Dalekarlijas</t>
  </si>
  <si>
    <t>dalecarlica</t>
  </si>
  <si>
    <t>Dalekarlijas avotsūna</t>
  </si>
  <si>
    <t>Avotsūna Dalekarlijas</t>
  </si>
  <si>
    <t>Fontinalis dalecarlica</t>
  </si>
  <si>
    <t>OB_95A30713B9832CA19C2DA510C6FC9984</t>
  </si>
  <si>
    <t>SU068</t>
  </si>
  <si>
    <t>DAL</t>
  </si>
  <si>
    <t>7.9.</t>
  </si>
  <si>
    <t>hipnu</t>
  </si>
  <si>
    <t>hypnoides</t>
  </si>
  <si>
    <t>Hipnu avotsūna</t>
  </si>
  <si>
    <t>Avotsūna hipnu</t>
  </si>
  <si>
    <t>Fontinalis hypnoides</t>
  </si>
  <si>
    <t>OB_1F35C35AA1BD5E8EF06E1B045C2A53F0</t>
  </si>
  <si>
    <t>SU069</t>
  </si>
  <si>
    <t>7.10.</t>
  </si>
  <si>
    <t>squamosa</t>
  </si>
  <si>
    <t>Fontinalis squamosa</t>
  </si>
  <si>
    <t>Fosombronija</t>
  </si>
  <si>
    <t>dobuļu</t>
  </si>
  <si>
    <t>Fossombronia</t>
  </si>
  <si>
    <t>foveolata</t>
  </si>
  <si>
    <t>Dobuļu fosombronija</t>
  </si>
  <si>
    <t>Fosombronija dobuļu</t>
  </si>
  <si>
    <t>Fossombronia foveolata</t>
  </si>
  <si>
    <t xml:space="preserve">VU B2ab(iii) </t>
  </si>
  <si>
    <t>OB_0F3FA1CA49D16FE068A5F53ACF8AEAC8</t>
  </si>
  <si>
    <t>SU070</t>
  </si>
  <si>
    <t>FOSSO</t>
  </si>
  <si>
    <t>FOV</t>
  </si>
  <si>
    <t>7.28.</t>
  </si>
  <si>
    <t>Frulānija</t>
  </si>
  <si>
    <t>Frullania</t>
  </si>
  <si>
    <t>dilatata</t>
  </si>
  <si>
    <t>Izplestā frulānija</t>
  </si>
  <si>
    <t>Frulānija izplestā</t>
  </si>
  <si>
    <t>Frullania dilatata</t>
  </si>
  <si>
    <t>OB_D446CC51D6D95D45C681F8BBBDE7664C</t>
  </si>
  <si>
    <t>FRULL</t>
  </si>
  <si>
    <t>tamariska</t>
  </si>
  <si>
    <t>tamarisci</t>
  </si>
  <si>
    <t>Tamariska frulānija</t>
  </si>
  <si>
    <t>Frulānija tamariska</t>
  </si>
  <si>
    <t>Frullania tamarisci</t>
  </si>
  <si>
    <t>OB_D23631D699235B7DCF524C9ECD18772B</t>
  </si>
  <si>
    <t>SU072</t>
  </si>
  <si>
    <t>TAM</t>
  </si>
  <si>
    <t>7.29.</t>
  </si>
  <si>
    <t>Griezene</t>
  </si>
  <si>
    <t>Funaria</t>
  </si>
  <si>
    <t>hygrometrica</t>
  </si>
  <si>
    <t>Parastā griezene</t>
  </si>
  <si>
    <t>Griezene parastā</t>
  </si>
  <si>
    <t>Funaria hygrometrica</t>
  </si>
  <si>
    <t>OB_809E3ABFE01CBC939061C5FBE77B93A6</t>
  </si>
  <si>
    <t>FUNAR</t>
  </si>
  <si>
    <t>HYG</t>
  </si>
  <si>
    <t>Zemessomenīte</t>
  </si>
  <si>
    <t>Geocalyx</t>
  </si>
  <si>
    <t>graveolens</t>
  </si>
  <si>
    <t>Smaržīgā zemessomenīte</t>
  </si>
  <si>
    <t>Zemessomenīte smaržīgā</t>
  </si>
  <si>
    <t>Geocalyx graveolens</t>
  </si>
  <si>
    <t>OB_02E7839F345071FEB777E0BC4B1486CC</t>
  </si>
  <si>
    <t>SU073</t>
  </si>
  <si>
    <t>GEOCA</t>
  </si>
  <si>
    <t>7.136.</t>
  </si>
  <si>
    <t>Kaļķenīte</t>
  </si>
  <si>
    <t>Gymnostomum</t>
  </si>
  <si>
    <t>aeruginosum</t>
  </si>
  <si>
    <t>Zilganzaļā kaļķenīte</t>
  </si>
  <si>
    <t>Kaļķenīte zilganzaļā</t>
  </si>
  <si>
    <t>Gymnostomum aeruginosum</t>
  </si>
  <si>
    <t>OB_4C06A8FA1BC03920A1137F27A692B227</t>
  </si>
  <si>
    <t>SU075</t>
  </si>
  <si>
    <t>GYMNO</t>
  </si>
  <si>
    <t>7.41.</t>
  </si>
  <si>
    <t>avota</t>
  </si>
  <si>
    <t>Avota kaļķenīte</t>
  </si>
  <si>
    <t>Kaļķenīte avota</t>
  </si>
  <si>
    <t>Gymnostomum calcareum</t>
  </si>
  <si>
    <t>VU B2ab(i,ii,iii,iv)</t>
  </si>
  <si>
    <t>OB_79530B20EDDB662B6B78D53571BB82CF</t>
  </si>
  <si>
    <t>SU076</t>
  </si>
  <si>
    <t>7.40.</t>
  </si>
  <si>
    <t>Gredzenvācelīte</t>
  </si>
  <si>
    <t>tievā</t>
  </si>
  <si>
    <t>Gyroweisia</t>
  </si>
  <si>
    <t>tenuis</t>
  </si>
  <si>
    <t>Tievā gredzenvācelīte</t>
  </si>
  <si>
    <t>Gredzenvācelīte tievā</t>
  </si>
  <si>
    <t>Gyroweisia tenuis</t>
  </si>
  <si>
    <t>OB_3A581A343F867C471C0FB01A74F84E0C</t>
  </si>
  <si>
    <t>SU077</t>
  </si>
  <si>
    <t>GYROW</t>
  </si>
  <si>
    <t>7.32.</t>
  </si>
  <si>
    <t>Āķīte</t>
  </si>
  <si>
    <t>Lapzemes</t>
  </si>
  <si>
    <t>Hamatocaulis</t>
  </si>
  <si>
    <t>Lapzemes āķīte</t>
  </si>
  <si>
    <t>Āķīte Lapzemes</t>
  </si>
  <si>
    <t>Hamatocaulis lapponicus</t>
  </si>
  <si>
    <t xml:space="preserve">VU B2ab(ii,iii) </t>
  </si>
  <si>
    <t>OB_F0ECD6A204D7EAD6404224EC2A8A9275</t>
  </si>
  <si>
    <t>SU078</t>
  </si>
  <si>
    <t>HAMAT</t>
  </si>
  <si>
    <t>7.1.</t>
  </si>
  <si>
    <t>spīdīgā</t>
  </si>
  <si>
    <t>vernicosus</t>
  </si>
  <si>
    <t>Spīdīgā āķīte</t>
  </si>
  <si>
    <t>Āķīte spīdīgā</t>
  </si>
  <si>
    <t>Hamatocaulis vernicosus</t>
  </si>
  <si>
    <t>Drepanocladus (Hamatocaulis) vernicosus</t>
  </si>
  <si>
    <t>OB_FCDDC6812827461C9B318EA92FC8CED0</t>
  </si>
  <si>
    <t>SU079</t>
  </si>
  <si>
    <t>7.2.</t>
  </si>
  <si>
    <t>Stumbrsomenīte</t>
  </si>
  <si>
    <t>Flotova</t>
  </si>
  <si>
    <t>Harpanthus</t>
  </si>
  <si>
    <t>flotovianus</t>
  </si>
  <si>
    <t>Flotova stumbrsomenīte</t>
  </si>
  <si>
    <t>Stumbrsomenīte Flotova</t>
  </si>
  <si>
    <t>Harpanthus flotovianus</t>
  </si>
  <si>
    <t>VU B1B2ab(iv); D2</t>
  </si>
  <si>
    <t>OB_87C5AEB782D1A3D79A9D7B74A44B99C0</t>
  </si>
  <si>
    <t>SU080</t>
  </si>
  <si>
    <t>HARPA</t>
  </si>
  <si>
    <t>7.116.</t>
  </si>
  <si>
    <t>vairogveida</t>
  </si>
  <si>
    <t>scutatus</t>
  </si>
  <si>
    <t>Vairogveida stumbrsomenīte</t>
  </si>
  <si>
    <t>Stumbrsomenīte vairogveida</t>
  </si>
  <si>
    <t>Harpanthus scutatus</t>
  </si>
  <si>
    <t>OB_C86F5F19A8C38208FC63163AAB9607D7</t>
  </si>
  <si>
    <t>SU081</t>
  </si>
  <si>
    <t>7.117.</t>
  </si>
  <si>
    <t>Hercogīte</t>
  </si>
  <si>
    <t>Zeligera</t>
  </si>
  <si>
    <t>Herzogiella</t>
  </si>
  <si>
    <t>seligeri</t>
  </si>
  <si>
    <t>Zeligera hercogīte</t>
  </si>
  <si>
    <t>Hercogīte Zeligera</t>
  </si>
  <si>
    <t>Herzogiella seligeri</t>
  </si>
  <si>
    <t>OB_FD969492E66CBC4C70E8E62386D30448</t>
  </si>
  <si>
    <t>HERZO</t>
  </si>
  <si>
    <t>Gludlape</t>
  </si>
  <si>
    <t>Homalia</t>
  </si>
  <si>
    <t>trichomanoides</t>
  </si>
  <si>
    <t>Tievā gludlape</t>
  </si>
  <si>
    <t>Gludlape tievā</t>
  </si>
  <si>
    <t>Homalia trichomanoides</t>
  </si>
  <si>
    <t>OB_7D3432F56915C2EE2F8652B7A5028CBD</t>
  </si>
  <si>
    <t>SU236</t>
  </si>
  <si>
    <t>HOMAL</t>
  </si>
  <si>
    <t>Slaidlape</t>
  </si>
  <si>
    <t>Homalothecium</t>
  </si>
  <si>
    <t>lutescens</t>
  </si>
  <si>
    <t>Dzeltenīgā slaidlape</t>
  </si>
  <si>
    <t>Slaidlape dzeltenīgā</t>
  </si>
  <si>
    <t>Homalothecium lutescens</t>
  </si>
  <si>
    <t>OB_23442CACDC70EAA7F5DB7F9EF6ED4613</t>
  </si>
  <si>
    <t>sprogainā</t>
  </si>
  <si>
    <t>sericeum</t>
  </si>
  <si>
    <t>Sprogainā slaidlape</t>
  </si>
  <si>
    <t>Slaidlape sprogainā</t>
  </si>
  <si>
    <t>Homalothecium sericeum</t>
  </si>
  <si>
    <t>OB_F1AC48ADD6518C9362D1BA1FEDD1C4E9</t>
  </si>
  <si>
    <t>Ūdenshipns</t>
  </si>
  <si>
    <t>Hygrohypnum</t>
  </si>
  <si>
    <t>Brūnganais ūdenshipns</t>
  </si>
  <si>
    <t>Ūdenshipns brūnganais</t>
  </si>
  <si>
    <t>Hygrohypnum luridum</t>
  </si>
  <si>
    <t>OB_887BC036A11361E51568FD59CC9BB6EA</t>
  </si>
  <si>
    <t>Stāvaine</t>
  </si>
  <si>
    <t>Hylocomium</t>
  </si>
  <si>
    <t>splendens</t>
  </si>
  <si>
    <t>Spīdīgā stāvaine</t>
  </si>
  <si>
    <t>Stāvaine spīdīgā</t>
  </si>
  <si>
    <t>Hylocomium splendens</t>
  </si>
  <si>
    <t>OB_27DACB04D90F7B1DB8A98B7863549D62</t>
  </si>
  <si>
    <t>HYLOC</t>
  </si>
  <si>
    <t>SPL</t>
  </si>
  <si>
    <t>ēnāja</t>
  </si>
  <si>
    <t>umbratum</t>
  </si>
  <si>
    <t>Ēnāja stāvaine</t>
  </si>
  <si>
    <t>Stāvaine ēnāja</t>
  </si>
  <si>
    <t>Hylocomium umbratum</t>
  </si>
  <si>
    <t>Ēnāja smalkstāvaine Hylocomiastrum umbratum Fleischer</t>
  </si>
  <si>
    <t>OB_B52261DBDF88985B57A618B2BBC61C0C</t>
  </si>
  <si>
    <t>7.114.</t>
  </si>
  <si>
    <t>Mietvācelīte</t>
  </si>
  <si>
    <t>Hymenostylium</t>
  </si>
  <si>
    <t>Greizknābīša mietvācelīte</t>
  </si>
  <si>
    <t>Mietvācelīte greizknābīša</t>
  </si>
  <si>
    <t>Hymenostylium recurvirostrum</t>
  </si>
  <si>
    <t>OB_2E06E3E535159B1D0B85CB77D84B957F</t>
  </si>
  <si>
    <t>SU088</t>
  </si>
  <si>
    <t>7.63.</t>
  </si>
  <si>
    <t>Hipns</t>
  </si>
  <si>
    <t>ciprešu</t>
  </si>
  <si>
    <t>Hypnum</t>
  </si>
  <si>
    <t>cupressiforme</t>
  </si>
  <si>
    <t>Ciprešu hipns</t>
  </si>
  <si>
    <t>Hipns ciprešu</t>
  </si>
  <si>
    <t>Hypnum cupressiforme</t>
  </si>
  <si>
    <t>OB_6407948B729E12DAE3AE1B0D7467E62E</t>
  </si>
  <si>
    <t>HYPNU</t>
  </si>
  <si>
    <t>CUP</t>
  </si>
  <si>
    <t>Jitlandes</t>
  </si>
  <si>
    <t>jutlandicum</t>
  </si>
  <si>
    <t>Jitlandes hipns</t>
  </si>
  <si>
    <t>Hipns Jitlandes</t>
  </si>
  <si>
    <t>Hypnum jutlandicum</t>
  </si>
  <si>
    <t>OB_956917203661FBFEB28C104387BDFB4E</t>
  </si>
  <si>
    <t>SU273</t>
  </si>
  <si>
    <t>bālganais</t>
  </si>
  <si>
    <t>Bālganais hipns</t>
  </si>
  <si>
    <t>Hipns bālganais</t>
  </si>
  <si>
    <t>Hypnum pallescens</t>
  </si>
  <si>
    <t>OB_62E65FFFCEE1F1474B4FBBBF2D590072</t>
  </si>
  <si>
    <t>pratense</t>
  </si>
  <si>
    <t>Pļavas hipns</t>
  </si>
  <si>
    <t>Hipns pļavas</t>
  </si>
  <si>
    <t>Hypnum pratense</t>
  </si>
  <si>
    <t>Lapsaste</t>
  </si>
  <si>
    <t>vienādvācelītes</t>
  </si>
  <si>
    <t>Isothecium</t>
  </si>
  <si>
    <t>alopecuroides</t>
  </si>
  <si>
    <t>Lapsastes vienādvācelīte</t>
  </si>
  <si>
    <t>Vienādvācelīte lapsastes</t>
  </si>
  <si>
    <t>Isothecium alopecuroides</t>
  </si>
  <si>
    <t>OB_2F8AE8FD4C555EFD13B5F5891E66DA78</t>
  </si>
  <si>
    <t>SU237</t>
  </si>
  <si>
    <t>ISOTH</t>
  </si>
  <si>
    <t>ALO</t>
  </si>
  <si>
    <t>Vienādvācelīte</t>
  </si>
  <si>
    <t>peļastes</t>
  </si>
  <si>
    <t>myosuroides</t>
  </si>
  <si>
    <t>Peļastes vienādvācelīte</t>
  </si>
  <si>
    <t>Vienādvācelīte peļastes</t>
  </si>
  <si>
    <t>Isothecium myosuroides</t>
  </si>
  <si>
    <t>VU B1B2ab(iii)</t>
  </si>
  <si>
    <t>OB_26F0225BB01EECD2C8A1E1186CF40A28</t>
  </si>
  <si>
    <t>SU092</t>
  </si>
  <si>
    <t>7.130.</t>
  </si>
  <si>
    <t>Džeimsonīte</t>
  </si>
  <si>
    <t>Jamesoniella</t>
  </si>
  <si>
    <t>autumnalis</t>
  </si>
  <si>
    <t>Rudens džeimsonīte</t>
  </si>
  <si>
    <t>Džeimsonīte rudens</t>
  </si>
  <si>
    <t>Jamesoniella autumnalis</t>
  </si>
  <si>
    <t>Syzygiella autumnalis</t>
  </si>
  <si>
    <t>OB_0337290AEE9B1EB69F0F4CD5356D8560</t>
  </si>
  <si>
    <t>SU093</t>
  </si>
  <si>
    <t>JAMES</t>
  </si>
  <si>
    <t>AUT</t>
  </si>
  <si>
    <t>Jungermannija</t>
  </si>
  <si>
    <t>velēnu</t>
  </si>
  <si>
    <t>Endogemma</t>
  </si>
  <si>
    <t>Velēnu jungermannija</t>
  </si>
  <si>
    <t>Jungermannija velēnu</t>
  </si>
  <si>
    <t>Endogemma caespiticia</t>
  </si>
  <si>
    <t>Jungermannia caespiticia</t>
  </si>
  <si>
    <t>Endogemma caespiticia (Lindenb.) Konstant., Vilnet &amp; A.V.Troitsky</t>
  </si>
  <si>
    <t>OB_DD4EFD6BBC0C24B6206766DDDD833235</t>
  </si>
  <si>
    <t>SU275</t>
  </si>
  <si>
    <t>JUNGE</t>
  </si>
  <si>
    <t>7.39. </t>
  </si>
  <si>
    <t>gludkausiņa</t>
  </si>
  <si>
    <t>Jungermannia</t>
  </si>
  <si>
    <t>leiantha</t>
  </si>
  <si>
    <t>Gludkausiņa jungermannija</t>
  </si>
  <si>
    <t>Jungermannija gludkausiņa</t>
  </si>
  <si>
    <t>Jungermannia leiantha</t>
  </si>
  <si>
    <t>Liochlaena lanceolata</t>
  </si>
  <si>
    <t>OB_097C23320600285E2461FA25647FB585</t>
  </si>
  <si>
    <t>SU094</t>
  </si>
  <si>
    <t>7.38.</t>
  </si>
  <si>
    <t>apaļvācelītes</t>
  </si>
  <si>
    <t>Solenostoma</t>
  </si>
  <si>
    <t>sphaerocarpum</t>
  </si>
  <si>
    <t>Apaļvācelītes jungermannija</t>
  </si>
  <si>
    <t>Jungermannija apaļvācelītes</t>
  </si>
  <si>
    <t>Solenostoma sphaerocarpum</t>
  </si>
  <si>
    <t>Jungermannia sphaerocarpa</t>
  </si>
  <si>
    <t>Solenostoma sphaerocarpum (Hook.) Stephani</t>
  </si>
  <si>
    <t>VU B1B2ab(iii,iv); D2</t>
  </si>
  <si>
    <t>OB_F8E409CA2B6211AB8C2E22656158B935</t>
  </si>
  <si>
    <t>SU095</t>
  </si>
  <si>
    <t>7.37.</t>
  </si>
  <si>
    <t>Kurcija</t>
  </si>
  <si>
    <t>zvīņlapu</t>
  </si>
  <si>
    <t>Kurzia</t>
  </si>
  <si>
    <t>pauciflora</t>
  </si>
  <si>
    <t>Zvīņlapu kurcija</t>
  </si>
  <si>
    <t>Kurcija zvīņlapu</t>
  </si>
  <si>
    <t>Kurzia pauciflora</t>
  </si>
  <si>
    <t>OB_1819E09C8518BCDCDBB2000B8CE1EF55</t>
  </si>
  <si>
    <t>KURZI</t>
  </si>
  <si>
    <t>PAU</t>
  </si>
  <si>
    <t>Gludkausīte</t>
  </si>
  <si>
    <t>Bādenes</t>
  </si>
  <si>
    <t>Mesoptychia</t>
  </si>
  <si>
    <t>badensis</t>
  </si>
  <si>
    <t>Bādenes gludkausīte</t>
  </si>
  <si>
    <t>Gludkausīte Bādenes</t>
  </si>
  <si>
    <t>Mesoptychia badensis</t>
  </si>
  <si>
    <t>Leiocolea badensis</t>
  </si>
  <si>
    <t>OB_9E2BF9DC095B93A3129C23040B5CBF29</t>
  </si>
  <si>
    <t>LEIOC</t>
  </si>
  <si>
    <t>Leiocolea</t>
  </si>
  <si>
    <t>heterocolpos</t>
  </si>
  <si>
    <t>Leiocolea heterocolpos</t>
  </si>
  <si>
    <t>Rutes</t>
  </si>
  <si>
    <t>rutheana</t>
  </si>
  <si>
    <t>Rutes gludkausīte</t>
  </si>
  <si>
    <t>Gludkausīte Rutes</t>
  </si>
  <si>
    <t>Mesoptychia rutheana</t>
  </si>
  <si>
    <t>Leiocolea rutheana</t>
  </si>
  <si>
    <t>VU B2ab(iii)</t>
  </si>
  <si>
    <t>OB_0F9442AD796A89245D974057D3E7E647</t>
  </si>
  <si>
    <t>Leženeja</t>
  </si>
  <si>
    <t>doblapu</t>
  </si>
  <si>
    <t>Lejeunea</t>
  </si>
  <si>
    <t>cavifolia</t>
  </si>
  <si>
    <t>Doblapu leženeja</t>
  </si>
  <si>
    <t>Leženeja doblapu</t>
  </si>
  <si>
    <t>Lejeunea cavifolia</t>
  </si>
  <si>
    <t>OB_2B72C70F2D727C5B3151CE04DEAEFB57</t>
  </si>
  <si>
    <t>SU097</t>
  </si>
  <si>
    <t>LEJEU</t>
  </si>
  <si>
    <t>7.53.</t>
  </si>
  <si>
    <t>Bumbiervācelīte</t>
  </si>
  <si>
    <t>Leptobryum</t>
  </si>
  <si>
    <t>pyriforme</t>
  </si>
  <si>
    <t>Parastā bumbiervācelīte</t>
  </si>
  <si>
    <t>Bumbiervācelīte parastā</t>
  </si>
  <si>
    <t>Leptobryum pyriforme</t>
  </si>
  <si>
    <t>OB_331AED6AD17030470E90FA937A4A88AB</t>
  </si>
  <si>
    <t>sīkstā</t>
  </si>
  <si>
    <t>Leptodictyum</t>
  </si>
  <si>
    <t>riparium</t>
  </si>
  <si>
    <t>Sīkstā strupknābe</t>
  </si>
  <si>
    <t>Strupknābe sīkstā</t>
  </si>
  <si>
    <t>Leptodictyum riparium</t>
  </si>
  <si>
    <t>OB_3F8C415E643584F08B97BC52111657DC</t>
  </si>
  <si>
    <t>Baltsamtīte</t>
  </si>
  <si>
    <t>Leucobryum</t>
  </si>
  <si>
    <t>glaucum</t>
  </si>
  <si>
    <t>Zilganā baltsamtīte</t>
  </si>
  <si>
    <t>Baltsamtīte zilganā</t>
  </si>
  <si>
    <t>Leucobryum glaucum</t>
  </si>
  <si>
    <t>OB_4A1869DF7F00285CEFC8B836366F7789</t>
  </si>
  <si>
    <t>SU098</t>
  </si>
  <si>
    <t>Vāverastīte</t>
  </si>
  <si>
    <t>Leucodon</t>
  </si>
  <si>
    <t>sciuroides</t>
  </si>
  <si>
    <t>Parastā vāverastīte</t>
  </si>
  <si>
    <t>Vāverastīte parastā</t>
  </si>
  <si>
    <t>Leucodon sciuroides</t>
  </si>
  <si>
    <t>OB_4673C433D27AF1A76DDA350ABAE31EF3</t>
  </si>
  <si>
    <t>Sekstīte</t>
  </si>
  <si>
    <t>dažādlapu</t>
  </si>
  <si>
    <t>Lophocolea</t>
  </si>
  <si>
    <t>heterophylla</t>
  </si>
  <si>
    <t>Dažādlapu sekstīte</t>
  </si>
  <si>
    <t>Sekstīte dažādlapu</t>
  </si>
  <si>
    <t>Lophocolea heterophylla</t>
  </si>
  <si>
    <t>OB_699778D676606D3710FF3AFD64406C41</t>
  </si>
  <si>
    <t>Smaillape</t>
  </si>
  <si>
    <t>astīšu</t>
  </si>
  <si>
    <t>Lophozia</t>
  </si>
  <si>
    <t>ascendens</t>
  </si>
  <si>
    <t>Astīšu smaillape</t>
  </si>
  <si>
    <t>Smaillape astīšu</t>
  </si>
  <si>
    <t>Lophozia ascendens</t>
  </si>
  <si>
    <t>OB_9561E67A5970300CDFD57001DE77237D</t>
  </si>
  <si>
    <t>SU100</t>
  </si>
  <si>
    <t>LOPHOZ</t>
  </si>
  <si>
    <t>ASC</t>
  </si>
  <si>
    <t>7.103.</t>
  </si>
  <si>
    <t>Bādenes smaillape</t>
  </si>
  <si>
    <t>Smaillape Bādenes</t>
  </si>
  <si>
    <t>Lophozia badensis</t>
  </si>
  <si>
    <t>Mesoptychia badensis (Gottsche ex Rabenh.) L.Söderstr. &amp; Váňa</t>
  </si>
  <si>
    <t>SU101</t>
  </si>
  <si>
    <t>7.104.</t>
  </si>
  <si>
    <t>bantrijas</t>
  </si>
  <si>
    <t>bantriensis</t>
  </si>
  <si>
    <t>Bantrijas smaillape</t>
  </si>
  <si>
    <t>Smaillape bantrijas</t>
  </si>
  <si>
    <t>Lophozia bantriensis</t>
  </si>
  <si>
    <t>Mesoptychia bantriensis</t>
  </si>
  <si>
    <t>Mesoptychia bantriensis (Hook.) L.Söderstr. &amp; Váňa</t>
  </si>
  <si>
    <t>OB_FA28CB770085799A3CF2957E91561172</t>
  </si>
  <si>
    <t>SU102</t>
  </si>
  <si>
    <t>7.102.</t>
  </si>
  <si>
    <t>galvainā</t>
  </si>
  <si>
    <t>capitata</t>
  </si>
  <si>
    <t>Galvainā smaillape</t>
  </si>
  <si>
    <t>Smaillape galvainā</t>
  </si>
  <si>
    <t>Lophozia capitata</t>
  </si>
  <si>
    <t>Heterogemma capitata</t>
  </si>
  <si>
    <t>Heterogemma capitata (Hook.) Konstant. &amp; Vilnet</t>
  </si>
  <si>
    <t>OB_C33DD3D55C7A8C875D17DFC898F35B1E</t>
  </si>
  <si>
    <t>SU103</t>
  </si>
  <si>
    <t>7.105.</t>
  </si>
  <si>
    <t>Lophozia obtusa</t>
  </si>
  <si>
    <t>Smaillape (Lophozia obtusa)</t>
  </si>
  <si>
    <t>Rutes smaillape</t>
  </si>
  <si>
    <t>Smaillape Rutes</t>
  </si>
  <si>
    <t>Lophozia rutheana</t>
  </si>
  <si>
    <t>Rutes gludkausīte Mesoptychia rutheana (Limpr.) L.Söderstr. &amp; Váňa</t>
  </si>
  <si>
    <t>SU104</t>
  </si>
  <si>
    <t>7.106.</t>
  </si>
  <si>
    <t>Mannija</t>
  </si>
  <si>
    <t>Mannia</t>
  </si>
  <si>
    <t>fragrans</t>
  </si>
  <si>
    <t>Smaržīgā mannija</t>
  </si>
  <si>
    <t>Mannija smaržīgā</t>
  </si>
  <si>
    <t>Mannia fragrans</t>
  </si>
  <si>
    <t>OB_76C3582F0F964BED0581F890C012F0F8</t>
  </si>
  <si>
    <t>SU105</t>
  </si>
  <si>
    <t>MANNI</t>
  </si>
  <si>
    <t>7.54.</t>
  </si>
  <si>
    <t>Maršancija</t>
  </si>
  <si>
    <t>Marchantia</t>
  </si>
  <si>
    <t>Parastā maršancija</t>
  </si>
  <si>
    <t>Maršancija parastā</t>
  </si>
  <si>
    <t>Marchantia polymorpha</t>
  </si>
  <si>
    <t>OB_EF33C2BE067A60E1F6955FE01C1BC28E</t>
  </si>
  <si>
    <t>MARCH</t>
  </si>
  <si>
    <t>Maršancija sp.</t>
  </si>
  <si>
    <t>Marchantia sp.</t>
  </si>
  <si>
    <t>Mēzija</t>
  </si>
  <si>
    <t>rindlapu</t>
  </si>
  <si>
    <t>Meesia</t>
  </si>
  <si>
    <t>hexasticha</t>
  </si>
  <si>
    <t>Rindlapu mēzija</t>
  </si>
  <si>
    <t>Mēzija rindlapu</t>
  </si>
  <si>
    <t>Meesia hexasticha</t>
  </si>
  <si>
    <t>OB_7144797C20CE329FE87379F5DD1E5B71</t>
  </si>
  <si>
    <t>SU106</t>
  </si>
  <si>
    <t>MEESI</t>
  </si>
  <si>
    <t>HEX</t>
  </si>
  <si>
    <t>7.61. </t>
  </si>
  <si>
    <t>garsetas</t>
  </si>
  <si>
    <t>longiseta</t>
  </si>
  <si>
    <t>Garsetas mēzija</t>
  </si>
  <si>
    <t>Mēzija garsetas</t>
  </si>
  <si>
    <t>Meesia longiseta</t>
  </si>
  <si>
    <t>OB_B11EA8F759C99F5AC596B2B767821360</t>
  </si>
  <si>
    <t>SU107</t>
  </si>
  <si>
    <t>7.60.</t>
  </si>
  <si>
    <t>trīsrindu</t>
  </si>
  <si>
    <t>triquetra</t>
  </si>
  <si>
    <t>Trīsrindu mēzija</t>
  </si>
  <si>
    <t>Mēzija trīsrindu</t>
  </si>
  <si>
    <t>Meesia triquetra</t>
  </si>
  <si>
    <t>VU B2ab(ii,iii,iv)</t>
  </si>
  <si>
    <t>OB_8C75D48229761181A8E29DAF52B82505</t>
  </si>
  <si>
    <t>SU108</t>
  </si>
  <si>
    <t>7.62.</t>
  </si>
  <si>
    <t>dūkstu</t>
  </si>
  <si>
    <t>uliginosa</t>
  </si>
  <si>
    <t>Dūkstu mēzija</t>
  </si>
  <si>
    <t>Mēzija dūkstu</t>
  </si>
  <si>
    <t>Meesia uliginosa</t>
  </si>
  <si>
    <t>OB_77C39F4DBD929EEDB2A4C0EA4780B3F3</t>
  </si>
  <si>
    <t>SU109</t>
  </si>
  <si>
    <t>ULI</t>
  </si>
  <si>
    <t>7.59. </t>
  </si>
  <si>
    <t>Mecgērija</t>
  </si>
  <si>
    <t>dakšveida</t>
  </si>
  <si>
    <t>Metzgeria</t>
  </si>
  <si>
    <t>Dakšveida mecgērija</t>
  </si>
  <si>
    <t>Mecgērija dakšveida</t>
  </si>
  <si>
    <t>Metzgeria furcata</t>
  </si>
  <si>
    <t>OB_02E2B27434896847586C77F9B88B92C4</t>
  </si>
  <si>
    <t>SU110</t>
  </si>
  <si>
    <t>METZG</t>
  </si>
  <si>
    <t>Skrajlapīte</t>
  </si>
  <si>
    <t>viengada</t>
  </si>
  <si>
    <t>Mnium</t>
  </si>
  <si>
    <t>hornum</t>
  </si>
  <si>
    <t>Viengada skrajlapīte</t>
  </si>
  <si>
    <t>Skrajlapīte viengada</t>
  </si>
  <si>
    <t>Mnium hornum</t>
  </si>
  <si>
    <t>OB_525D35C1CFFBA4344DD5A711E5D4F18F</t>
  </si>
  <si>
    <t>MNIUM</t>
  </si>
  <si>
    <t>sarkanmalu</t>
  </si>
  <si>
    <t>marginatum</t>
  </si>
  <si>
    <t>Sarkanmalu skrajlapīte</t>
  </si>
  <si>
    <t>Skrajlapīte sarkanmalu</t>
  </si>
  <si>
    <t>Mnium marginatum</t>
  </si>
  <si>
    <t>OB_72871D52AA7982CE35EB60D888493997</t>
  </si>
  <si>
    <t>zilējošā</t>
  </si>
  <si>
    <t>stellare</t>
  </si>
  <si>
    <t>Zilējošā skrajlapīte</t>
  </si>
  <si>
    <t>Skrajlapīte zilējošā</t>
  </si>
  <si>
    <t>Mnium stellare</t>
  </si>
  <si>
    <t>OB_3E61F276700EF890833C5E8B82E8C8B0</t>
  </si>
  <si>
    <t>Merkija</t>
  </si>
  <si>
    <t>Īrijas</t>
  </si>
  <si>
    <t>Moerckia</t>
  </si>
  <si>
    <t>hibernica</t>
  </si>
  <si>
    <t>Īrijas merkija</t>
  </si>
  <si>
    <t>Merkija Īrijas</t>
  </si>
  <si>
    <t>Moerckia hibernica</t>
  </si>
  <si>
    <t>OB_A5D586D38406956912779AF96B8BD0F7</t>
  </si>
  <si>
    <t>SU111</t>
  </si>
  <si>
    <t>MOERC</t>
  </si>
  <si>
    <t>HIB</t>
  </si>
  <si>
    <t>7.55.</t>
  </si>
  <si>
    <t>Mīlija</t>
  </si>
  <si>
    <t>gludlapu</t>
  </si>
  <si>
    <t>Mylia</t>
  </si>
  <si>
    <t>anomala</t>
  </si>
  <si>
    <t>Gludlapu mīlija</t>
  </si>
  <si>
    <t>Mīlija gludlapu</t>
  </si>
  <si>
    <t>Mylia anomala</t>
  </si>
  <si>
    <t>OB_951A08B2068881A5F6388BBF544154E2</t>
  </si>
  <si>
    <t>MYLIA</t>
  </si>
  <si>
    <t>ANO</t>
  </si>
  <si>
    <t>Teilora</t>
  </si>
  <si>
    <t>taylorii</t>
  </si>
  <si>
    <t>Teilora mīlija</t>
  </si>
  <si>
    <t>Mīlija Teilora</t>
  </si>
  <si>
    <t>Mylia taylorii</t>
  </si>
  <si>
    <t>OB_E1BD387D08A0644A6DFE8928DB51B53F</t>
  </si>
  <si>
    <t>TAY</t>
  </si>
  <si>
    <t>Mirīnija</t>
  </si>
  <si>
    <t>palienes</t>
  </si>
  <si>
    <t>Myrinia</t>
  </si>
  <si>
    <t>pulvinata</t>
  </si>
  <si>
    <t>Palienes mirīnija</t>
  </si>
  <si>
    <t>Mirīnija palienes</t>
  </si>
  <si>
    <t>Myrinia pulvinata</t>
  </si>
  <si>
    <t>CR B1B2ab(i,iii)</t>
  </si>
  <si>
    <t>OB_9FB041376C9B0E81C6CFA2DF9D794A55</t>
  </si>
  <si>
    <t>SU112</t>
  </si>
  <si>
    <t>MYRIN</t>
  </si>
  <si>
    <t>7.64.</t>
  </si>
  <si>
    <t>Zaļastīte</t>
  </si>
  <si>
    <t>Myurella</t>
  </si>
  <si>
    <t>julacea</t>
  </si>
  <si>
    <t>Gludā zaļastīte</t>
  </si>
  <si>
    <t>Zaļastīte gludā</t>
  </si>
  <si>
    <t>Myurella julacea</t>
  </si>
  <si>
    <t>VU B2ab(ii)</t>
  </si>
  <si>
    <t>OB_B5697B4B03A11163A00E935B04BEDFC8</t>
  </si>
  <si>
    <t>SU113</t>
  </si>
  <si>
    <t>MYURE</t>
  </si>
  <si>
    <t>7.134.</t>
  </si>
  <si>
    <t>Nardija</t>
  </si>
  <si>
    <t>zemessomiņu</t>
  </si>
  <si>
    <t>Nardia</t>
  </si>
  <si>
    <t>geoscyphus</t>
  </si>
  <si>
    <t>Zemessomiņu nardija</t>
  </si>
  <si>
    <t>Nardija zemessomiņu</t>
  </si>
  <si>
    <t>Nardia geoscyphus</t>
  </si>
  <si>
    <t>EN B2ab(ii)</t>
  </si>
  <si>
    <t>OB_5613AA6F1830EBAC7E5CF50DCE159703</t>
  </si>
  <si>
    <t>SU114</t>
  </si>
  <si>
    <t>NARDI</t>
  </si>
  <si>
    <t>GEO</t>
  </si>
  <si>
    <t>7.65.</t>
  </si>
  <si>
    <t>Nekera</t>
  </si>
  <si>
    <t>Alleniella</t>
  </si>
  <si>
    <t>Gludā nekera</t>
  </si>
  <si>
    <t>Nekera gludā</t>
  </si>
  <si>
    <t>Alleniella complanata</t>
  </si>
  <si>
    <t>Neckera complanata</t>
  </si>
  <si>
    <t>Alleniella complanata (Hedw.) S.Olsson, Enroth &amp; D.Quandt</t>
  </si>
  <si>
    <t>OB_7A79F85A124B4E6C52D855CF2138AA96</t>
  </si>
  <si>
    <t>SU115</t>
  </si>
  <si>
    <t>NECKE</t>
  </si>
  <si>
    <t>7.138.</t>
  </si>
  <si>
    <t>Exsertotheca</t>
  </si>
  <si>
    <t>Viļņainā nekera</t>
  </si>
  <si>
    <t>Nekera viļņainā</t>
  </si>
  <si>
    <t>Exsertotheca crispa</t>
  </si>
  <si>
    <t>Neckera crispa</t>
  </si>
  <si>
    <t>Exsertotheca crispa (Hedw.) S.Olsson, Enroth &amp; D.Quandt</t>
  </si>
  <si>
    <t>OB_D615B023B2FA3392D95847C4D0CEB832</t>
  </si>
  <si>
    <t>SU116</t>
  </si>
  <si>
    <t>7.66.</t>
  </si>
  <si>
    <t>īssetas</t>
  </si>
  <si>
    <t>Neckera</t>
  </si>
  <si>
    <t>pennata</t>
  </si>
  <si>
    <t>Īssetas nekera</t>
  </si>
  <si>
    <t>Nekera īssetas</t>
  </si>
  <si>
    <t>Neckera pennata</t>
  </si>
  <si>
    <t>OB_558C1EC844788C742DB14E262D28DAE9</t>
  </si>
  <si>
    <t>SU117</t>
  </si>
  <si>
    <t>Novellija</t>
  </si>
  <si>
    <t>līklapu</t>
  </si>
  <si>
    <t>Nowellia</t>
  </si>
  <si>
    <t>curvifolia</t>
  </si>
  <si>
    <t>Līklapu novellija</t>
  </si>
  <si>
    <t>Novellija līklapu</t>
  </si>
  <si>
    <t>Nowellia curvifolia</t>
  </si>
  <si>
    <t>OB_4201A8250218F6AE0392F4866C685874</t>
  </si>
  <si>
    <t>SU239</t>
  </si>
  <si>
    <t>NOWEL</t>
  </si>
  <si>
    <t>Dižspārne</t>
  </si>
  <si>
    <t>Octodiceras</t>
  </si>
  <si>
    <t>fontanum</t>
  </si>
  <si>
    <t>Avota dižspārne</t>
  </si>
  <si>
    <t>Dižspārne avota</t>
  </si>
  <si>
    <t>Octodiceras fontanum</t>
  </si>
  <si>
    <t>Fissidens fontanus</t>
  </si>
  <si>
    <t>Dižā spārnene  Fissidens fontanus (Bach.Pyl.) Steud.</t>
  </si>
  <si>
    <t>OB_DAC24FA7CD06F7F9C1C596732F374575</t>
  </si>
  <si>
    <t>SU118</t>
  </si>
  <si>
    <t>OCTOD</t>
  </si>
  <si>
    <t>FON</t>
  </si>
  <si>
    <t>7.24.</t>
  </si>
  <si>
    <t>Apaļlape</t>
  </si>
  <si>
    <t>kailā</t>
  </si>
  <si>
    <t>Odontoschisma</t>
  </si>
  <si>
    <t>Kailā apaļlape</t>
  </si>
  <si>
    <t>Apaļlape kailā</t>
  </si>
  <si>
    <t>Odontoschisma denudatum</t>
  </si>
  <si>
    <t>OB_FD011C2385A608A96174847FFADD5874</t>
  </si>
  <si>
    <t>SU119</t>
  </si>
  <si>
    <t>ODONT</t>
  </si>
  <si>
    <t>7.5.</t>
  </si>
  <si>
    <t>iegarenā</t>
  </si>
  <si>
    <t>elongatum</t>
  </si>
  <si>
    <t>Iegarenā apaļlape</t>
  </si>
  <si>
    <t>Apaļlape iegarenā</t>
  </si>
  <si>
    <t>Odontoschisma elongatum</t>
  </si>
  <si>
    <t>OB_59204D20CB5EE78BB49C0C343AE6238A</t>
  </si>
  <si>
    <t>SU120</t>
  </si>
  <si>
    <t>ELO</t>
  </si>
  <si>
    <t>7.4.</t>
  </si>
  <si>
    <t>Apaļlape sp.</t>
  </si>
  <si>
    <t>Odontoschisma sp.</t>
  </si>
  <si>
    <t>sphagni</t>
  </si>
  <si>
    <t>Sfagnu apaļlape</t>
  </si>
  <si>
    <t>Apaļlape sfagnu</t>
  </si>
  <si>
    <t>Odontoschisma sphagni</t>
  </si>
  <si>
    <t>OB_D67F967BDA89689F27137B0AB1C35FF4</t>
  </si>
  <si>
    <t>SU121</t>
  </si>
  <si>
    <t>7.6.</t>
  </si>
  <si>
    <t>Pūkcepurene</t>
  </si>
  <si>
    <t>necilā</t>
  </si>
  <si>
    <t>Orthotrichum</t>
  </si>
  <si>
    <t>affine</t>
  </si>
  <si>
    <t>Necilā pūkcepurene</t>
  </si>
  <si>
    <t>Pūkcepurene necilā</t>
  </si>
  <si>
    <t>Orthotrichum affine</t>
  </si>
  <si>
    <t>OB_936FB36D2D397FB3BFE3BF586C6FD0F7</t>
  </si>
  <si>
    <t>AFF</t>
  </si>
  <si>
    <t>Laiela</t>
  </si>
  <si>
    <t>Pulvigera</t>
  </si>
  <si>
    <t>lyellii</t>
  </si>
  <si>
    <t>Laiela pūkcepurene</t>
  </si>
  <si>
    <t>Pūkcepurene Laiela</t>
  </si>
  <si>
    <t>Pulvigera lyellii</t>
  </si>
  <si>
    <t>Orthotrichum lyellii</t>
  </si>
  <si>
    <t>Pulvigera lyellii (Hook. &amp; Taylor) Plášek, Sawicki &amp; Ochyra</t>
  </si>
  <si>
    <t>OB_6B8496D8F4FE5833C94183AE888CAAB6</t>
  </si>
  <si>
    <t>SU126</t>
  </si>
  <si>
    <t>LYE</t>
  </si>
  <si>
    <t>7.73.</t>
  </si>
  <si>
    <t>plakanlapu</t>
  </si>
  <si>
    <t>obtusifolium</t>
  </si>
  <si>
    <t>Plakanlapu pūkcepurene</t>
  </si>
  <si>
    <t>Pūkcepurene plakanlapu</t>
  </si>
  <si>
    <t>Orthotrichum obtusifolium</t>
  </si>
  <si>
    <t>OB_B6A04AFB9651B07F948AD95912CA6DDA</t>
  </si>
  <si>
    <t>Bālā pūkcepurene</t>
  </si>
  <si>
    <t>Pūkcepurene bālā</t>
  </si>
  <si>
    <t>Orthotrichum pallens</t>
  </si>
  <si>
    <t>OB_7EC9CA4FA1264607755671B5EAD09CA0</t>
  </si>
  <si>
    <t>zemā</t>
  </si>
  <si>
    <t>pumilum</t>
  </si>
  <si>
    <t>Zemā pūkcepurene</t>
  </si>
  <si>
    <t>Pūkcepurene zemā</t>
  </si>
  <si>
    <t>Orthotrichum pumilum</t>
  </si>
  <si>
    <t>OB_4F142CC70D54147F8DE9633F7532F373</t>
  </si>
  <si>
    <t>Pūkcepurene sp.</t>
  </si>
  <si>
    <t>Orthotrichum sp.</t>
  </si>
  <si>
    <t>OB_SPECIE_8682</t>
  </si>
  <si>
    <t>speciosum</t>
  </si>
  <si>
    <t>Lielā pūkcepurene</t>
  </si>
  <si>
    <t>Pūkcepurene lielā</t>
  </si>
  <si>
    <t>Orthotrichum speciosum</t>
  </si>
  <si>
    <t>OB_C6438E6C09E950303FE758FE9EB0CB1C</t>
  </si>
  <si>
    <t>lēverzobu</t>
  </si>
  <si>
    <t>Lewinskya</t>
  </si>
  <si>
    <t>Lēverzobu pūkcepurene</t>
  </si>
  <si>
    <t>Pūkcepurene lēverzobu</t>
  </si>
  <si>
    <t>Lewinskya striata</t>
  </si>
  <si>
    <t>Orthotrichum striatum</t>
  </si>
  <si>
    <t>Lewinskya striata (Hedw.) F.Lara, Garilleti &amp; Goffinet</t>
  </si>
  <si>
    <t>OB_653457B67AD71940F771BD66613260DA</t>
  </si>
  <si>
    <t>SU128</t>
  </si>
  <si>
    <t>7.74.</t>
  </si>
  <si>
    <t>nemanāmā</t>
  </si>
  <si>
    <t>Oxyrrhynchium</t>
  </si>
  <si>
    <t>hians</t>
  </si>
  <si>
    <t>Nemanāmā knābīte</t>
  </si>
  <si>
    <t>Knābīte nemanāmā</t>
  </si>
  <si>
    <t>Oxyrrhynchium hians</t>
  </si>
  <si>
    <t>OB_B4659F22A5B120F206D2B6F5868684BE</t>
  </si>
  <si>
    <t>OXYRR</t>
  </si>
  <si>
    <t>Asknābīte</t>
  </si>
  <si>
    <t>Šleihera</t>
  </si>
  <si>
    <t>schleicheri</t>
  </si>
  <si>
    <t>Šleihera asknābīte</t>
  </si>
  <si>
    <t>Asknābīte Šleihera</t>
  </si>
  <si>
    <t>Oxyrrhynchium schleicheri</t>
  </si>
  <si>
    <t>OB_8A90539533D71E5E0F57736ABB68C00B</t>
  </si>
  <si>
    <t>Dzīparene</t>
  </si>
  <si>
    <t>Paludella</t>
  </si>
  <si>
    <t>squarrosa</t>
  </si>
  <si>
    <t>Spurainā dzīparene</t>
  </si>
  <si>
    <t>Dzīparene spurainā</t>
  </si>
  <si>
    <t>Paludella squarrosa</t>
  </si>
  <si>
    <t>OB_23188889EF4EE246D457025C34390377</t>
  </si>
  <si>
    <t>SU130</t>
  </si>
  <si>
    <t>PALUD</t>
  </si>
  <si>
    <t>7.27.</t>
  </si>
  <si>
    <t>Avotspalve</t>
  </si>
  <si>
    <t>Palustriella</t>
  </si>
  <si>
    <t>commutata</t>
  </si>
  <si>
    <t>Mainīgā avotspalve</t>
  </si>
  <si>
    <t>Avotspalve mainīgā</t>
  </si>
  <si>
    <t>Palustriella commutata</t>
  </si>
  <si>
    <t>OB_98AC89B44DD8789D2799E2C2BCDA03CF</t>
  </si>
  <si>
    <t>Platdzīslene</t>
  </si>
  <si>
    <t>Paraleucobryum</t>
  </si>
  <si>
    <t>longifolium</t>
  </si>
  <si>
    <t>Garlapu platdzīslene</t>
  </si>
  <si>
    <t>Platdzīslene garlapu</t>
  </si>
  <si>
    <t>Paraleucobryum longifolium</t>
  </si>
  <si>
    <t>OB_C154E2DD40CB766A81F9C1F8C9867700</t>
  </si>
  <si>
    <t>PARAL</t>
  </si>
  <si>
    <t>Pellija</t>
  </si>
  <si>
    <t>vairzaru</t>
  </si>
  <si>
    <t>Pellia</t>
  </si>
  <si>
    <t>endiviifolia</t>
  </si>
  <si>
    <t>Vairzaru pellija</t>
  </si>
  <si>
    <t>Pellija vairzaru</t>
  </si>
  <si>
    <t>Pellia endiviifolia</t>
  </si>
  <si>
    <t>OB_91ACC06B9D674211C28174E41177CD8D</t>
  </si>
  <si>
    <t>PELLI</t>
  </si>
  <si>
    <t>END</t>
  </si>
  <si>
    <t>epiphylla</t>
  </si>
  <si>
    <t>Parastā pellija</t>
  </si>
  <si>
    <t>Pellija parastā</t>
  </si>
  <si>
    <t>Pellia epiphylla</t>
  </si>
  <si>
    <t>OB_CCF0FB6D4EE7F3E71E9B613A6E665025</t>
  </si>
  <si>
    <t>Nēsa pellija</t>
  </si>
  <si>
    <t>Pellija Nēsa</t>
  </si>
  <si>
    <t>Pellia neesiana</t>
  </si>
  <si>
    <t>OB_D897ACAD8A97DC11E5E6C124175586FB</t>
  </si>
  <si>
    <t>Pellija sp.</t>
  </si>
  <si>
    <t>Pellia sp.</t>
  </si>
  <si>
    <t>Tumšradze</t>
  </si>
  <si>
    <t>Phaeoceros</t>
  </si>
  <si>
    <t>carolinianus</t>
  </si>
  <si>
    <t>Gludā tumšradze</t>
  </si>
  <si>
    <t>Tumšradze gludā</t>
  </si>
  <si>
    <t>Phaeoceros carolinianus</t>
  </si>
  <si>
    <t>Phaeoceros laevis</t>
  </si>
  <si>
    <t>Phaeoceros carolinianus (Michx.) Prosk.</t>
  </si>
  <si>
    <t>OB_CC2B6777BED68353EB753F3197C7BBCC</t>
  </si>
  <si>
    <t>SU131</t>
  </si>
  <si>
    <t>7.129.</t>
  </si>
  <si>
    <t>Avoksne</t>
  </si>
  <si>
    <t>Philonotis</t>
  </si>
  <si>
    <t>calcarea</t>
  </si>
  <si>
    <t>Kaļķu avoksne</t>
  </si>
  <si>
    <t>Avoksne kaļķu</t>
  </si>
  <si>
    <t>Philonotis calcarea</t>
  </si>
  <si>
    <t>OB_70EF481695EDB6CD498721976EDAD14C</t>
  </si>
  <si>
    <t>SU134</t>
  </si>
  <si>
    <t>Avoksne sp.</t>
  </si>
  <si>
    <t>Philonotis sp.</t>
  </si>
  <si>
    <t>SU248</t>
  </si>
  <si>
    <t>tūbainā</t>
  </si>
  <si>
    <t>tomentella</t>
  </si>
  <si>
    <t>Tūbainā avoksne</t>
  </si>
  <si>
    <t>Avoksne tūbainā</t>
  </si>
  <si>
    <t>Philonotis tomentella</t>
  </si>
  <si>
    <t>OB_A5A62FAFDBB15BF2E0B6A942F7448DEB</t>
  </si>
  <si>
    <t>SU137</t>
  </si>
  <si>
    <t>7.8.</t>
  </si>
  <si>
    <t>Greizkausīte</t>
  </si>
  <si>
    <t>Plagiochila</t>
  </si>
  <si>
    <t>asplenioides</t>
  </si>
  <si>
    <t>Lielā greizkausīte</t>
  </si>
  <si>
    <t>Greizkausīte lielā</t>
  </si>
  <si>
    <t>Plagiochila asplenioides</t>
  </si>
  <si>
    <t>OB_30A79DAB698BDB238F29C2A222616F5C</t>
  </si>
  <si>
    <t>PLAGI</t>
  </si>
  <si>
    <t>porenīšu</t>
  </si>
  <si>
    <t>porelloides</t>
  </si>
  <si>
    <t>Porenīšu greizkausīte</t>
  </si>
  <si>
    <t>Greizkausīte porenīšu</t>
  </si>
  <si>
    <t>Plagiochila porelloides</t>
  </si>
  <si>
    <t>OB_B01D99F0365101640B46AF76B3CFA2FA</t>
  </si>
  <si>
    <t>Greizkausīte sp.</t>
  </si>
  <si>
    <t>Plagiochila sp.</t>
  </si>
  <si>
    <t>Skrajlape</t>
  </si>
  <si>
    <t>sausienes</t>
  </si>
  <si>
    <t>Plagiomnium</t>
  </si>
  <si>
    <t>Sausienes skrajlape</t>
  </si>
  <si>
    <t>Skrajlape sausienes</t>
  </si>
  <si>
    <t>Plagiomnium affine</t>
  </si>
  <si>
    <t>OB_1FFCB287AE8F2AFCB5836FEF7B860272</t>
  </si>
  <si>
    <t>cuspidatum</t>
  </si>
  <si>
    <t>Smailā skrajlape</t>
  </si>
  <si>
    <t>Skrajlape smailā</t>
  </si>
  <si>
    <t>Plagiomnium cuspidatum</t>
  </si>
  <si>
    <t>OB_15DF0DC9F63DF4741B5019A8567E24D3</t>
  </si>
  <si>
    <t>augstā</t>
  </si>
  <si>
    <t>elatum</t>
  </si>
  <si>
    <t>Augstā skrajlape</t>
  </si>
  <si>
    <t>Skrajlape augstā</t>
  </si>
  <si>
    <t>Plagiomnium elatum</t>
  </si>
  <si>
    <t>OB_5328BBCC724BC43C738A0A646F48632D</t>
  </si>
  <si>
    <t>dumbra</t>
  </si>
  <si>
    <t>ellipticum</t>
  </si>
  <si>
    <t>Dumbra skrajlape</t>
  </si>
  <si>
    <t>Skrajlape dumbra</t>
  </si>
  <si>
    <t>Plagiomnium ellipticum</t>
  </si>
  <si>
    <t>OB_CBD03ABAAAEFBC3B32062490BDA0D742</t>
  </si>
  <si>
    <t>ELL</t>
  </si>
  <si>
    <t>medium</t>
  </si>
  <si>
    <t>Vidējā skrajlape</t>
  </si>
  <si>
    <t>Skrajlape vidējā</t>
  </si>
  <si>
    <t>Plagiomnium medium</t>
  </si>
  <si>
    <t>OB_E91462ACF7B7D683291FD8E3D58EAAC0</t>
  </si>
  <si>
    <t>Skrajlape sp.</t>
  </si>
  <si>
    <t>Plagiomnium sp.</t>
  </si>
  <si>
    <t>PLAGIO</t>
  </si>
  <si>
    <t>Viļņainā skrajlape</t>
  </si>
  <si>
    <t>Skrajlape viļņainā</t>
  </si>
  <si>
    <t>Plagiomnium undulatum</t>
  </si>
  <si>
    <t>OB_11C744A5127DA3CE7447249CC295256D</t>
  </si>
  <si>
    <t>Plagiope</t>
  </si>
  <si>
    <t>Ēdera</t>
  </si>
  <si>
    <t>Plagiopus</t>
  </si>
  <si>
    <t>oederianus</t>
  </si>
  <si>
    <t>Ēdera plagiope</t>
  </si>
  <si>
    <t>Plagiope Ēdera</t>
  </si>
  <si>
    <t>Plagiopus oederianus</t>
  </si>
  <si>
    <t>Plagiopus oederiana</t>
  </si>
  <si>
    <t>Plagiopus oederianus H.Crum &amp; L.E.Anderson</t>
  </si>
  <si>
    <t>EN B1B2ab(iii)</t>
  </si>
  <si>
    <t>OB_4E8C88A116E1B8E04A898F81D8BEC0BE</t>
  </si>
  <si>
    <t>SU141</t>
  </si>
  <si>
    <t>7.69.</t>
  </si>
  <si>
    <t>Šķībvācelīte</t>
  </si>
  <si>
    <t>Plagiothecium</t>
  </si>
  <si>
    <t>cavifolium</t>
  </si>
  <si>
    <t>Doblapu šķībvācelīte</t>
  </si>
  <si>
    <t>Šķībvācelīte doblapu</t>
  </si>
  <si>
    <t>Plagiothecium cavifolium</t>
  </si>
  <si>
    <t>OB_BBA2C69041B5DD667CCF5B854942E041</t>
  </si>
  <si>
    <t>latebricola</t>
  </si>
  <si>
    <t>Nemanāmā šķībvācelīte</t>
  </si>
  <si>
    <t>Šķībvācelīte nemanāmā</t>
  </si>
  <si>
    <t>Plagiothecium latebricola</t>
  </si>
  <si>
    <t>OB_67303FBE1C8F1BC311E82457054909D9</t>
  </si>
  <si>
    <t>SU142</t>
  </si>
  <si>
    <t>7.124.</t>
  </si>
  <si>
    <t>nemorale</t>
  </si>
  <si>
    <t>Meža šķībvācelīte</t>
  </si>
  <si>
    <t>Šķībvācelīte meža</t>
  </si>
  <si>
    <t>Plagiothecium nemorale</t>
  </si>
  <si>
    <t>OB_829020C55A5F7115F4BED9B358BFD3B1</t>
  </si>
  <si>
    <t>Viļņainā šķībvācelīte</t>
  </si>
  <si>
    <t>Šķībvācelīte viļņainā</t>
  </si>
  <si>
    <t>Plagiothecium undulatum</t>
  </si>
  <si>
    <t>OB_88FB3E0A64454984C045499586F0894C</t>
  </si>
  <si>
    <t>SU143</t>
  </si>
  <si>
    <t>7.139.</t>
  </si>
  <si>
    <t>Garknābīte</t>
  </si>
  <si>
    <t>Platihypnidium</t>
  </si>
  <si>
    <t>riparioides</t>
  </si>
  <si>
    <t>Krasta garknābīte</t>
  </si>
  <si>
    <t>Garknābīte krasta</t>
  </si>
  <si>
    <t>Platihypnidium riparioides</t>
  </si>
  <si>
    <t>Rhynchostegium riparoides</t>
  </si>
  <si>
    <t>OB_939CB2CA4EFC022BE06014038CC1A76F</t>
  </si>
  <si>
    <t>Sīkstrupknābe</t>
  </si>
  <si>
    <t>jungermanniju</t>
  </si>
  <si>
    <t>Platydictya</t>
  </si>
  <si>
    <t>jungermannoides</t>
  </si>
  <si>
    <t>Jungermanniju sīkstrupknābe</t>
  </si>
  <si>
    <t>Sīkstrupknābe jungermanniju</t>
  </si>
  <si>
    <t>Platydictya jungermannioides</t>
  </si>
  <si>
    <t>Platydictya jungermannioides H.Crum</t>
  </si>
  <si>
    <t>OB_1DDEF83FCC135B00D13113707E40AAB8</t>
  </si>
  <si>
    <t>SU144</t>
  </si>
  <si>
    <t>JUN</t>
  </si>
  <si>
    <t>7.98.</t>
  </si>
  <si>
    <t>Platgredzene</t>
  </si>
  <si>
    <t>Platygyrium</t>
  </si>
  <si>
    <t>repens</t>
  </si>
  <si>
    <t>Ložņu platgredzene</t>
  </si>
  <si>
    <t>Platgredzene ložņu</t>
  </si>
  <si>
    <t>Platygyrium repens</t>
  </si>
  <si>
    <t>OB_801D6D24FACE90C9923B19C22F74EC0B</t>
  </si>
  <si>
    <t>REP</t>
  </si>
  <si>
    <t>Rūsaine</t>
  </si>
  <si>
    <t>Pleurozium</t>
  </si>
  <si>
    <t>schreberi</t>
  </si>
  <si>
    <t>Šrēbera rūsaine</t>
  </si>
  <si>
    <t>Rūsaine Šrēbera</t>
  </si>
  <si>
    <t>Pleurozium schreberi</t>
  </si>
  <si>
    <t>OB_8290342D45F031F9AA9E88CB017C055D</t>
  </si>
  <si>
    <t>Bārdaine</t>
  </si>
  <si>
    <t>alveju</t>
  </si>
  <si>
    <t>Pogonatum</t>
  </si>
  <si>
    <t>aloides</t>
  </si>
  <si>
    <t>Alveju bārdaine</t>
  </si>
  <si>
    <t>Bārdaine alveju</t>
  </si>
  <si>
    <t>Pogonatum aloides</t>
  </si>
  <si>
    <t>OB_BDCF97AACC6812F0AE5FD219C6EAFBE0</t>
  </si>
  <si>
    <t>SU147</t>
  </si>
  <si>
    <t>POGON</t>
  </si>
  <si>
    <t>7.12.</t>
  </si>
  <si>
    <t>urnigerum</t>
  </si>
  <si>
    <t>Parastā bārdaine</t>
  </si>
  <si>
    <t>Bārdaine parastā</t>
  </si>
  <si>
    <t>Pogonatum urnigerum</t>
  </si>
  <si>
    <t>OB_3D46A6F8D41CC06080AB2864296AAABC</t>
  </si>
  <si>
    <t>URN</t>
  </si>
  <si>
    <t>Polija</t>
  </si>
  <si>
    <t>Pohlia</t>
  </si>
  <si>
    <t>cruda</t>
  </si>
  <si>
    <t>Spīdīgā polija</t>
  </si>
  <si>
    <t>Polija spīdīgā</t>
  </si>
  <si>
    <t>Pohlia cruda</t>
  </si>
  <si>
    <t>OB_B24973C9707358D09CD8D8BEC264ECD0</t>
  </si>
  <si>
    <t>POHLI</t>
  </si>
  <si>
    <t>Polija sp.</t>
  </si>
  <si>
    <t>Pohlia sp.</t>
  </si>
  <si>
    <t>OB_SPECIE_9372</t>
  </si>
  <si>
    <t>SU296</t>
  </si>
  <si>
    <t>Vālenberga</t>
  </si>
  <si>
    <t>wahlenbergii</t>
  </si>
  <si>
    <t>Vālenberga polija</t>
  </si>
  <si>
    <t>Polija Vālenberga</t>
  </si>
  <si>
    <t>Pohlia wahlenbergii</t>
  </si>
  <si>
    <t>OB_7F2603B914D59409BE133EE87E2307E2</t>
  </si>
  <si>
    <t>WAH</t>
  </si>
  <si>
    <t>Dzegužlins</t>
  </si>
  <si>
    <t>Polytrichum</t>
  </si>
  <si>
    <t>Parastais dzegužlins</t>
  </si>
  <si>
    <t>Dzegužlins parastais</t>
  </si>
  <si>
    <t>Polytrichum commune</t>
  </si>
  <si>
    <t>OB_9A92CC615570008231A08010AE07CF13</t>
  </si>
  <si>
    <t>POLYT</t>
  </si>
  <si>
    <t>krāšņais</t>
  </si>
  <si>
    <t>formosum</t>
  </si>
  <si>
    <t>Krāšņais dzegužlins</t>
  </si>
  <si>
    <t>Dzegužlins krāšņais</t>
  </si>
  <si>
    <t>Polytrichum formosum</t>
  </si>
  <si>
    <t>OB_B4106DCA0E420497B362B719A7592022</t>
  </si>
  <si>
    <t>kadiķu</t>
  </si>
  <si>
    <t>juniperinum</t>
  </si>
  <si>
    <t>Kadiķu dzegužlins</t>
  </si>
  <si>
    <t>Dzegužlins kadiķu</t>
  </si>
  <si>
    <t>Polytrichum juniperinum</t>
  </si>
  <si>
    <t>OB_6F04AB5650B5AD7D0D784AB829C2E3AB</t>
  </si>
  <si>
    <t>matainais</t>
  </si>
  <si>
    <t>Matainais dzegužlins</t>
  </si>
  <si>
    <t>Dzegužlins matainais</t>
  </si>
  <si>
    <t>Polytrichum piliferum</t>
  </si>
  <si>
    <t>OB_174DA464C6E093F30A6D76D19D2A1944</t>
  </si>
  <si>
    <t>Dzegužlins sp.</t>
  </si>
  <si>
    <t>Polytrichum sp.</t>
  </si>
  <si>
    <t>Porenīte</t>
  </si>
  <si>
    <t>Korda</t>
  </si>
  <si>
    <t>Porella</t>
  </si>
  <si>
    <t>cordaeana</t>
  </si>
  <si>
    <t>Korda porenīte</t>
  </si>
  <si>
    <t>Porenīte Korda</t>
  </si>
  <si>
    <t>Porella cordaeana</t>
  </si>
  <si>
    <t>OB_52C324ADBF0603336CC7A51CF597AD53</t>
  </si>
  <si>
    <t>SU156</t>
  </si>
  <si>
    <t>POREL</t>
  </si>
  <si>
    <t>7.70.</t>
  </si>
  <si>
    <t>platyphylla</t>
  </si>
  <si>
    <t>Plakanlapu porenīte</t>
  </si>
  <si>
    <t>Porenīte plakanlapu</t>
  </si>
  <si>
    <t>Porella platyphylla</t>
  </si>
  <si>
    <t>OB_131D646961C40D27F1A8F4E09345462E</t>
  </si>
  <si>
    <t>SU157</t>
  </si>
  <si>
    <t>7.71.</t>
  </si>
  <si>
    <t>Potija</t>
  </si>
  <si>
    <t>Pottia</t>
  </si>
  <si>
    <t>Samtīšu potija</t>
  </si>
  <si>
    <t>Potija samtīšu</t>
  </si>
  <si>
    <t>Pottia bryoides</t>
  </si>
  <si>
    <t>Protobryum pottioides</t>
  </si>
  <si>
    <t>Parastā pirmsamtīte Protobryum pottioides (Dicks.) J.Guerra &amp; M.J.Cano</t>
  </si>
  <si>
    <t>POTTI</t>
  </si>
  <si>
    <t>7.72. </t>
  </si>
  <si>
    <t>Preisija</t>
  </si>
  <si>
    <t>kvadrātiskā</t>
  </si>
  <si>
    <t>Preissia</t>
  </si>
  <si>
    <t>quadrata</t>
  </si>
  <si>
    <t>Kvadrātiskā preisija</t>
  </si>
  <si>
    <t>Preisija kvadrātiskā</t>
  </si>
  <si>
    <t>Preissia quadrata</t>
  </si>
  <si>
    <t>OB_B4358A2E0836482C1BD5E4BA8678A162</t>
  </si>
  <si>
    <t>SU158</t>
  </si>
  <si>
    <t>PREIS</t>
  </si>
  <si>
    <t>Pseudocalliergon</t>
  </si>
  <si>
    <t>turgescens</t>
  </si>
  <si>
    <t>Pseudocalliergon turgescens</t>
  </si>
  <si>
    <t>Leskejīte</t>
  </si>
  <si>
    <t>Pseudoleskeella</t>
  </si>
  <si>
    <t>nervosa</t>
  </si>
  <si>
    <t>Dzīslainā leskejīte</t>
  </si>
  <si>
    <t>Leskejīte dzīslainā</t>
  </si>
  <si>
    <t>Pseudoleskeella nervosa</t>
  </si>
  <si>
    <t>OB_F484376A6A55F52B9827C8C102B6D5DE</t>
  </si>
  <si>
    <t>NER</t>
  </si>
  <si>
    <t>Zaļkāte</t>
  </si>
  <si>
    <t>tīrā</t>
  </si>
  <si>
    <t>Pseudoscleropodium</t>
  </si>
  <si>
    <t>purum</t>
  </si>
  <si>
    <t>Tīrā zaļkāte</t>
  </si>
  <si>
    <t>Zaļkāte tīrā</t>
  </si>
  <si>
    <t>Pseudoscleropodium purum</t>
  </si>
  <si>
    <t>OB_B3D1D217258E3956F7FE8396E3FA9E43</t>
  </si>
  <si>
    <t>Grubuļlape</t>
  </si>
  <si>
    <t>diegveida</t>
  </si>
  <si>
    <t>Pterigynandrum</t>
  </si>
  <si>
    <t>Diegveida grubuļlape</t>
  </si>
  <si>
    <t>Grubuļlape diegveida</t>
  </si>
  <si>
    <t>Pterigynandrum filiforme</t>
  </si>
  <si>
    <t>OB_8BFCDE723099D76290B2F5CA5D8CF3DA</t>
  </si>
  <si>
    <t>SU161</t>
  </si>
  <si>
    <t>PTERI</t>
  </si>
  <si>
    <t>7.33.</t>
  </si>
  <si>
    <t>Daudzspārne</t>
  </si>
  <si>
    <t>ovālā</t>
  </si>
  <si>
    <t>Pterygoneurum</t>
  </si>
  <si>
    <t>ovatum</t>
  </si>
  <si>
    <t>Ovālā daudzspārne</t>
  </si>
  <si>
    <t>Daudzspārne ovālā</t>
  </si>
  <si>
    <t>Pterygoneurum ovatum</t>
  </si>
  <si>
    <t>OB_F923277A439A7914FB794570E1A6BC92</t>
  </si>
  <si>
    <t>PTERY</t>
  </si>
  <si>
    <t>OVA</t>
  </si>
  <si>
    <t>7.20. </t>
  </si>
  <si>
    <t>Dūnīte</t>
  </si>
  <si>
    <t>Ptilidium</t>
  </si>
  <si>
    <t>pulcherrimum</t>
  </si>
  <si>
    <t>Krāšņā dūnīte</t>
  </si>
  <si>
    <t>Dūnīte krāšņā</t>
  </si>
  <si>
    <t>Ptilidium pulcherrimum</t>
  </si>
  <si>
    <t>OB_8C5B1E7DBD33D6F0A9842F75CBFA9846</t>
  </si>
  <si>
    <t>PTILI</t>
  </si>
  <si>
    <t>Straussūna</t>
  </si>
  <si>
    <t>Ptilium</t>
  </si>
  <si>
    <t>crista-castrensis</t>
  </si>
  <si>
    <t>Parastā straussūna</t>
  </si>
  <si>
    <t>Straussūna parastā</t>
  </si>
  <si>
    <t>Ptilium crista-castrensis</t>
  </si>
  <si>
    <t>OB_B3348A3D74FE22C96759955D5C8B8939</t>
  </si>
  <si>
    <t>PTILIU</t>
  </si>
  <si>
    <t>Pilēzija</t>
  </si>
  <si>
    <t>Pylaisia</t>
  </si>
  <si>
    <t>polyantha</t>
  </si>
  <si>
    <t>Parastā pilēzija</t>
  </si>
  <si>
    <t>Pilēzija parastā</t>
  </si>
  <si>
    <t>Pylaisia polyantha</t>
  </si>
  <si>
    <t>OB_6D2E42128B578D57ECF93E6937150DAE</t>
  </si>
  <si>
    <t>PYLAI</t>
  </si>
  <si>
    <t>Sarmenīte</t>
  </si>
  <si>
    <t>sirmā</t>
  </si>
  <si>
    <t>Racomitrium</t>
  </si>
  <si>
    <t>canescens</t>
  </si>
  <si>
    <t>Sirmā sarmenīte</t>
  </si>
  <si>
    <t>Sarmenīte sirmā</t>
  </si>
  <si>
    <t>Racomitrium canescens</t>
  </si>
  <si>
    <t>OB_AFA6424B2AD35D42B4E6D9F3F7578230</t>
  </si>
  <si>
    <t>RACOM</t>
  </si>
  <si>
    <t>ēriku</t>
  </si>
  <si>
    <t>ericoides</t>
  </si>
  <si>
    <t>Ēriku sarmenīte</t>
  </si>
  <si>
    <t>Sarmenīte ēriku</t>
  </si>
  <si>
    <t>Racomitrium ericoides</t>
  </si>
  <si>
    <t>OB_990CFC17A0681F4CF19CC45CAF9C1AC0</t>
  </si>
  <si>
    <t>dažādšūnu</t>
  </si>
  <si>
    <t>heterostichum</t>
  </si>
  <si>
    <t>Dažādšūnu sarmenīte</t>
  </si>
  <si>
    <t>Sarmenīte dažādšūnu</t>
  </si>
  <si>
    <t>Racomitrium heterostichum</t>
  </si>
  <si>
    <t>OB_740B002C754A120EBB584B0164413183</t>
  </si>
  <si>
    <t>vilnainā</t>
  </si>
  <si>
    <t>lanuginosum</t>
  </si>
  <si>
    <t>Vilnainā sarmenīte</t>
  </si>
  <si>
    <t>Sarmenīte vilnainā</t>
  </si>
  <si>
    <t>Racomitrium lanuginosum</t>
  </si>
  <si>
    <t>OB_A67CE3803FCE985992DFF4D4DD3F9C6E</t>
  </si>
  <si>
    <t>SU163</t>
  </si>
  <si>
    <t>7.93.</t>
  </si>
  <si>
    <t>Skrāpīte</t>
  </si>
  <si>
    <t>Radula</t>
  </si>
  <si>
    <t>Plakanā skrāpīte</t>
  </si>
  <si>
    <t>Skrāpīte plakanā</t>
  </si>
  <si>
    <t>Radula complanata</t>
  </si>
  <si>
    <t>OB_F7263E99D64557BAE09682038B1F8AF3</t>
  </si>
  <si>
    <t>RADUL</t>
  </si>
  <si>
    <t>Rebūlija</t>
  </si>
  <si>
    <t>Reboulia</t>
  </si>
  <si>
    <t>Puslodes rebūlija</t>
  </si>
  <si>
    <t>Rebūlija puslodes</t>
  </si>
  <si>
    <t>Reboulia hemisphaerica</t>
  </si>
  <si>
    <t>EN B1B2ab(i,ii,iii,iv)</t>
  </si>
  <si>
    <t>OB_921DB87B4D60F58F6F0CF0236F84284B</t>
  </si>
  <si>
    <t>SU166</t>
  </si>
  <si>
    <t>REBOU</t>
  </si>
  <si>
    <t>7.77.</t>
  </si>
  <si>
    <t>Svītraine</t>
  </si>
  <si>
    <t>Rhabdoweisia</t>
  </si>
  <si>
    <t>crispata</t>
  </si>
  <si>
    <t>Sprogainā svītraine</t>
  </si>
  <si>
    <t>Svītraine sprogainā</t>
  </si>
  <si>
    <t>Rhabdoweisia crispata</t>
  </si>
  <si>
    <t>OB_DB109FE99FC77CE1CB263FD5371D8465</t>
  </si>
  <si>
    <t>SU167</t>
  </si>
  <si>
    <t>RHABD</t>
  </si>
  <si>
    <t>7.120.</t>
  </si>
  <si>
    <t>trauslzobu</t>
  </si>
  <si>
    <t>fugax</t>
  </si>
  <si>
    <t>Trauslzobu svītraine</t>
  </si>
  <si>
    <t>Svītraine trauslzobu</t>
  </si>
  <si>
    <t>Rhabdoweisia fugax</t>
  </si>
  <si>
    <t>OB_F1A3470F3AA0F0826F666B8E00344EAB</t>
  </si>
  <si>
    <t>SU168</t>
  </si>
  <si>
    <t>FUG</t>
  </si>
  <si>
    <t>7.121.</t>
  </si>
  <si>
    <t>Punktlape</t>
  </si>
  <si>
    <t>Rhizomnium</t>
  </si>
  <si>
    <t>punctatum</t>
  </si>
  <si>
    <t>Parastā punktlape</t>
  </si>
  <si>
    <t>Punktlape parastā</t>
  </si>
  <si>
    <t>Rhizomnium punctatum</t>
  </si>
  <si>
    <t>OB_F519C2C0FC7EDBB9D08AA50AFE28AD02</t>
  </si>
  <si>
    <t>RHIZO</t>
  </si>
  <si>
    <t>Rožgalvīte</t>
  </si>
  <si>
    <t>Ontario</t>
  </si>
  <si>
    <t>Rhodobryum</t>
  </si>
  <si>
    <t>ontariense</t>
  </si>
  <si>
    <t>Ontario rožgalvīte</t>
  </si>
  <si>
    <t>Rožgalvīte Ontario</t>
  </si>
  <si>
    <t>Rhodobryum ontariense</t>
  </si>
  <si>
    <t>OB_21BA22A427067B29DD68B996E579DAB5</t>
  </si>
  <si>
    <t>SU170</t>
  </si>
  <si>
    <t>ONT</t>
  </si>
  <si>
    <t>7.86.</t>
  </si>
  <si>
    <t>roseum</t>
  </si>
  <si>
    <t>Parastā rožgalvīte</t>
  </si>
  <si>
    <t>Rožgalvīte parastā</t>
  </si>
  <si>
    <t>Rhodobryum roseum</t>
  </si>
  <si>
    <t>OB_019F5A28D0A90EF405DB45233164424A</t>
  </si>
  <si>
    <t>mūru</t>
  </si>
  <si>
    <t>Rhynchostegium</t>
  </si>
  <si>
    <t>murale</t>
  </si>
  <si>
    <t>Mūru garknābīte</t>
  </si>
  <si>
    <t>Garknābīte mūru</t>
  </si>
  <si>
    <t>Rhynchostegium murale</t>
  </si>
  <si>
    <t>OB_011FAC6150165611C0DDADB4EF00EF91</t>
  </si>
  <si>
    <t>SU171</t>
  </si>
  <si>
    <t>RHYNC</t>
  </si>
  <si>
    <t>MUR</t>
  </si>
  <si>
    <t>7.31.</t>
  </si>
  <si>
    <t>Spuraine</t>
  </si>
  <si>
    <t>siksnveida</t>
  </si>
  <si>
    <t>Rhytidiadelphus</t>
  </si>
  <si>
    <t>loreus</t>
  </si>
  <si>
    <t>Siksnveida spuraine</t>
  </si>
  <si>
    <t>Spuraine siksnveida</t>
  </si>
  <si>
    <t>Rhytidiadelphus loreus</t>
  </si>
  <si>
    <t>OB_SPECIE_9833</t>
  </si>
  <si>
    <t>RHYNT</t>
  </si>
  <si>
    <t>LOR</t>
  </si>
  <si>
    <t>squarrosus</t>
  </si>
  <si>
    <t>Parastā spuraine</t>
  </si>
  <si>
    <t>Spuraine parastā</t>
  </si>
  <si>
    <t>Rhytidiadelphus squarrosus</t>
  </si>
  <si>
    <t>OB_FE602CC1372F76A3F0742C3DB89B7638</t>
  </si>
  <si>
    <t>RHYTI</t>
  </si>
  <si>
    <t>plūksnainā</t>
  </si>
  <si>
    <t>subpinnatus</t>
  </si>
  <si>
    <t>Plūksnainā spuraine</t>
  </si>
  <si>
    <t>Spuraine plūksnainā</t>
  </si>
  <si>
    <t>Rhytidiadelphus subpinnatus</t>
  </si>
  <si>
    <t>OB_679B29D34A3502A37E06CCDDC82420C2</t>
  </si>
  <si>
    <t>SU240</t>
  </si>
  <si>
    <t>triquetrus</t>
  </si>
  <si>
    <t>Lielā spuraine</t>
  </si>
  <si>
    <t>Spuraine lielā</t>
  </si>
  <si>
    <t>Rhytidiadelphus triquetrus</t>
  </si>
  <si>
    <t>OB_83A5C1E2BAD26FC5A8F003C9FD548C01</t>
  </si>
  <si>
    <t>Rikardija</t>
  </si>
  <si>
    <t>jomainā</t>
  </si>
  <si>
    <t>Riccardia</t>
  </si>
  <si>
    <t>chamaedryfolia</t>
  </si>
  <si>
    <t>Jomainā rikardija</t>
  </si>
  <si>
    <t>Rikardija jomainā</t>
  </si>
  <si>
    <t>Riccardia chamaedryfolia</t>
  </si>
  <si>
    <t>OB_8C85CA451E25AB5E7B60A081389C42F9</t>
  </si>
  <si>
    <t>SU172</t>
  </si>
  <si>
    <t>RICCA</t>
  </si>
  <si>
    <t>7.84.</t>
  </si>
  <si>
    <t>ieliektā</t>
  </si>
  <si>
    <t>incurvata</t>
  </si>
  <si>
    <t>Ieliektā rikardija</t>
  </si>
  <si>
    <t>Rikardija ieliektā</t>
  </si>
  <si>
    <t>Riccardia incurvata</t>
  </si>
  <si>
    <t>OB_B11B546F819AEE9833722D4E1104BAAE</t>
  </si>
  <si>
    <t>SU173</t>
  </si>
  <si>
    <t>7.83.</t>
  </si>
  <si>
    <t>daudzzaru</t>
  </si>
  <si>
    <t>multifida</t>
  </si>
  <si>
    <t>Daudzzaru rikardija</t>
  </si>
  <si>
    <t>Rikardija daudzzaru</t>
  </si>
  <si>
    <t>Riccardia multifida</t>
  </si>
  <si>
    <t>OB_9D333637634F6AB64312E09B25FC73A6</t>
  </si>
  <si>
    <t>SU174</t>
  </si>
  <si>
    <t>MUL</t>
  </si>
  <si>
    <t>7.82.</t>
  </si>
  <si>
    <t>pirkstainā</t>
  </si>
  <si>
    <t>palmata</t>
  </si>
  <si>
    <t>Pirkstainā rikardija</t>
  </si>
  <si>
    <t>Rikardija pirkstainā</t>
  </si>
  <si>
    <t>Riccardia palmata</t>
  </si>
  <si>
    <t>OB_D8A20364D4867ACEAB46C136AD8CA91D</t>
  </si>
  <si>
    <t>SU175</t>
  </si>
  <si>
    <t>7.85.</t>
  </si>
  <si>
    <t>Ričija</t>
  </si>
  <si>
    <t>renīšu</t>
  </si>
  <si>
    <t>Riccia</t>
  </si>
  <si>
    <t>canaliculata</t>
  </si>
  <si>
    <t>Renīšu ričija</t>
  </si>
  <si>
    <t>Ričija renīšu</t>
  </si>
  <si>
    <t>Riccia canaliculata</t>
  </si>
  <si>
    <t>OB_SPECIE_8304</t>
  </si>
  <si>
    <t>tīklotā</t>
  </si>
  <si>
    <t>cavernosa</t>
  </si>
  <si>
    <t>Tīklotā ričija</t>
  </si>
  <si>
    <t>Ričija tīklotā</t>
  </si>
  <si>
    <t>Riccia cavernosa</t>
  </si>
  <si>
    <t>OB_EA7E2A601E7130ACC8BEF2B10A9A5696</t>
  </si>
  <si>
    <t>SU177</t>
  </si>
  <si>
    <t>RICCI</t>
  </si>
  <si>
    <t>7.80.</t>
  </si>
  <si>
    <t>skropstainā</t>
  </si>
  <si>
    <t>Skropstainā ričija</t>
  </si>
  <si>
    <t>Ričija skropstainā</t>
  </si>
  <si>
    <t>Riccia ciliata</t>
  </si>
  <si>
    <t>OB_505AF617651B59897439D820BD469D72</t>
  </si>
  <si>
    <t>SU178</t>
  </si>
  <si>
    <t>7.79.</t>
  </si>
  <si>
    <t>Peldošā ričija</t>
  </si>
  <si>
    <t>Ričija peldošā</t>
  </si>
  <si>
    <t>Riccia fluitans</t>
  </si>
  <si>
    <t>OB_4F1F31E54A8B1B3EFABE5E8D6AB280B1</t>
  </si>
  <si>
    <t>Hībenera</t>
  </si>
  <si>
    <t>huebeneriana</t>
  </si>
  <si>
    <t>Hībenera ričija</t>
  </si>
  <si>
    <t>Ričija Hībenera</t>
  </si>
  <si>
    <t>Riccia huebeneriana</t>
  </si>
  <si>
    <t>Riccia huebenerana</t>
  </si>
  <si>
    <t>Riccia huebeneriana Lindenb.</t>
  </si>
  <si>
    <t>OB_30F22EB0AA61044D2140BB4F804AEDEC</t>
  </si>
  <si>
    <t>SU179</t>
  </si>
  <si>
    <t>HUE</t>
  </si>
  <si>
    <t>7.78.</t>
  </si>
  <si>
    <t>Ričijvācelīte</t>
  </si>
  <si>
    <t>Ricciocarpos</t>
  </si>
  <si>
    <t>natans</t>
  </si>
  <si>
    <t>Peldošā ričijvācelīte</t>
  </si>
  <si>
    <t>Ričijvācelīte peldošā</t>
  </si>
  <si>
    <t>Ricciocarpos natans</t>
  </si>
  <si>
    <t>OB_0F8CC1489F7C6A7F8E948FDF547423CF</t>
  </si>
  <si>
    <t>SU181</t>
  </si>
  <si>
    <t>7.81.</t>
  </si>
  <si>
    <t>Selānija</t>
  </si>
  <si>
    <t>Saelania</t>
  </si>
  <si>
    <t>glaucescens</t>
  </si>
  <si>
    <t>Zilganā selānija</t>
  </si>
  <si>
    <t>Selānija zilganā</t>
  </si>
  <si>
    <t>Saelania glaucescens</t>
  </si>
  <si>
    <t>OB_68D060DD233E04C81573D16EA24D1CAD</t>
  </si>
  <si>
    <t>SU182</t>
  </si>
  <si>
    <t>SAELA</t>
  </si>
  <si>
    <t>7.94.</t>
  </si>
  <si>
    <t>Kroklape</t>
  </si>
  <si>
    <t>āķveida</t>
  </si>
  <si>
    <t>Sanionia</t>
  </si>
  <si>
    <t>uncinata</t>
  </si>
  <si>
    <t>Āķveida kroklape</t>
  </si>
  <si>
    <t>Kroklape āķveida</t>
  </si>
  <si>
    <t>Sanionia uncinata</t>
  </si>
  <si>
    <t>OB_89F2A3B5520BEAEE652BDB36AD3E6027</t>
  </si>
  <si>
    <t>SANIO</t>
  </si>
  <si>
    <t>UNC</t>
  </si>
  <si>
    <t>Lāpstīte</t>
  </si>
  <si>
    <t>smaillapu</t>
  </si>
  <si>
    <t>Scapania</t>
  </si>
  <si>
    <t>apiculata</t>
  </si>
  <si>
    <t>Smaillapu lāpstīte</t>
  </si>
  <si>
    <t>Lāpstīte smaillapu</t>
  </si>
  <si>
    <t>Scapania apiculata</t>
  </si>
  <si>
    <t>OB_50659DC9EAF963216FF6AC8FDBACC07E</t>
  </si>
  <si>
    <t>SU183</t>
  </si>
  <si>
    <t>SCAPA</t>
  </si>
  <si>
    <t>mēlveida</t>
  </si>
  <si>
    <t>lingulata</t>
  </si>
  <si>
    <t>Mēlveida lāpstīte</t>
  </si>
  <si>
    <t>Lāpstīte mēlveida</t>
  </si>
  <si>
    <t>Scapania lingulata</t>
  </si>
  <si>
    <t>OB_F2795657026919260F79BA0FC0BAA561</t>
  </si>
  <si>
    <t>SU187</t>
  </si>
  <si>
    <t>7.50.</t>
  </si>
  <si>
    <t>īssmailes</t>
  </si>
  <si>
    <t>Īssmailes lāpstīte</t>
  </si>
  <si>
    <t>Lāpstīte īssmailes</t>
  </si>
  <si>
    <t>Scapania mucronata</t>
  </si>
  <si>
    <t>OB_FCD389C7D72117A6BC4BBCA0A524FE72</t>
  </si>
  <si>
    <t>SU188</t>
  </si>
  <si>
    <t>7.49.</t>
  </si>
  <si>
    <t>nemorea</t>
  </si>
  <si>
    <t>Birztalu lāpstīte</t>
  </si>
  <si>
    <t>Lāpstīte birztalu</t>
  </si>
  <si>
    <t>Scapania nemorea</t>
  </si>
  <si>
    <t>OB_9611F2A7636C44360B17DE3876E25FD0</t>
  </si>
  <si>
    <t>SU189</t>
  </si>
  <si>
    <t>7.48.</t>
  </si>
  <si>
    <t>Purva lāpstīte</t>
  </si>
  <si>
    <t>Lāpstīte purva</t>
  </si>
  <si>
    <t>Scapania paludicola</t>
  </si>
  <si>
    <t>OB_B7887DCF283851B756B420A8055564F2</t>
  </si>
  <si>
    <t>SU190</t>
  </si>
  <si>
    <t>7.51.</t>
  </si>
  <si>
    <t>Viļņainā lāpstīte</t>
  </si>
  <si>
    <t>Lāpstīte viļņainā</t>
  </si>
  <si>
    <t>Scapania undulata</t>
  </si>
  <si>
    <t>OB_1C500D99776E35193151A8FB4EC90DCA</t>
  </si>
  <si>
    <t>SU191</t>
  </si>
  <si>
    <t>7.52.</t>
  </si>
  <si>
    <t>Agasica</t>
  </si>
  <si>
    <t>šķeltcepurene</t>
  </si>
  <si>
    <t>Schistidium</t>
  </si>
  <si>
    <t>agassizii</t>
  </si>
  <si>
    <t>Agasica šķeltcepurene</t>
  </si>
  <si>
    <t>Šķeltcepure agasica</t>
  </si>
  <si>
    <t>Schistidium agassizii</t>
  </si>
  <si>
    <t>OB_D2FFEE6209F953DB6108B1F3D1F8D70B</t>
  </si>
  <si>
    <t>SU192</t>
  </si>
  <si>
    <t>SCHIS</t>
  </si>
  <si>
    <t>AGA</t>
  </si>
  <si>
    <t>7.122.</t>
  </si>
  <si>
    <t>Šķeltcepure</t>
  </si>
  <si>
    <t>apocarpum</t>
  </si>
  <si>
    <t>Parastā šķeltcepure</t>
  </si>
  <si>
    <t>Šķeltcepure parastā</t>
  </si>
  <si>
    <t>Schistidium apocarpum</t>
  </si>
  <si>
    <t>OB_2600A1B2A08BCC23C123F68C5C60C9C7</t>
  </si>
  <si>
    <t>Schistochilopsis</t>
  </si>
  <si>
    <t>laxa</t>
  </si>
  <si>
    <t>Schistochilopsis laxa</t>
  </si>
  <si>
    <t>Smaillape (Schistochilopsis laxa)</t>
  </si>
  <si>
    <t>LAX</t>
  </si>
  <si>
    <t>Spulgsūna</t>
  </si>
  <si>
    <t>alu</t>
  </si>
  <si>
    <t>Schistostega</t>
  </si>
  <si>
    <t>Alu spulgsūna</t>
  </si>
  <si>
    <t>Spulgsūna alu</t>
  </si>
  <si>
    <t>Schistostega pennata</t>
  </si>
  <si>
    <t>OB_F6EEB5CFC891B7811BB543EBF9F4EBB1</t>
  </si>
  <si>
    <t>SU193</t>
  </si>
  <si>
    <t>7.112.</t>
  </si>
  <si>
    <t>Vāverhipns</t>
  </si>
  <si>
    <t>Sciuro</t>
  </si>
  <si>
    <t>curtum</t>
  </si>
  <si>
    <t>Parastais vāverhipns</t>
  </si>
  <si>
    <t>Vāverhipns parastais</t>
  </si>
  <si>
    <t>Sciuro-hypnum curtum</t>
  </si>
  <si>
    <t>OB_34906C273AE432180AEA2D4750B8DB18</t>
  </si>
  <si>
    <t>SCIUR</t>
  </si>
  <si>
    <t>spurainais</t>
  </si>
  <si>
    <t>reflexum</t>
  </si>
  <si>
    <t>Spurainais vāverhipns</t>
  </si>
  <si>
    <t>Vāverhipns spurainais</t>
  </si>
  <si>
    <t>Sciuro-hypnum reflexum</t>
  </si>
  <si>
    <t>OB_777ED0AE740360071E0881E7574AD049</t>
  </si>
  <si>
    <t>REF</t>
  </si>
  <si>
    <t>Kosona</t>
  </si>
  <si>
    <t>Scorpidium</t>
  </si>
  <si>
    <t>cossonii</t>
  </si>
  <si>
    <t>Kosona sirpjlape</t>
  </si>
  <si>
    <t>Sirpjlape Kosona</t>
  </si>
  <si>
    <t>Scorpidium cossonii</t>
  </si>
  <si>
    <t>OB_1417DA3A47483CA2400205000246510F</t>
  </si>
  <si>
    <t>SCORP</t>
  </si>
  <si>
    <t>Dižsirpe</t>
  </si>
  <si>
    <t>scorpioides</t>
  </si>
  <si>
    <t>Parastā dižsirpe</t>
  </si>
  <si>
    <t>Dižsirpe parastā</t>
  </si>
  <si>
    <t>Scorpidium scorpioides</t>
  </si>
  <si>
    <t>OB_CF7DB26AA69A33E727419599DC7832E8</t>
  </si>
  <si>
    <t>Dižsirpe sp.</t>
  </si>
  <si>
    <t>Scorpidium sp.</t>
  </si>
  <si>
    <t>Zeligērija</t>
  </si>
  <si>
    <t>Blindiadelphus</t>
  </si>
  <si>
    <t>campylopoda</t>
  </si>
  <si>
    <t>Struplapu zeligērija</t>
  </si>
  <si>
    <t>Zeligērija struplapu</t>
  </si>
  <si>
    <t>Blindiadelphus campylopodus</t>
  </si>
  <si>
    <t>Seligeria campylopoda</t>
  </si>
  <si>
    <t>Blindiadelphus campylopodus (Kindb.) Fedosov &amp; Ignatov</t>
  </si>
  <si>
    <t>VU B1B2ab(i,iii)</t>
  </si>
  <si>
    <t>OB_CAAE3E21199423AAF3340BD8759F0196</t>
  </si>
  <si>
    <t>SU195</t>
  </si>
  <si>
    <t>SELIG</t>
  </si>
  <si>
    <t>7.135.</t>
  </si>
  <si>
    <t>dona</t>
  </si>
  <si>
    <t>Seligeria</t>
  </si>
  <si>
    <t>donniana</t>
  </si>
  <si>
    <t>Dona zeligērija</t>
  </si>
  <si>
    <t>Zeligērija dona</t>
  </si>
  <si>
    <t>Seligeria donniana</t>
  </si>
  <si>
    <t>OB_65B5C051AEC90BFBC4D2E9F2F35F0419</t>
  </si>
  <si>
    <t>DON</t>
  </si>
  <si>
    <t>Sfagns</t>
  </si>
  <si>
    <t>Sphagnum</t>
  </si>
  <si>
    <t>angustifolium</t>
  </si>
  <si>
    <t>Šaurlapu sfagns</t>
  </si>
  <si>
    <t>Sfagns šaurlapu</t>
  </si>
  <si>
    <t>Sphagnum angustifolium</t>
  </si>
  <si>
    <t>OB_D69C39B28E329C9655A3964CD6EE957B</t>
  </si>
  <si>
    <t>SPHAG</t>
  </si>
  <si>
    <t>balticum</t>
  </si>
  <si>
    <t>Baltijas sfagns</t>
  </si>
  <si>
    <t>Sfagns Baltijas</t>
  </si>
  <si>
    <t>Sphagnum balticum</t>
  </si>
  <si>
    <t>OB_A463AB3DF3823328D529DC341B7AF89E</t>
  </si>
  <si>
    <t>capillifolium</t>
  </si>
  <si>
    <t>Smaillapu sfagns</t>
  </si>
  <si>
    <t>Sfagns smaillapu</t>
  </si>
  <si>
    <t>Sphagnum capillifolium</t>
  </si>
  <si>
    <t>OB_37DE308BAB862454BF1DEC5F513ACF03</t>
  </si>
  <si>
    <t>grieztais</t>
  </si>
  <si>
    <t>contortum</t>
  </si>
  <si>
    <t>Grieztais sfagns</t>
  </si>
  <si>
    <t>Sfagns grieztais</t>
  </si>
  <si>
    <t>Sphagnum contortum</t>
  </si>
  <si>
    <t>OB_1C7719F5417936E77F0C502CE4BAF01C</t>
  </si>
  <si>
    <t>Garsmailes sfagns</t>
  </si>
  <si>
    <t>Sfagns garsmailes</t>
  </si>
  <si>
    <t>Sphagnum cuspidatum</t>
  </si>
  <si>
    <t>OB_12F2555146822270735A540DF00466A6</t>
  </si>
  <si>
    <t>Īssmailes sfagns</t>
  </si>
  <si>
    <t>Sfagns īssmailes</t>
  </si>
  <si>
    <t>Sphagnum fallax</t>
  </si>
  <si>
    <t>OB_67E79CB007C0698C668F06A02324034F</t>
  </si>
  <si>
    <t>flexuosum</t>
  </si>
  <si>
    <t>Struplapu sfagns</t>
  </si>
  <si>
    <t>Sfagns struplapu</t>
  </si>
  <si>
    <t>Sphagnum flexuosum</t>
  </si>
  <si>
    <t>OB_9A1CA6F49AC2F1619E82A8EA3A8B499A</t>
  </si>
  <si>
    <t>fuscum</t>
  </si>
  <si>
    <t>Brūnais sfagns</t>
  </si>
  <si>
    <t>Sfagns brūnais</t>
  </si>
  <si>
    <t>Sphagnum fuscum</t>
  </si>
  <si>
    <t>OB_E811EB186BB65E7FA7F8C0B6AEF75A1F</t>
  </si>
  <si>
    <t>girgensohnii</t>
  </si>
  <si>
    <t>Parastais sfagns</t>
  </si>
  <si>
    <t>Sfagns parastais</t>
  </si>
  <si>
    <t>Sphagnum girgensohnii</t>
  </si>
  <si>
    <t>OB_EECCA02CBA172C8953F78DBA3D20EC95</t>
  </si>
  <si>
    <t>GIR</t>
  </si>
  <si>
    <t>jumstiņu</t>
  </si>
  <si>
    <t>imbricatum</t>
  </si>
  <si>
    <t>Jumstiņu sfagns</t>
  </si>
  <si>
    <t>Sfagns jumstiņu</t>
  </si>
  <si>
    <t>Sphagnum imbricatum</t>
  </si>
  <si>
    <t>Sphagnum austinii</t>
  </si>
  <si>
    <t>Austina sfagns Sphagnum austinii Sull. ex Austin</t>
  </si>
  <si>
    <t>OB_54A5072684B24ACCE01D75FC4C81E665</t>
  </si>
  <si>
    <t>IMB</t>
  </si>
  <si>
    <t>7.95.</t>
  </si>
  <si>
    <t>Lindberga</t>
  </si>
  <si>
    <t>lindbergii</t>
  </si>
  <si>
    <t>Lindberga sfagns</t>
  </si>
  <si>
    <t>Sfagns Lindberga</t>
  </si>
  <si>
    <t>Sphagnum lindbergii</t>
  </si>
  <si>
    <t>EN B2ab(i,ii,iii)</t>
  </si>
  <si>
    <t>OB_90EDAEF21DC3B8D1C1669507F4895D38</t>
  </si>
  <si>
    <t>SU200</t>
  </si>
  <si>
    <t>7.96.</t>
  </si>
  <si>
    <t>Magelāna</t>
  </si>
  <si>
    <t>magellanicum</t>
  </si>
  <si>
    <t>Magelāna sfagns</t>
  </si>
  <si>
    <t>Sfagns Magelāna</t>
  </si>
  <si>
    <t>Sphagnum magellanicum</t>
  </si>
  <si>
    <t>Lielais sfagns</t>
  </si>
  <si>
    <t>Sfagns lielais</t>
  </si>
  <si>
    <t>Sphagnum majus</t>
  </si>
  <si>
    <t>OB_D46923E595BA8328BFE81A88E52FF14D</t>
  </si>
  <si>
    <t>mīkstais</t>
  </si>
  <si>
    <t>molle</t>
  </si>
  <si>
    <t>Mīkstais sfagns</t>
  </si>
  <si>
    <t>Sfagns mīkstais</t>
  </si>
  <si>
    <t>Sphagnum molle</t>
  </si>
  <si>
    <t>EN B2ab(ii,iii)</t>
  </si>
  <si>
    <t>OB_40461CBCB5BBC2ED012C122EDECF2D8B</t>
  </si>
  <si>
    <t>SU201</t>
  </si>
  <si>
    <t>7.97.</t>
  </si>
  <si>
    <t>Purva sfagns</t>
  </si>
  <si>
    <t>Sfagns purva</t>
  </si>
  <si>
    <t>Sphagnum palustre</t>
  </si>
  <si>
    <t>OB_924F71A710130763F416912CCE41117C</t>
  </si>
  <si>
    <t>recurvum</t>
  </si>
  <si>
    <t>Sphagnum recurvum</t>
  </si>
  <si>
    <t>Krasta sfagns</t>
  </si>
  <si>
    <t>Sfagns krasta</t>
  </si>
  <si>
    <t>Sphagnum riparium</t>
  </si>
  <si>
    <t>OB_AA0D9DF31F353805AB43A4EDF49B7A96</t>
  </si>
  <si>
    <t>rubellum</t>
  </si>
  <si>
    <t>Iesarkanais sfagns</t>
  </si>
  <si>
    <t>Sfagns iesarkanais</t>
  </si>
  <si>
    <t>Sphagnum rubellum</t>
  </si>
  <si>
    <t>OB_5C6E469AB8D6BA293C583042D3C3BEBB</t>
  </si>
  <si>
    <t>Rusova</t>
  </si>
  <si>
    <t>russowii</t>
  </si>
  <si>
    <t>Rusova sfagns</t>
  </si>
  <si>
    <t>Sfagns Rusova</t>
  </si>
  <si>
    <t>Sphagnum russowii</t>
  </si>
  <si>
    <t>OB_4D202E6D5DB230CB2E8AE43EC592575A</t>
  </si>
  <si>
    <t>Sfagni</t>
  </si>
  <si>
    <t>Sfagni sp.</t>
  </si>
  <si>
    <t>Sphagnum sp.</t>
  </si>
  <si>
    <t>squarrosum</t>
  </si>
  <si>
    <t>Spurainais sfagns</t>
  </si>
  <si>
    <t>Sfagns spurainais</t>
  </si>
  <si>
    <t>Sphagnum squarrosum</t>
  </si>
  <si>
    <t>OB_0BEB131F30080BF0B68D67F5E501CC56</t>
  </si>
  <si>
    <t>sirplapu</t>
  </si>
  <si>
    <t>subsecundum</t>
  </si>
  <si>
    <t>Sirplapu sfagns</t>
  </si>
  <si>
    <t>Sfagns sirplapu</t>
  </si>
  <si>
    <t>Sphagnum subsecundum</t>
  </si>
  <si>
    <t>OB_AF8C815E4AD391CFDD3462BD54985DB6</t>
  </si>
  <si>
    <t>SUBS</t>
  </si>
  <si>
    <t>smalkais</t>
  </si>
  <si>
    <t>Smalkais sfagns</t>
  </si>
  <si>
    <t>Sfagns smalkais</t>
  </si>
  <si>
    <t>Sphagnum tenellum</t>
  </si>
  <si>
    <t>OB_9C3C7E54A7EF6EF1EB66F82E0FBC392F</t>
  </si>
  <si>
    <t>teres</t>
  </si>
  <si>
    <t>Gludais sfagns</t>
  </si>
  <si>
    <t>Sfagns gludais</t>
  </si>
  <si>
    <t>Sphagnum teres</t>
  </si>
  <si>
    <t>OB_70D6DF1E5B75B693A305FC882968F395</t>
  </si>
  <si>
    <t>Varnstorfa</t>
  </si>
  <si>
    <t>warnstorfii</t>
  </si>
  <si>
    <t>Varnstorfa sfagns</t>
  </si>
  <si>
    <t>Sfagns Varnstorfa</t>
  </si>
  <si>
    <t>Sphagnum warnstorfii</t>
  </si>
  <si>
    <t>OB_5DBEE0AC61B7169E8BE11A221F4C816F</t>
  </si>
  <si>
    <t>WAR</t>
  </si>
  <si>
    <t>Vulfa</t>
  </si>
  <si>
    <t>wulfianum</t>
  </si>
  <si>
    <t>Vulfa sfagns</t>
  </si>
  <si>
    <t>Sfagns Vulfa</t>
  </si>
  <si>
    <t>Sphagnum wulfianum</t>
  </si>
  <si>
    <t>OB_67DFA5182962E4976E77445D99F2128D</t>
  </si>
  <si>
    <t>SU241</t>
  </si>
  <si>
    <t>WUL</t>
  </si>
  <si>
    <t>Mēslsūna</t>
  </si>
  <si>
    <t>Pensilvānijas</t>
  </si>
  <si>
    <t>Splachnum</t>
  </si>
  <si>
    <t>pensylvanicum</t>
  </si>
  <si>
    <t>Pensilvānijas mēslsūna</t>
  </si>
  <si>
    <t>Mēslsūna Pensilvānijas</t>
  </si>
  <si>
    <t>Splachnum pensylvanicum</t>
  </si>
  <si>
    <t>OB_2B9D5FCFBCA32B1269110B6123F2D085</t>
  </si>
  <si>
    <t>SU207</t>
  </si>
  <si>
    <t>SPLAC</t>
  </si>
  <si>
    <t>7.56.</t>
  </si>
  <si>
    <t>rubrum</t>
  </si>
  <si>
    <t>Sarkanā mēslsūna</t>
  </si>
  <si>
    <t>Mēslsūna sarkanā</t>
  </si>
  <si>
    <t>Splachnum rubrum</t>
  </si>
  <si>
    <t>EN B1B2ab(i,ii,iv)</t>
  </si>
  <si>
    <t>OB_97C312AD3813EA423C4BFDE068AA2741</t>
  </si>
  <si>
    <t>SU208</t>
  </si>
  <si>
    <t>7.57.</t>
  </si>
  <si>
    <t>šaurpūslīšu</t>
  </si>
  <si>
    <t>sphaericum</t>
  </si>
  <si>
    <t>Šaurpūslīšu mēslsūna</t>
  </si>
  <si>
    <t>Mēslsūna šaurpūslīšu</t>
  </si>
  <si>
    <t>Splachnum sphaericum</t>
  </si>
  <si>
    <t>OB_84830EAC1FD8C95A65439CEDB0D334EB</t>
  </si>
  <si>
    <t>SU209</t>
  </si>
  <si>
    <t>7.58.</t>
  </si>
  <si>
    <t>Vijzobe</t>
  </si>
  <si>
    <t>Syntrichia</t>
  </si>
  <si>
    <t>Kaļķu vijzobe</t>
  </si>
  <si>
    <t>Vijzobe kaļķu</t>
  </si>
  <si>
    <t>Syntrichia calcicola</t>
  </si>
  <si>
    <t>OB_18F899A6AFD3B0937F935A23C3894364</t>
  </si>
  <si>
    <t>SYNTR</t>
  </si>
  <si>
    <t>ruralis</t>
  </si>
  <si>
    <t>Noras vijzobe</t>
  </si>
  <si>
    <t>Vijzobe noras</t>
  </si>
  <si>
    <t>Syntrichia ruralis</t>
  </si>
  <si>
    <t>OB_662764132ECC78AAD1711AFBD7F79C65</t>
  </si>
  <si>
    <t>RUR</t>
  </si>
  <si>
    <t>Īvlape</t>
  </si>
  <si>
    <t>Visgrilla</t>
  </si>
  <si>
    <t>Taxiphyllum</t>
  </si>
  <si>
    <t>wissgrillii</t>
  </si>
  <si>
    <t>Visgrilla īvlape</t>
  </si>
  <si>
    <t>Īvlape Visgrilla</t>
  </si>
  <si>
    <t>Taxiphyllum wissgrillii</t>
  </si>
  <si>
    <t>OB_B05C32FD507E437823688EE6D4350E4D</t>
  </si>
  <si>
    <t>SU211</t>
  </si>
  <si>
    <t>TAXIP</t>
  </si>
  <si>
    <t>WIS</t>
  </si>
  <si>
    <t>7.36.</t>
  </si>
  <si>
    <t>Teilorija</t>
  </si>
  <si>
    <t>Tayloria</t>
  </si>
  <si>
    <t>Tievā teilorija</t>
  </si>
  <si>
    <t>Teilorija tievā</t>
  </si>
  <si>
    <t>Tayloria tenuis</t>
  </si>
  <si>
    <t>VU B1B2ac(iii,iv)</t>
  </si>
  <si>
    <t>OB_82A0C74A2F47322750048BF8FF3661C2</t>
  </si>
  <si>
    <t>SU212</t>
  </si>
  <si>
    <t>TAYLO</t>
  </si>
  <si>
    <t>7.125.</t>
  </si>
  <si>
    <t>Četrzobe</t>
  </si>
  <si>
    <t>praulu</t>
  </si>
  <si>
    <t>Tetraphis</t>
  </si>
  <si>
    <t>pellucida</t>
  </si>
  <si>
    <t>Praulu četrzobe</t>
  </si>
  <si>
    <t>Četrzobe praulu</t>
  </si>
  <si>
    <t>Tetraphis pellucida</t>
  </si>
  <si>
    <t>OB_32074D20650F0B8EAE29F985F893E6FB</t>
  </si>
  <si>
    <t>PELL</t>
  </si>
  <si>
    <t>Krūmīte</t>
  </si>
  <si>
    <t>lapsastu</t>
  </si>
  <si>
    <t>Thamnobryum</t>
  </si>
  <si>
    <t>alopecurum</t>
  </si>
  <si>
    <t>Lapsastu krūmīte</t>
  </si>
  <si>
    <t>Krūmīte lapsastu</t>
  </si>
  <si>
    <t>Thamnobryum alopecurum</t>
  </si>
  <si>
    <t>VU B1B2ab(iii); D2</t>
  </si>
  <si>
    <t>OB_6AB47B5D25A1F233440E70B2B9446B7D</t>
  </si>
  <si>
    <t>SU213</t>
  </si>
  <si>
    <t>THAMN</t>
  </si>
  <si>
    <t>7.43.</t>
  </si>
  <si>
    <t>smalkzaru</t>
  </si>
  <si>
    <t>Thuidium</t>
  </si>
  <si>
    <t>delicatulum</t>
  </si>
  <si>
    <t>Smalkzaru ežlape</t>
  </si>
  <si>
    <t>Ežlape smalkzaru</t>
  </si>
  <si>
    <t>Thuidium delicatulum</t>
  </si>
  <si>
    <t>OB_ED482A47D5EECBAE45C6984D6D688A10</t>
  </si>
  <si>
    <t>THUID</t>
  </si>
  <si>
    <t>DEL</t>
  </si>
  <si>
    <t>tamariscinum</t>
  </si>
  <si>
    <t>Dižā ežlape</t>
  </si>
  <si>
    <t>Ežlape dižā</t>
  </si>
  <si>
    <t>Thuidium tamariscinum</t>
  </si>
  <si>
    <t>OB_D77D4739BA9FB68634AC5EBA53F2A881</t>
  </si>
  <si>
    <t>Tūbaine</t>
  </si>
  <si>
    <t>Tomentypnum</t>
  </si>
  <si>
    <t>Spīdīgā tūbaine</t>
  </si>
  <si>
    <t>Tūbaine spīdīgā</t>
  </si>
  <si>
    <t>Tomentypnum nitens</t>
  </si>
  <si>
    <t>OB_328D783166A5EA5539C07E15EA0E6366</t>
  </si>
  <si>
    <t>TOMEN</t>
  </si>
  <si>
    <t>Vijzobīte</t>
  </si>
  <si>
    <t>Tortella</t>
  </si>
  <si>
    <t>Trauslā vijzobīte</t>
  </si>
  <si>
    <t>Vijzobīte trauslā</t>
  </si>
  <si>
    <t>Tortella fragilis</t>
  </si>
  <si>
    <t>OB_4321B7203DAC0DCDECFFF3602960B394</t>
  </si>
  <si>
    <t>SU214</t>
  </si>
  <si>
    <t>TORTE</t>
  </si>
  <si>
    <t>7.133.</t>
  </si>
  <si>
    <t>latifolia</t>
  </si>
  <si>
    <t>Platlapu vijzobe</t>
  </si>
  <si>
    <t>Vijzobe platlapu</t>
  </si>
  <si>
    <t>Syntrichia latifolia</t>
  </si>
  <si>
    <t>Tortula latifolia</t>
  </si>
  <si>
    <t>Syntrichia latifolia Hübener</t>
  </si>
  <si>
    <t>OB_D392590E6137193E279B39CAE3E6E88D</t>
  </si>
  <si>
    <t>SU218</t>
  </si>
  <si>
    <t>TORTU</t>
  </si>
  <si>
    <t>7.132.</t>
  </si>
  <si>
    <t>Sīkvijzobe</t>
  </si>
  <si>
    <t>mēlītes</t>
  </si>
  <si>
    <t>Tortula</t>
  </si>
  <si>
    <t>Mēlītes sīkvijzobe</t>
  </si>
  <si>
    <t>Sīkvijzobe mēlītes</t>
  </si>
  <si>
    <t>Tortula lingulata</t>
  </si>
  <si>
    <t>Mēlīšu sīkvijzobe</t>
  </si>
  <si>
    <t>OB_B55B3B8414465A9A6D56C1FD88C28D0B</t>
  </si>
  <si>
    <t>SU219</t>
  </si>
  <si>
    <t>7.131.</t>
  </si>
  <si>
    <t>muralis</t>
  </si>
  <si>
    <t>Mūru sīkvijzobe</t>
  </si>
  <si>
    <t>Sīkvijzobe mūru</t>
  </si>
  <si>
    <t>Tortula muralis</t>
  </si>
  <si>
    <t>OB_CB70E211844DCB330F28016E77AA70B6</t>
  </si>
  <si>
    <t>Vijzobe sp.</t>
  </si>
  <si>
    <t>Tortula sp.</t>
  </si>
  <si>
    <t>īlendzīslas</t>
  </si>
  <si>
    <t>Īlendzīslas sīkvijzobe</t>
  </si>
  <si>
    <t>Sīkvijzobe īlendzīslas</t>
  </si>
  <si>
    <t>Tortula subulata</t>
  </si>
  <si>
    <t>OB_A143EAF50941E0103E5C15E87B264B89</t>
  </si>
  <si>
    <t>Garkaklīte</t>
  </si>
  <si>
    <t>šaubīgā</t>
  </si>
  <si>
    <t>Trematodon</t>
  </si>
  <si>
    <t>ambiguus</t>
  </si>
  <si>
    <t>Šaubīgā garkaklīte</t>
  </si>
  <si>
    <t>Garkaklīte šaubīgā</t>
  </si>
  <si>
    <t>Trematodon ambiguus</t>
  </si>
  <si>
    <t>OB_B7AA9198A94D9AEB7E8488B70C526EA5</t>
  </si>
  <si>
    <t>SU222</t>
  </si>
  <si>
    <t>TREMA</t>
  </si>
  <si>
    <t>AMB</t>
  </si>
  <si>
    <t>7.30.</t>
  </si>
  <si>
    <t>Bārkstlape</t>
  </si>
  <si>
    <t>Trichocolea</t>
  </si>
  <si>
    <t>Tūbainā bārkstlape</t>
  </si>
  <si>
    <t>Bārkstlape tūbainā</t>
  </si>
  <si>
    <t>Trichocolea tomentella</t>
  </si>
  <si>
    <t>OB_6C214070796BD5F91D2B78DE173BE9C9</t>
  </si>
  <si>
    <t>SU223</t>
  </si>
  <si>
    <t>7.16.</t>
  </si>
  <si>
    <t>Trejsmailīte</t>
  </si>
  <si>
    <t>šķeltā</t>
  </si>
  <si>
    <t>Tritomaria</t>
  </si>
  <si>
    <t>exsecta</t>
  </si>
  <si>
    <t>Šķeltā trejsmailīte</t>
  </si>
  <si>
    <t>Trejsmailīte šķeltā</t>
  </si>
  <si>
    <t>Tritomaria exsecta</t>
  </si>
  <si>
    <t>OB_CD0499E1B073C7975EF2868C9AF3EE17</t>
  </si>
  <si>
    <t>SU225</t>
  </si>
  <si>
    <t>TRITO</t>
  </si>
  <si>
    <t>EXE</t>
  </si>
  <si>
    <t>7.128.</t>
  </si>
  <si>
    <t>līdzīgā</t>
  </si>
  <si>
    <t>exsectiformis</t>
  </si>
  <si>
    <t>Līdzīgā trejsmailīte</t>
  </si>
  <si>
    <t>Trejsmailīte līdzīgā</t>
  </si>
  <si>
    <t>Tritomaria exsectiformis</t>
  </si>
  <si>
    <t>OB_1A7B6E6EBFBADD57CE4EC7E657064475</t>
  </si>
  <si>
    <t>SU226</t>
  </si>
  <si>
    <t>EXECTI</t>
  </si>
  <si>
    <t>7.126.</t>
  </si>
  <si>
    <t>pieczobu</t>
  </si>
  <si>
    <t>Trilophozia</t>
  </si>
  <si>
    <t>quinquedentata</t>
  </si>
  <si>
    <t>Pieczobu trejsmailīte</t>
  </si>
  <si>
    <t>Trejsmailīte pieczobu</t>
  </si>
  <si>
    <t>Trilophozia quinquedentata</t>
  </si>
  <si>
    <t>Tritomaria quinquedentata</t>
  </si>
  <si>
    <t>Trilophozia quinquedentata (Huds.) Bakalin</t>
  </si>
  <si>
    <t>OB_51CD6D56752F89D46A556D51AAD8745C</t>
  </si>
  <si>
    <t>SU227</t>
  </si>
  <si>
    <t>QUI</t>
  </si>
  <si>
    <t>7.127.</t>
  </si>
  <si>
    <t>Sprogaine</t>
  </si>
  <si>
    <t>Bruha</t>
  </si>
  <si>
    <t>Ulota</t>
  </si>
  <si>
    <t>bruchii</t>
  </si>
  <si>
    <t>Bruha sprogaine</t>
  </si>
  <si>
    <t>Sprogaine Bruha</t>
  </si>
  <si>
    <t>Ulota bruchii</t>
  </si>
  <si>
    <t>OB_B4FD281FD7904F6A4A82FAF99D15168F</t>
  </si>
  <si>
    <t>ULOTA</t>
  </si>
  <si>
    <t>Parastā sprogaine</t>
  </si>
  <si>
    <t>Sprogaine parastā</t>
  </si>
  <si>
    <t>Ulota crispa</t>
  </si>
  <si>
    <t>OB_410F56A463C2B68CE23EF5F3FE0D54AD</t>
  </si>
  <si>
    <t>SU242</t>
  </si>
  <si>
    <t>Varnstorfija</t>
  </si>
  <si>
    <t>bezgredzena</t>
  </si>
  <si>
    <t>Warnstorfia</t>
  </si>
  <si>
    <t>exannulata</t>
  </si>
  <si>
    <t>Bezgredzena varnstorfija</t>
  </si>
  <si>
    <t>Varnstorfija bezgredzena</t>
  </si>
  <si>
    <t>Warnstorfia exannulata</t>
  </si>
  <si>
    <t>OB_BB1BDEACF424686288A164EA3CCE6769</t>
  </si>
  <si>
    <t>WARNS</t>
  </si>
  <si>
    <t>Peldošā varnstorfija</t>
  </si>
  <si>
    <t>Varnstorfija peldošā</t>
  </si>
  <si>
    <t>Warnstorfia fluitans</t>
  </si>
  <si>
    <t>OB_9C14520EF2639651AC051E2E591CC9E3</t>
  </si>
  <si>
    <t>matsmaiļu</t>
  </si>
  <si>
    <t>trichophylla</t>
  </si>
  <si>
    <t>Matsmaiļu varnstorfija</t>
  </si>
  <si>
    <t>Varnstorfija matsmaiļu</t>
  </si>
  <si>
    <t>Warnstorfia trichophylla</t>
  </si>
  <si>
    <t>OB_3175B1CE2D8CE071328B0BFD89595A10</t>
  </si>
  <si>
    <t>Pārzobe</t>
  </si>
  <si>
    <t>Baumgartnera</t>
  </si>
  <si>
    <t>Zygodon</t>
  </si>
  <si>
    <t>baumgartneri</t>
  </si>
  <si>
    <t>Baumgartnera pārzobe</t>
  </si>
  <si>
    <t>Pārzobe Baumgartnera</t>
  </si>
  <si>
    <t>Zygodon baumgartneri</t>
  </si>
  <si>
    <t>Zygodon rupestris</t>
  </si>
  <si>
    <t>Klints pārzobe Zygodon rupestris Schimp.</t>
  </si>
  <si>
    <t>OB_0C75DD2BCAB38A6BDB2DD1D61F651BB6</t>
  </si>
  <si>
    <t>ZYGOD</t>
  </si>
  <si>
    <t>BAU</t>
  </si>
  <si>
    <t>7.67.</t>
  </si>
  <si>
    <t>košzaļā</t>
  </si>
  <si>
    <t>viridissimus</t>
  </si>
  <si>
    <t>Košzaļā pārzobe</t>
  </si>
  <si>
    <t>Pārzobe košzaļā</t>
  </si>
  <si>
    <t>Zygodon viridissimus</t>
  </si>
  <si>
    <t>OB_1B60081B991C54EF09C583CAF6027963</t>
  </si>
  <si>
    <t>SU232</t>
  </si>
  <si>
    <t>7.68.</t>
  </si>
  <si>
    <t>Sīkpumpurīte</t>
  </si>
  <si>
    <t>Acaulon</t>
  </si>
  <si>
    <t>muticum</t>
  </si>
  <si>
    <t>Apaļvācelītes sīkpumpurīte</t>
  </si>
  <si>
    <t>Sīkpumpurīte apaļvācelītes</t>
  </si>
  <si>
    <t>Acaulon muticum</t>
  </si>
  <si>
    <t>OB_0EC28C5EE90DEAC7426F29F3A03E62F6</t>
  </si>
  <si>
    <t>ACAUL</t>
  </si>
  <si>
    <t>MUT</t>
  </si>
  <si>
    <t>ACAUL MUT</t>
  </si>
  <si>
    <t>Alvejīte</t>
  </si>
  <si>
    <t>īsknābīša</t>
  </si>
  <si>
    <t>Aloina</t>
  </si>
  <si>
    <t>brevirostris</t>
  </si>
  <si>
    <t>Īsknābīša alvejīte</t>
  </si>
  <si>
    <t>Alvejīte īsknābīša</t>
  </si>
  <si>
    <t>Aloina brevirostris</t>
  </si>
  <si>
    <t>OB_8C9315A6A966C09454ADA1503DF7AEB1</t>
  </si>
  <si>
    <t>ALOIN</t>
  </si>
  <si>
    <t>ALOIN BRE</t>
  </si>
  <si>
    <t>rigida</t>
  </si>
  <si>
    <t>Cietā alvejīte</t>
  </si>
  <si>
    <t>Alvejīte cietā</t>
  </si>
  <si>
    <t>Aloina rigida</t>
  </si>
  <si>
    <t>OB_A55D4E03AE79297990470F74A536E12C</t>
  </si>
  <si>
    <t>SU001</t>
  </si>
  <si>
    <t>ALOIN RIG</t>
  </si>
  <si>
    <t>Anastrophyllum</t>
  </si>
  <si>
    <t>michauxii</t>
  </si>
  <si>
    <t>Anastrophyllum michauxii</t>
  </si>
  <si>
    <t>ANAST MIC</t>
  </si>
  <si>
    <t>Rugela</t>
  </si>
  <si>
    <t>rugelii</t>
  </si>
  <si>
    <t>Rugela kažocene</t>
  </si>
  <si>
    <t>Kažocene Rugela</t>
  </si>
  <si>
    <t>Anomodon rugelii</t>
  </si>
  <si>
    <t>OB_SPECIE_10057</t>
  </si>
  <si>
    <t>RUG</t>
  </si>
  <si>
    <t>ANOMO RUG</t>
  </si>
  <si>
    <t>Ragvācelīte</t>
  </si>
  <si>
    <t>punktainā</t>
  </si>
  <si>
    <t>Anthoceros</t>
  </si>
  <si>
    <t>punctatus</t>
  </si>
  <si>
    <t>Punktainā ragvācelīte</t>
  </si>
  <si>
    <t>Ragvācelīte punktainā</t>
  </si>
  <si>
    <t>Anthoceros punctatus</t>
  </si>
  <si>
    <t>ANTHO PUN</t>
  </si>
  <si>
    <t>angustatum</t>
  </si>
  <si>
    <t>Cietā lācīte</t>
  </si>
  <si>
    <t>Lācīte cietā</t>
  </si>
  <si>
    <t>Atrichum angustatum</t>
  </si>
  <si>
    <t>OB_34C01291648B503FB6E067FAAE32E3DB</t>
  </si>
  <si>
    <t>SU008</t>
  </si>
  <si>
    <t>ATRIC ANG</t>
  </si>
  <si>
    <t>Sudetijas</t>
  </si>
  <si>
    <t>sudetica</t>
  </si>
  <si>
    <t>Sudetijas smaillape</t>
  </si>
  <si>
    <t>Smaillape Sudetijas</t>
  </si>
  <si>
    <t>Barbilophozia sudetica</t>
  </si>
  <si>
    <t>OB_F65E96A680AB3CEF791FA8A5BF2FBBFD</t>
  </si>
  <si>
    <t>SUD</t>
  </si>
  <si>
    <t>BARBI SUD</t>
  </si>
  <si>
    <t>pomiformis</t>
  </si>
  <si>
    <t>Sprogainā bartrāmija</t>
  </si>
  <si>
    <t>Bartrāmija sprogainā</t>
  </si>
  <si>
    <t>Bartramia pomiformis</t>
  </si>
  <si>
    <t>OB_B0A3ED51BDD93C5F1B82ED074795B4A3</t>
  </si>
  <si>
    <t>SU014</t>
  </si>
  <si>
    <t>BARTR POM</t>
  </si>
  <si>
    <t>recurvata</t>
  </si>
  <si>
    <t>Smaillapu zeligērija</t>
  </si>
  <si>
    <t>Zeligērija smaillapu</t>
  </si>
  <si>
    <t>Seligeria recurvata</t>
  </si>
  <si>
    <t>Blindiadelphus recurvatus</t>
  </si>
  <si>
    <t>OB_B5BEBEFD461A9E2B13A9053041E2F689</t>
  </si>
  <si>
    <t>SU197</t>
  </si>
  <si>
    <t>SELIG REC</t>
  </si>
  <si>
    <t>Mildes</t>
  </si>
  <si>
    <t>mildeanum</t>
  </si>
  <si>
    <t>Mildes īsvācelīte</t>
  </si>
  <si>
    <t>Īsvācelīte Mildes</t>
  </si>
  <si>
    <t>Brachythecium mildeanum</t>
  </si>
  <si>
    <t>OB_4C07BE5A902F9863E676BA0B55C269D9</t>
  </si>
  <si>
    <t>SU016</t>
  </si>
  <si>
    <t>BRACH MIL</t>
  </si>
  <si>
    <t>Arktikas</t>
  </si>
  <si>
    <t>arcticum</t>
  </si>
  <si>
    <t>Arktikas samtīte</t>
  </si>
  <si>
    <t>Samtīte Arktikas</t>
  </si>
  <si>
    <t>Ptychostomum arcticum</t>
  </si>
  <si>
    <t>Bryum arcticum</t>
  </si>
  <si>
    <t>OB_82A208CB3CA39BFC07F4E43E4ECCF939</t>
  </si>
  <si>
    <t>SU020</t>
  </si>
  <si>
    <t>BRYUM ARC</t>
  </si>
  <si>
    <t>Gludā samtīte</t>
  </si>
  <si>
    <t>Samtīte gludā</t>
  </si>
  <si>
    <t>Bryum elegans</t>
  </si>
  <si>
    <t>Ptychostomum elegans</t>
  </si>
  <si>
    <t>OB_7B32634170A3C729B7758C21002FDAC5</t>
  </si>
  <si>
    <t>SU024</t>
  </si>
  <si>
    <t>BRYUM ELE</t>
  </si>
  <si>
    <t>Funka</t>
  </si>
  <si>
    <t>funkii</t>
  </si>
  <si>
    <t>Funka samtīte</t>
  </si>
  <si>
    <t>Samtīte Funka</t>
  </si>
  <si>
    <t>Bryum funkii</t>
  </si>
  <si>
    <t>Ptychostomum funkii</t>
  </si>
  <si>
    <t>OB_57C63D8DF77D4303FF60020B6026EE6F</t>
  </si>
  <si>
    <t>SU025</t>
  </si>
  <si>
    <t>BRYUM FUN</t>
  </si>
  <si>
    <t>intermedium</t>
  </si>
  <si>
    <t>Vidējā samtīte</t>
  </si>
  <si>
    <t>Samtīte vidējā</t>
  </si>
  <si>
    <t>Bryum intermedium</t>
  </si>
  <si>
    <t>Ptychostomum intermedium</t>
  </si>
  <si>
    <t>OB_4C0E9F60DC8711C7BA6E7D0433456A0D</t>
  </si>
  <si>
    <t>SU026</t>
  </si>
  <si>
    <t>BRYUM INT</t>
  </si>
  <si>
    <t>kunzei</t>
  </si>
  <si>
    <t>Kunces samtīte</t>
  </si>
  <si>
    <t>Samtīte Kunces</t>
  </si>
  <si>
    <t>Bryum kunzei</t>
  </si>
  <si>
    <t>Ptychostomum kunzei</t>
  </si>
  <si>
    <t>OB_94DE9DD08D7D38016DA80A06B71F0C76</t>
  </si>
  <si>
    <t>BRYUM KUN</t>
  </si>
  <si>
    <t>piejūras</t>
  </si>
  <si>
    <t>salinum</t>
  </si>
  <si>
    <t>Piejūras samtīte</t>
  </si>
  <si>
    <t>Samtīte piejūras</t>
  </si>
  <si>
    <t>Ptychostomum salinum</t>
  </si>
  <si>
    <t>Bryum salinum</t>
  </si>
  <si>
    <t>OB_E49FFA9F378C347F1604E6EFF18C1EBF</t>
  </si>
  <si>
    <t>BRYUM SAL</t>
  </si>
  <si>
    <t>ripvācelītes</t>
  </si>
  <si>
    <t>turbinatum</t>
  </si>
  <si>
    <t>Ripvācelītes samtīte</t>
  </si>
  <si>
    <t>Samtīte ripvācelītes</t>
  </si>
  <si>
    <t>Bryum turbinatum</t>
  </si>
  <si>
    <t>Ptychostomum turbinatum</t>
  </si>
  <si>
    <t>OB_1B54D316CDC93DA93371E8CB082B38B6</t>
  </si>
  <si>
    <t>SU031</t>
  </si>
  <si>
    <t>BRYUM TUR</t>
  </si>
  <si>
    <t>Marā</t>
  </si>
  <si>
    <t>marratii</t>
  </si>
  <si>
    <t>Marā samtīte</t>
  </si>
  <si>
    <t>Samtīte Marā</t>
  </si>
  <si>
    <t>Bryum marratii</t>
  </si>
  <si>
    <t>OB_4D161456FC82417C3377258175499E31</t>
  </si>
  <si>
    <t>SU028</t>
  </si>
  <si>
    <t>BRYUM MAR</t>
  </si>
  <si>
    <t>skrajais</t>
  </si>
  <si>
    <t>imponens</t>
  </si>
  <si>
    <t>Skrajais hipns</t>
  </si>
  <si>
    <t>Hipns skrajais</t>
  </si>
  <si>
    <t>Hypnum imponens</t>
  </si>
  <si>
    <t>Callicladium imponens</t>
  </si>
  <si>
    <t>OB_C6A634DC9AFB925B587E014DF0619D47</t>
  </si>
  <si>
    <t>SU090</t>
  </si>
  <si>
    <t>HYPNU IMP</t>
  </si>
  <si>
    <t>Ričardsona</t>
  </si>
  <si>
    <t>richardsonii</t>
  </si>
  <si>
    <t>Ričardsona dumbrene</t>
  </si>
  <si>
    <t>Dumbrene Ričardsona</t>
  </si>
  <si>
    <t>Calliergon richardsonii</t>
  </si>
  <si>
    <t>OB_4D67653AA43D20FE18BA236F609744EC</t>
  </si>
  <si>
    <t>SU036</t>
  </si>
  <si>
    <t>CALLI RIC</t>
  </si>
  <si>
    <t>Starlape</t>
  </si>
  <si>
    <t>Campyliadelphus</t>
  </si>
  <si>
    <t>elodes</t>
  </si>
  <si>
    <t>Purva starlape</t>
  </si>
  <si>
    <t>Starlape purva</t>
  </si>
  <si>
    <t>Campyliadelphus elodes</t>
  </si>
  <si>
    <t>OB_0C0CA8C0AAAF2DC8055B11D549EB4529</t>
  </si>
  <si>
    <t>CAMPY ELO</t>
  </si>
  <si>
    <t>Smailknābīte</t>
  </si>
  <si>
    <t>Oxystegus</t>
  </si>
  <si>
    <t>Tievā smailknābīte</t>
  </si>
  <si>
    <t>Smailknābīte tievā</t>
  </si>
  <si>
    <t>Oxystegus tenuirostris</t>
  </si>
  <si>
    <t>Chionoloma tenuirostre</t>
  </si>
  <si>
    <t>OB_FA2B6B4F96D441ADF77C9AE8FFBBBE08</t>
  </si>
  <si>
    <t>SU129</t>
  </si>
  <si>
    <t>OXYST</t>
  </si>
  <si>
    <t>OXYST TEN</t>
  </si>
  <si>
    <t>Pinkaine</t>
  </si>
  <si>
    <t>Cinclidium</t>
  </si>
  <si>
    <t>stygium</t>
  </si>
  <si>
    <t>Tumšā pinkaine</t>
  </si>
  <si>
    <t>Pinkaine tumšā</t>
  </si>
  <si>
    <t>Cinclidium stygium</t>
  </si>
  <si>
    <t>OB_CED003C020A6DC56E5B42DE376B70CCF</t>
  </si>
  <si>
    <t>SU041</t>
  </si>
  <si>
    <t>CINCL STY</t>
  </si>
  <si>
    <t>Sprogainā divzobīte</t>
  </si>
  <si>
    <t>Divzobīte sprogainā</t>
  </si>
  <si>
    <t>Dicranella crispa</t>
  </si>
  <si>
    <t>OB_DB265AEE808AB2808CA84BD5E06C66FE</t>
  </si>
  <si>
    <t>SU046</t>
  </si>
  <si>
    <t>DICRA CRI</t>
  </si>
  <si>
    <t>Lokanā divzobe</t>
  </si>
  <si>
    <t>Divzobe lokanā</t>
  </si>
  <si>
    <t>Dicranum flexicaule</t>
  </si>
  <si>
    <t>OB_A7F9F843E0894348C3B55E4060D9F630</t>
  </si>
  <si>
    <t>SU049</t>
  </si>
  <si>
    <t>DICRA FLE</t>
  </si>
  <si>
    <t>maldinošā</t>
  </si>
  <si>
    <t>spurium</t>
  </si>
  <si>
    <t>Maldinošā divzobe</t>
  </si>
  <si>
    <t>Divzobe maldinošā</t>
  </si>
  <si>
    <t>Dicranum spurium</t>
  </si>
  <si>
    <t>OB_6C47678AA98E62E8380A7E52EFAC27A7</t>
  </si>
  <si>
    <t>SU051</t>
  </si>
  <si>
    <t>SPU</t>
  </si>
  <si>
    <t>DICRA SPU</t>
  </si>
  <si>
    <t>salu</t>
  </si>
  <si>
    <t>insulanus</t>
  </si>
  <si>
    <t>Salu pabārbula</t>
  </si>
  <si>
    <t>Pabārbula salu</t>
  </si>
  <si>
    <t>Didymodon insulanus</t>
  </si>
  <si>
    <t>OB_64FEA80C9B5463558AF44739994E0935</t>
  </si>
  <si>
    <t>SU053</t>
  </si>
  <si>
    <t>INS</t>
  </si>
  <si>
    <t>DIDYM INS</t>
  </si>
  <si>
    <t>spadiceus</t>
  </si>
  <si>
    <t>Brūnganā pabārbula</t>
  </si>
  <si>
    <t>Pabārbula brūnganā</t>
  </si>
  <si>
    <t>Didymodon spadiceus</t>
  </si>
  <si>
    <t>OB_B5A3346195B507A237B93FEDDEE236D2</t>
  </si>
  <si>
    <t>SU054</t>
  </si>
  <si>
    <t>DIDYM SPA</t>
  </si>
  <si>
    <t>tophaceus</t>
  </si>
  <si>
    <t>Tufa pabārbula</t>
  </si>
  <si>
    <t>Pabārbula tufa</t>
  </si>
  <si>
    <t>Didymodon tophaceus</t>
  </si>
  <si>
    <t>OB_C990179A28769E549D50C23536357C00</t>
  </si>
  <si>
    <t>SU055</t>
  </si>
  <si>
    <t>TOP</t>
  </si>
  <si>
    <t>DIDYM TOP</t>
  </si>
  <si>
    <t>pusillum</t>
  </si>
  <si>
    <t>Sīkā matzobe</t>
  </si>
  <si>
    <t>Matzobe sīkā</t>
  </si>
  <si>
    <t>Ditrichum pusillum</t>
  </si>
  <si>
    <t>OB_E6E4B8B72096371932732DCEDA0177E7</t>
  </si>
  <si>
    <t>SU056</t>
  </si>
  <si>
    <t>DITRI PUS</t>
  </si>
  <si>
    <t>Zendtnera</t>
  </si>
  <si>
    <t>sendtneri</t>
  </si>
  <si>
    <t>Zendtnera sirpjlape</t>
  </si>
  <si>
    <t>Sirpjlape Zendtnera</t>
  </si>
  <si>
    <t>Drepanocladus sendtneri</t>
  </si>
  <si>
    <t>OB_F5FBED8C9DA308705B272C85070B783B</t>
  </si>
  <si>
    <t>SU057</t>
  </si>
  <si>
    <t>SEN</t>
  </si>
  <si>
    <t>DREPA SEN</t>
  </si>
  <si>
    <t>trifarius</t>
  </si>
  <si>
    <t>Apaļlapu sirpjlape</t>
  </si>
  <si>
    <t>Sirpjlape apaļlapu</t>
  </si>
  <si>
    <t>Drepanocladus trifarius</t>
  </si>
  <si>
    <t>OB_340E4FA594C0C93B6DBBCE2CFBBA3986</t>
  </si>
  <si>
    <t>DREPA TRI</t>
  </si>
  <si>
    <t>taisnsvītru</t>
  </si>
  <si>
    <t>rhaptocarpa</t>
  </si>
  <si>
    <t>Taisnsvītru cepurene</t>
  </si>
  <si>
    <t>Cepurene taisnsvītru</t>
  </si>
  <si>
    <t>Encalypta rhaptocarpa</t>
  </si>
  <si>
    <t>OB_D3073D7ED9CB99E46C77C706672598A4</t>
  </si>
  <si>
    <t>ENCAL RHA</t>
  </si>
  <si>
    <t>Parastā cepurene</t>
  </si>
  <si>
    <t>Cepurene parastā</t>
  </si>
  <si>
    <t>Encalypta vulgaris</t>
  </si>
  <si>
    <t>OB_ED584E246DA6420B20CB53569C151842</t>
  </si>
  <si>
    <t>SU061</t>
  </si>
  <si>
    <t>ENCAL VUL</t>
  </si>
  <si>
    <t>Stāvvācelīte</t>
  </si>
  <si>
    <t>Entosthodon</t>
  </si>
  <si>
    <t>fascicularis</t>
  </si>
  <si>
    <t>Parastā stāvvācelīte</t>
  </si>
  <si>
    <t>Stāvvācelīte parastā</t>
  </si>
  <si>
    <t>Entosthodon fascicularis</t>
  </si>
  <si>
    <t>OB_7390EE1252DF3D8D19E44A5CF8E91A3E</t>
  </si>
  <si>
    <t>ENTOS</t>
  </si>
  <si>
    <t>FAS</t>
  </si>
  <si>
    <t>ENTOS FAS</t>
  </si>
  <si>
    <t>neskaidrā</t>
  </si>
  <si>
    <t>Neskaidrā spārnene</t>
  </si>
  <si>
    <t>Spārnene neskaidrā</t>
  </si>
  <si>
    <t>Fissidens dubius</t>
  </si>
  <si>
    <t>OB_E6AB2AC9572E4F7A6A99D850AFE45723</t>
  </si>
  <si>
    <t>SU066</t>
  </si>
  <si>
    <t>FISSI DUB</t>
  </si>
  <si>
    <t>fontanus</t>
  </si>
  <si>
    <t>Avota spārnene</t>
  </si>
  <si>
    <t>Spārnene avota</t>
  </si>
  <si>
    <t>FISSI FON</t>
  </si>
  <si>
    <t>gymnandrus</t>
  </si>
  <si>
    <t>Palienes spārnene</t>
  </si>
  <si>
    <t>Spārnene palienes</t>
  </si>
  <si>
    <t>Fissidens gymnandrus</t>
  </si>
  <si>
    <t>OB_EE45445B0523043331DE0BFDA2629084</t>
  </si>
  <si>
    <t>GYM</t>
  </si>
  <si>
    <t>FISSI GYM</t>
  </si>
  <si>
    <t>pusillus</t>
  </si>
  <si>
    <t>Sīkā spārnene</t>
  </si>
  <si>
    <t>Spārnene sīkā</t>
  </si>
  <si>
    <t>Fissidens pusillus</t>
  </si>
  <si>
    <t>OB_05722F0AD98BD9F3FAA3CA909E5419B7</t>
  </si>
  <si>
    <t>SU067</t>
  </si>
  <si>
    <t>FISSI PUS</t>
  </si>
  <si>
    <t>Vondrāčeka</t>
  </si>
  <si>
    <t>wondraczekii</t>
  </si>
  <si>
    <t>Vondrāčeka fosombronija</t>
  </si>
  <si>
    <t>Fosombronija Vondrāčeka</t>
  </si>
  <si>
    <t>Fossombronia wondraczekii</t>
  </si>
  <si>
    <t>OB_C14C4AAD5AE42F1D60DC8E34681DC745</t>
  </si>
  <si>
    <t>SU071</t>
  </si>
  <si>
    <t>WON</t>
  </si>
  <si>
    <t>FOSSO WON</t>
  </si>
  <si>
    <t>važiņu</t>
  </si>
  <si>
    <t>Fuscocephaloziopsis</t>
  </si>
  <si>
    <t>catenulata</t>
  </si>
  <si>
    <t>Važiņu pumpurzarene</t>
  </si>
  <si>
    <t>Pumpurzarene važiņu</t>
  </si>
  <si>
    <t>Fuscocephaloziopsis catenulata</t>
  </si>
  <si>
    <t>Cephalozia catenulata</t>
  </si>
  <si>
    <t>OB_F85B28A1A37894F2096729B304261709</t>
  </si>
  <si>
    <t>CAT</t>
  </si>
  <si>
    <t>CEPHA CAT</t>
  </si>
  <si>
    <t>Grimmija</t>
  </si>
  <si>
    <t>Hartmaņa</t>
  </si>
  <si>
    <t>Grimmia</t>
  </si>
  <si>
    <t>hartmanii</t>
  </si>
  <si>
    <t>Hartmaņa grimmija</t>
  </si>
  <si>
    <t>Grimmija Hartmaņa</t>
  </si>
  <si>
    <t>Grimmia hartmanii</t>
  </si>
  <si>
    <t>OB_5FAA8D27810AC05710E913301637626F</t>
  </si>
  <si>
    <t>SU074</t>
  </si>
  <si>
    <t>GRIMM</t>
  </si>
  <si>
    <t>HAR</t>
  </si>
  <si>
    <t>GRIMM HAR</t>
  </si>
  <si>
    <t>ovalis</t>
  </si>
  <si>
    <t>Ovālā grimmija</t>
  </si>
  <si>
    <t>Grimmija ovālā</t>
  </si>
  <si>
    <t>Grimmia ovalis</t>
  </si>
  <si>
    <t>OB_83143DED34E3B84A89F5FBAABD241BFD</t>
  </si>
  <si>
    <t>SU266</t>
  </si>
  <si>
    <t>GRIMM OVA</t>
  </si>
  <si>
    <t>Purvspalve</t>
  </si>
  <si>
    <t>Blandova</t>
  </si>
  <si>
    <t>Helodium</t>
  </si>
  <si>
    <t>blandowii</t>
  </si>
  <si>
    <t>Blandova purvspalve</t>
  </si>
  <si>
    <t>Purvspalve Blandova</t>
  </si>
  <si>
    <t>Helodium blandowii</t>
  </si>
  <si>
    <t>OB_3661F7403ED369D1FE7580113F783DAE</t>
  </si>
  <si>
    <t>SU082</t>
  </si>
  <si>
    <t>HELOD</t>
  </si>
  <si>
    <t>BLA</t>
  </si>
  <si>
    <t>HELOD BLA</t>
  </si>
  <si>
    <t>Hennediella</t>
  </si>
  <si>
    <t>Heima</t>
  </si>
  <si>
    <t>heimii</t>
  </si>
  <si>
    <t>Heima hennediella</t>
  </si>
  <si>
    <t>Hennediella Heima</t>
  </si>
  <si>
    <t>Hennediella heimii</t>
  </si>
  <si>
    <t>OB_27CE3E4BDA337CE3B37110CADBC83BC4</t>
  </si>
  <si>
    <t>SU083</t>
  </si>
  <si>
    <t>HENNE</t>
  </si>
  <si>
    <t>HEI</t>
  </si>
  <si>
    <t>HENNE HEI</t>
  </si>
  <si>
    <t>sīksvītru</t>
  </si>
  <si>
    <t>striatella</t>
  </si>
  <si>
    <t>Sīksvītru hercogīte</t>
  </si>
  <si>
    <t>Hercogīte sīksvītru</t>
  </si>
  <si>
    <t>Herzogiella striatella</t>
  </si>
  <si>
    <t>OB_1B6220C8436F75B19E8F778B4E02AC26</t>
  </si>
  <si>
    <t>SU270</t>
  </si>
  <si>
    <t>HERZO STR</t>
  </si>
  <si>
    <t>Ūdensstrupknābe</t>
  </si>
  <si>
    <t>Hygroamblystegium</t>
  </si>
  <si>
    <t>humile</t>
  </si>
  <si>
    <t>Zemā ūdensstrupknābe</t>
  </si>
  <si>
    <t>Ūdensstrupknābe zemā</t>
  </si>
  <si>
    <t>Hygroamblystegium humile</t>
  </si>
  <si>
    <t>OB_C038DD0D9C7AC704EF01510F40E659F4</t>
  </si>
  <si>
    <t>SU085</t>
  </si>
  <si>
    <t>HYGRO HUM</t>
  </si>
  <si>
    <t>tievsetas</t>
  </si>
  <si>
    <t>tenuisetum</t>
  </si>
  <si>
    <t>Tievsetas samtīte</t>
  </si>
  <si>
    <t>Samtīte tievsetas</t>
  </si>
  <si>
    <t>Bryum tenuisetum</t>
  </si>
  <si>
    <t>Imbribryum tenuisetum</t>
  </si>
  <si>
    <t>OB_E4A7F2EDBF8BFFD70F8C8054DEDC193B</t>
  </si>
  <si>
    <t>BRYUM TEN</t>
  </si>
  <si>
    <t>Vienādspārne</t>
  </si>
  <si>
    <t>Isopterygiopsis</t>
  </si>
  <si>
    <t>Sīkā vienādspārne</t>
  </si>
  <si>
    <t>Vienādspārne sīkā</t>
  </si>
  <si>
    <t>Isopterygiopsis pulchella</t>
  </si>
  <si>
    <t>OB_3CDD4AA3D5375DF19B9629EAC58FAE9B</t>
  </si>
  <si>
    <t>SU091</t>
  </si>
  <si>
    <t>ISOPT</t>
  </si>
  <si>
    <t>ISOPT PUL</t>
  </si>
  <si>
    <t>atrovirens</t>
  </si>
  <si>
    <t>Tumšzaļā jungermannija</t>
  </si>
  <si>
    <t>Jungermannija tumšzaļā</t>
  </si>
  <si>
    <t>Jungermannia atrovirens</t>
  </si>
  <si>
    <t>OB_C2885D9AD34937941F00DCF629E2335D</t>
  </si>
  <si>
    <t>SU274</t>
  </si>
  <si>
    <t>JUNGE ATR</t>
  </si>
  <si>
    <t>Kiērija</t>
  </si>
  <si>
    <t>Blita</t>
  </si>
  <si>
    <t>Kiaeria</t>
  </si>
  <si>
    <t>blyttii</t>
  </si>
  <si>
    <t>Blita kiērija</t>
  </si>
  <si>
    <t>Kiērija Blita</t>
  </si>
  <si>
    <t>Kiaeria blyttii</t>
  </si>
  <si>
    <t>OB_4ADE58BA06831F4CB9DA5D8DCF695C93</t>
  </si>
  <si>
    <t>SU096</t>
  </si>
  <si>
    <t>KIAER</t>
  </si>
  <si>
    <t>BLY</t>
  </si>
  <si>
    <t>KIAER BLY</t>
  </si>
  <si>
    <t>juniperoideum</t>
  </si>
  <si>
    <t>Kadiķu baltsamtīte</t>
  </si>
  <si>
    <t>Baltsamtīte kadiķu</t>
  </si>
  <si>
    <t>Leucobryum juniperoideum</t>
  </si>
  <si>
    <t>OB_5CF217E34362D978F5FFEBC9ADDFA095</t>
  </si>
  <si>
    <t>SU333</t>
  </si>
  <si>
    <t>LEUCO JUN</t>
  </si>
  <si>
    <t>Leskipns</t>
  </si>
  <si>
    <t>Loeskypnum</t>
  </si>
  <si>
    <t>badium</t>
  </si>
  <si>
    <t>Sarkanbrūnais leskipns</t>
  </si>
  <si>
    <t>Leskipns sarkanbrūnais</t>
  </si>
  <si>
    <t>Loeskypnum badium</t>
  </si>
  <si>
    <t>OB_A78C6C4F9E721C87E2E93D5691C4E3BF</t>
  </si>
  <si>
    <t>SU280</t>
  </si>
  <si>
    <t>LOESK</t>
  </si>
  <si>
    <t>LOESK BAD</t>
  </si>
  <si>
    <t>Mazā sekstīte</t>
  </si>
  <si>
    <t>Sekstīte mazā</t>
  </si>
  <si>
    <t>Lophocolea minor</t>
  </si>
  <si>
    <t>Chiloscyphus minor</t>
  </si>
  <si>
    <t>Mazā sekstīte (Lophocolea minor)</t>
  </si>
  <si>
    <t>OB_9BE2A0AF518F38BAC42C966634719175</t>
  </si>
  <si>
    <t>SU099</t>
  </si>
  <si>
    <t>LOPHO MIN</t>
  </si>
  <si>
    <t>herzogiana</t>
  </si>
  <si>
    <t>Lophozia herzogiana</t>
  </si>
  <si>
    <t>Smaillape (Lophozia herzogiana)</t>
  </si>
  <si>
    <t>SU285</t>
  </si>
  <si>
    <t>LOPHO HER</t>
  </si>
  <si>
    <t>Kvadrātiskā maršancija</t>
  </si>
  <si>
    <t>Maršancija kvadrātiskā</t>
  </si>
  <si>
    <t>Marchantia quadrata</t>
  </si>
  <si>
    <t>PREIS QUA</t>
  </si>
  <si>
    <t>Sīksamtīte</t>
  </si>
  <si>
    <t>Devela</t>
  </si>
  <si>
    <t>Microbryum</t>
  </si>
  <si>
    <t>davallianum</t>
  </si>
  <si>
    <t>Devela sīksamtīte</t>
  </si>
  <si>
    <t>Sīksamtīte Devela</t>
  </si>
  <si>
    <t>Microbryum davallianum</t>
  </si>
  <si>
    <t>OB_7D81EAF6389EE96269E95871D8358984</t>
  </si>
  <si>
    <t>DAV</t>
  </si>
  <si>
    <t>MICRO DAV</t>
  </si>
  <si>
    <t>Kārpvācelīte</t>
  </si>
  <si>
    <t>Oncophorus</t>
  </si>
  <si>
    <t>Vālenberga kārpvācelīte</t>
  </si>
  <si>
    <t>Kārpvācelīte Vālenberga</t>
  </si>
  <si>
    <t>Oncophorus wahlenbergii</t>
  </si>
  <si>
    <t>OB_8351F7A0817293F45060D9CD4F8B31BF</t>
  </si>
  <si>
    <t>SU122</t>
  </si>
  <si>
    <t>ONCOP</t>
  </si>
  <si>
    <t>ONCOP WAH</t>
  </si>
  <si>
    <t>anomalum</t>
  </si>
  <si>
    <t>Kailā pūkcepurene</t>
  </si>
  <si>
    <t>Pūkcepurene kailā</t>
  </si>
  <si>
    <t>Orthotrichum anomalum</t>
  </si>
  <si>
    <t>OB_DEE7ED52C17DF09D1C47EABC53D327C0</t>
  </si>
  <si>
    <t>SU123</t>
  </si>
  <si>
    <t>ORTHO ANO</t>
  </si>
  <si>
    <t>Šimpera</t>
  </si>
  <si>
    <t>schimperi</t>
  </si>
  <si>
    <t>Šimpera pūkcepurene</t>
  </si>
  <si>
    <t>Pūkcepurene Šimpera</t>
  </si>
  <si>
    <t>Orthotrichum schimperi</t>
  </si>
  <si>
    <t>OB_7D672D9A4CDEF2E3A79ECA33FC71EDF1</t>
  </si>
  <si>
    <t>ORTHO SCH</t>
  </si>
  <si>
    <t>Dzeltenā pūkcepurene</t>
  </si>
  <si>
    <t>Pūkcepurene dzeltenā</t>
  </si>
  <si>
    <t>Orthotrichum stramineum</t>
  </si>
  <si>
    <t>OB_171EBF791147CE2CFB0AAA55BC6E1755</t>
  </si>
  <si>
    <t>ORTHO STR</t>
  </si>
  <si>
    <t>Maldinošā avotspalve</t>
  </si>
  <si>
    <t>Avotspalve maldinošā</t>
  </si>
  <si>
    <t>Palustriella decipiens</t>
  </si>
  <si>
    <t>OB_9959F2A5D2496DFD9926F15095ECF333</t>
  </si>
  <si>
    <t>SU291</t>
  </si>
  <si>
    <t>PALUS DEC</t>
  </si>
  <si>
    <t>sirpjlapu</t>
  </si>
  <si>
    <t>falcata</t>
  </si>
  <si>
    <t>Sirpjlapu avotspalve</t>
  </si>
  <si>
    <t>Avotspalve sirpjlapu</t>
  </si>
  <si>
    <t>Palustriella falcata</t>
  </si>
  <si>
    <t>OB_F27E8ABD61C1F9F3D612B0FE2D97D6EC</t>
  </si>
  <si>
    <t>PALUS FAL</t>
  </si>
  <si>
    <t>ciņu</t>
  </si>
  <si>
    <t>caespitosa</t>
  </si>
  <si>
    <t>Ciņu avoksne</t>
  </si>
  <si>
    <t>Avoksne ciņu</t>
  </si>
  <si>
    <t>Philonotis caespitosa</t>
  </si>
  <si>
    <t>OB_F4C8F5E4BDCAFC1B9B62FD31705CF01F</t>
  </si>
  <si>
    <t>SU135</t>
  </si>
  <si>
    <t>PHILO CAE</t>
  </si>
  <si>
    <t>Arnella</t>
  </si>
  <si>
    <t>capillaris</t>
  </si>
  <si>
    <t>Arnella avoksne</t>
  </si>
  <si>
    <t>Avoksne Arnella</t>
  </si>
  <si>
    <t>Philonotis capillaris</t>
  </si>
  <si>
    <t>OB_5E6824678634FEF71259BC6D17CC6F55</t>
  </si>
  <si>
    <t>PHILO CAP</t>
  </si>
  <si>
    <t>marchica</t>
  </si>
  <si>
    <t>Pļavas avoksne</t>
  </si>
  <si>
    <t>Avoksne pļavas</t>
  </si>
  <si>
    <t>Philonotis marchica</t>
  </si>
  <si>
    <t>OB_31483D1984D41B20AF2D0D0DE11E6EC2</t>
  </si>
  <si>
    <t>SU136</t>
  </si>
  <si>
    <t>PHILO MAR</t>
  </si>
  <si>
    <t>Pūšļcepurene</t>
  </si>
  <si>
    <t>Physcomitrium</t>
  </si>
  <si>
    <t>Spurainā pūšļcepurene</t>
  </si>
  <si>
    <t>Pūšļcepurene spurainā</t>
  </si>
  <si>
    <t>Physcomitrium patens</t>
  </si>
  <si>
    <t>PHYSC</t>
  </si>
  <si>
    <t>PHYSC PAT</t>
  </si>
  <si>
    <t>Dramonda skrajlape</t>
  </si>
  <si>
    <t>Skrajlape Dramonda</t>
  </si>
  <si>
    <t>Plagiomnium drummondii</t>
  </si>
  <si>
    <t>OB_F23ADBBFDB26AAD6D1C47164666CFB0A</t>
  </si>
  <si>
    <t>PLAGI DRU</t>
  </si>
  <si>
    <t>Īlenlape</t>
  </si>
  <si>
    <t>Pleuridium</t>
  </si>
  <si>
    <t>subulatum</t>
  </si>
  <si>
    <t>Smailā īlenlape</t>
  </si>
  <si>
    <t>Īlenlape smailā</t>
  </si>
  <si>
    <t>Pleuridium subulatum</t>
  </si>
  <si>
    <t>OB_C675EE86F1BB36E5C1F4B331179D3348</t>
  </si>
  <si>
    <t>SU146</t>
  </si>
  <si>
    <t>PLEUR SUB</t>
  </si>
  <si>
    <t>dentatum</t>
  </si>
  <si>
    <t>Zobainā bārdaine</t>
  </si>
  <si>
    <t>Bārdaine zobainā</t>
  </si>
  <si>
    <t>Pogonatum dentatum</t>
  </si>
  <si>
    <t>OB_1BB5755730CF991E2C2E15A49BD50302</t>
  </si>
  <si>
    <t>SU148</t>
  </si>
  <si>
    <t>POGON DEN</t>
  </si>
  <si>
    <t>nanum</t>
  </si>
  <si>
    <t>Sīkā bārdaine</t>
  </si>
  <si>
    <t>Bārdaine sīkā</t>
  </si>
  <si>
    <t>Pogonatum nanum</t>
  </si>
  <si>
    <t>OB_026A8D4130A0B60CDED1F7084951E769</t>
  </si>
  <si>
    <t>SU149</t>
  </si>
  <si>
    <t>POGON NAN</t>
  </si>
  <si>
    <t>gada</t>
  </si>
  <si>
    <t>annotina</t>
  </si>
  <si>
    <t>Gada polija</t>
  </si>
  <si>
    <t>Polija gada</t>
  </si>
  <si>
    <t>Pohlia annotina</t>
  </si>
  <si>
    <t>OB_F467A1528C73598A3EB16B6E8C70299E</t>
  </si>
  <si>
    <t>POHLI ANN</t>
  </si>
  <si>
    <t>līkvācelīšu</t>
  </si>
  <si>
    <t>camptotrachela</t>
  </si>
  <si>
    <t>Līkvācelīšu polija</t>
  </si>
  <si>
    <t>Polija līkvācelīšu</t>
  </si>
  <si>
    <t>Pohlia camptotrachela</t>
  </si>
  <si>
    <t>OB_5B0CB0915D38E5FA5A661ABB62D90B46</t>
  </si>
  <si>
    <t>SU150</t>
  </si>
  <si>
    <t>POHLI CAM</t>
  </si>
  <si>
    <t>garvācelīšu</t>
  </si>
  <si>
    <t>Garvācelīšu polija</t>
  </si>
  <si>
    <t>Polija garvācelīšu</t>
  </si>
  <si>
    <t>Pohlia elongata</t>
  </si>
  <si>
    <t>OB_5B7871E91AA064C5ACA3E1F5B7669F36</t>
  </si>
  <si>
    <t>SU151</t>
  </si>
  <si>
    <t>POHLI ELO</t>
  </si>
  <si>
    <t>Leskerjē</t>
  </si>
  <si>
    <t>lescuriana</t>
  </si>
  <si>
    <t>Leskerjē polija</t>
  </si>
  <si>
    <t>Polija Leskerjē</t>
  </si>
  <si>
    <t>Pohlia lescuriana</t>
  </si>
  <si>
    <t>OB_4AEA9469A689CFF8C381228AF5629BDA</t>
  </si>
  <si>
    <t>SU153</t>
  </si>
  <si>
    <t>POHLI LES</t>
  </si>
  <si>
    <t>melanodon</t>
  </si>
  <si>
    <t>Resnsetas polija</t>
  </si>
  <si>
    <t>Polija resnsetas</t>
  </si>
  <si>
    <t>Pohlia melanodon</t>
  </si>
  <si>
    <t>OB_6E2BDDF698C40BFBE826170D1AC36369</t>
  </si>
  <si>
    <t>SU294</t>
  </si>
  <si>
    <t>POHLI MEL</t>
  </si>
  <si>
    <t>nomāktā</t>
  </si>
  <si>
    <t>vexans</t>
  </si>
  <si>
    <t>Nomāktā polija</t>
  </si>
  <si>
    <t>Polija nomāktā</t>
  </si>
  <si>
    <t>Pohlia vexans</t>
  </si>
  <si>
    <t>OB_0357B61D6E60E739B8E5239DCC62FFF9</t>
  </si>
  <si>
    <t>VEX</t>
  </si>
  <si>
    <t>POHLI VEX</t>
  </si>
  <si>
    <t>Lāčsūna</t>
  </si>
  <si>
    <t>Alpu</t>
  </si>
  <si>
    <t>Polytrichastrum</t>
  </si>
  <si>
    <t>alpinum</t>
  </si>
  <si>
    <t>Alpu lāčsūna</t>
  </si>
  <si>
    <t>Lāčsūna Alpu</t>
  </si>
  <si>
    <t>Polytrichastrum alpinum</t>
  </si>
  <si>
    <t>OB_98CBC8A512F7482F564BA0A4DF333518</t>
  </si>
  <si>
    <t>POLYT ALP</t>
  </si>
  <si>
    <t>pallidisetum</t>
  </si>
  <si>
    <t>Bālsetas lāčsūna</t>
  </si>
  <si>
    <t>Lāčsūna bālsetas</t>
  </si>
  <si>
    <t>Polytrichum pallidisetum</t>
  </si>
  <si>
    <t>OB_ED707DEC7CCB23A74E083DF1C9A48F47</t>
  </si>
  <si>
    <t>SU155</t>
  </si>
  <si>
    <t>POLYT PAL</t>
  </si>
  <si>
    <t>Rudvācelīte</t>
  </si>
  <si>
    <t>Pseudephemerum</t>
  </si>
  <si>
    <t>Spīdīgā rudvācelīte</t>
  </si>
  <si>
    <t>Rudvācelīte spīdīgā</t>
  </si>
  <si>
    <t>Pseudephemerum nitidum</t>
  </si>
  <si>
    <t>OB_ADD0E27BA243131002D834C071213C99</t>
  </si>
  <si>
    <t>SU298</t>
  </si>
  <si>
    <t>PSEUD NIT</t>
  </si>
  <si>
    <t>Līdzīgā sarmenīte</t>
  </si>
  <si>
    <t>Sarmenīte līdzīgā</t>
  </si>
  <si>
    <t>Racomitrium affine</t>
  </si>
  <si>
    <t>OB_E9E6F4CDE9B9FB9C26939F3F65716DF2</t>
  </si>
  <si>
    <t>RACOM AFF</t>
  </si>
  <si>
    <t>sīkvācelītes</t>
  </si>
  <si>
    <t>microcarpon</t>
  </si>
  <si>
    <t>Sīkvācelītes sarmenīte</t>
  </si>
  <si>
    <t>Sarmenīte sīkvācelītes</t>
  </si>
  <si>
    <t>Racomitrium microcarpon</t>
  </si>
  <si>
    <t>OB_32FAB1F420A8A715F17AD685A4CB5406</t>
  </si>
  <si>
    <t>SU164</t>
  </si>
  <si>
    <t>RACOM MIC</t>
  </si>
  <si>
    <t>sudeticum</t>
  </si>
  <si>
    <t>Racomitrium sudeticum</t>
  </si>
  <si>
    <t>RACOM SUD</t>
  </si>
  <si>
    <t>Pseudopunctatum</t>
  </si>
  <si>
    <t>pseudopunctatum</t>
  </si>
  <si>
    <t>Rhizomnium pseudopunctatum</t>
  </si>
  <si>
    <t>Pseudopunctatum Rhizomnium</t>
  </si>
  <si>
    <t>OB_D11AE84163CACB64102866CAE404719C</t>
  </si>
  <si>
    <t>SU169</t>
  </si>
  <si>
    <t>RHIZO PSE</t>
  </si>
  <si>
    <t>divdakšu</t>
  </si>
  <si>
    <t>bifurca</t>
  </si>
  <si>
    <t>Divdakšu ričija</t>
  </si>
  <si>
    <t>Ričija divdakšu</t>
  </si>
  <si>
    <t>Riccia bifurca</t>
  </si>
  <si>
    <t>OB_2FBE3B9EDF94AE9B6E37014DF302EC8D</t>
  </si>
  <si>
    <t>SU176</t>
  </si>
  <si>
    <t>BIF</t>
  </si>
  <si>
    <t>RICCI BIF</t>
  </si>
  <si>
    <t>cilu</t>
  </si>
  <si>
    <t>sorocarpa</t>
  </si>
  <si>
    <t>Cilu ričija</t>
  </si>
  <si>
    <t>Ričija cilu</t>
  </si>
  <si>
    <t>Riccia sorocarpa</t>
  </si>
  <si>
    <t>OB_1D47C97F2BE581987A055F09E97099B4</t>
  </si>
  <si>
    <t>SU180</t>
  </si>
  <si>
    <t>SOR</t>
  </si>
  <si>
    <t>RICCI SOR</t>
  </si>
  <si>
    <t>garā</t>
  </si>
  <si>
    <t>Sarmentypnum</t>
  </si>
  <si>
    <t>procerum</t>
  </si>
  <si>
    <t>Garā varnstorfija</t>
  </si>
  <si>
    <t>Varnstorfija garā</t>
  </si>
  <si>
    <t>Sarmentypnum procerum</t>
  </si>
  <si>
    <t>Warnstorfia procera</t>
  </si>
  <si>
    <t>OB_CF80C2D78F47652F2C8401AD644F8786</t>
  </si>
  <si>
    <t>WARNS PRO</t>
  </si>
  <si>
    <t>stīgojošā</t>
  </si>
  <si>
    <t>Stīgojošā varnstorfija</t>
  </si>
  <si>
    <t>Varnstorfija stīgojošā</t>
  </si>
  <si>
    <t>Warnstorfia sarmentosa</t>
  </si>
  <si>
    <t>Sarmentypnum sarmentosum</t>
  </si>
  <si>
    <t>OB_765C79EDE10BBC0E1834401170F606D1</t>
  </si>
  <si>
    <t>WARNS SAR</t>
  </si>
  <si>
    <t>Kaļķu lāpstīte</t>
  </si>
  <si>
    <t>Lāpstīte kaļķu</t>
  </si>
  <si>
    <t>Scapania calcicola</t>
  </si>
  <si>
    <t>OB_AE5F51D0717E109A59DC01F5E79BFD3E</t>
  </si>
  <si>
    <t>SU184</t>
  </si>
  <si>
    <t>SCAPA CAL</t>
  </si>
  <si>
    <t>īsā</t>
  </si>
  <si>
    <t>curta</t>
  </si>
  <si>
    <t>Īsā lāpstīte</t>
  </si>
  <si>
    <t>Lāpstīte īsā</t>
  </si>
  <si>
    <t>Scapania curta</t>
  </si>
  <si>
    <t>OB_A9631E3153F54C2268D3A6F558071817</t>
  </si>
  <si>
    <t>SU185</t>
  </si>
  <si>
    <t>SCAPA CUR</t>
  </si>
  <si>
    <t>irrigua</t>
  </si>
  <si>
    <t>Palienes lāpstīte</t>
  </si>
  <si>
    <t>Lāpstīte palienes</t>
  </si>
  <si>
    <t>Scapania irrigua</t>
  </si>
  <si>
    <t>OB_9CC8EB78B1EDA8AFD0181F9971ECCF44</t>
  </si>
  <si>
    <t>SU186</t>
  </si>
  <si>
    <t>SCAPA IRR</t>
  </si>
  <si>
    <t>praetervisa</t>
  </si>
  <si>
    <t>Scapania praetervisa</t>
  </si>
  <si>
    <t>Lāpstīte (Scapania praetervisa)</t>
  </si>
  <si>
    <t>SCAPA PRA</t>
  </si>
  <si>
    <t>scandica</t>
  </si>
  <si>
    <t>Scapania scandica</t>
  </si>
  <si>
    <t>Lāpstīte (Scapania scandica)</t>
  </si>
  <si>
    <t>SCAPA SCA</t>
  </si>
  <si>
    <t>Šķeltcepurene</t>
  </si>
  <si>
    <t>confertum</t>
  </si>
  <si>
    <t>Velēnu šķeltcepurene</t>
  </si>
  <si>
    <t>Šķeltcepurene velēnu</t>
  </si>
  <si>
    <t>Schistidium confertum</t>
  </si>
  <si>
    <t>OB_A7025CAD4AFE1C878605D2A0B27B5A0B</t>
  </si>
  <si>
    <t>SCHIS CON</t>
  </si>
  <si>
    <t>mānīgā</t>
  </si>
  <si>
    <t>confusum</t>
  </si>
  <si>
    <t>Mānīgā šķeltcepurene</t>
  </si>
  <si>
    <t>Šķeltcepurene mānīgā</t>
  </si>
  <si>
    <t>Schistidium confusum</t>
  </si>
  <si>
    <t>OB_8B400A8BF0F0540C328EA7A7A11D028B</t>
  </si>
  <si>
    <t>pruinosum</t>
  </si>
  <si>
    <t>Bālā šķeltcepurene</t>
  </si>
  <si>
    <t>Šķeltcepurene bālā</t>
  </si>
  <si>
    <t>Schistidium pruinosum</t>
  </si>
  <si>
    <t>OB_67E85BC7594F5AD8F37404ACD9F99C91</t>
  </si>
  <si>
    <t>SCHIS PRU</t>
  </si>
  <si>
    <t>strautu</t>
  </si>
  <si>
    <t>Strautu šķeltcepurene</t>
  </si>
  <si>
    <t>Šķeltcepurene strautu</t>
  </si>
  <si>
    <t>Schistidium rivulare</t>
  </si>
  <si>
    <t>OB_71FE3B1C5D31FB3D896DBFC74B404040</t>
  </si>
  <si>
    <t>SCHIS RIV</t>
  </si>
  <si>
    <t>submuticum</t>
  </si>
  <si>
    <t>Struplapu šķeltcepurene</t>
  </si>
  <si>
    <t>Šķeltcepurene struplapu</t>
  </si>
  <si>
    <t>Schistidium submuticum</t>
  </si>
  <si>
    <t>OB_AF85DA926E010712A4B784F815DC133D</t>
  </si>
  <si>
    <t>SCHIS SUB</t>
  </si>
  <si>
    <t>lēveru</t>
  </si>
  <si>
    <t>incisa</t>
  </si>
  <si>
    <t>Lēveru smaillape</t>
  </si>
  <si>
    <t>Smaillape lēveru</t>
  </si>
  <si>
    <t>Lophozia incisa</t>
  </si>
  <si>
    <t>Schistochilopsis incisa</t>
  </si>
  <si>
    <t>OB_1259958329277BA89CA46CE476F5E07E</t>
  </si>
  <si>
    <t>SU286</t>
  </si>
  <si>
    <t>LOPHO INC</t>
  </si>
  <si>
    <t>atrotītā</t>
  </si>
  <si>
    <t>revolvens</t>
  </si>
  <si>
    <t>Atrotītā dižsirpe</t>
  </si>
  <si>
    <t>Dižsirpe atrotītā</t>
  </si>
  <si>
    <t>Scorpidium revolvens</t>
  </si>
  <si>
    <t>OB_C3F15B35C019414CA921E0D7C4C46227</t>
  </si>
  <si>
    <t>SU194</t>
  </si>
  <si>
    <t>SCORP REV</t>
  </si>
  <si>
    <t>Sīkā zeligērija</t>
  </si>
  <si>
    <t>Zeligērija sīkā</t>
  </si>
  <si>
    <t>Seligeria pusilla</t>
  </si>
  <si>
    <t>OB_DF7D6C437D4C181137BC3EA14AF498FF</t>
  </si>
  <si>
    <t>SU196</t>
  </si>
  <si>
    <t>SELIG PUS</t>
  </si>
  <si>
    <t>gracillimum</t>
  </si>
  <si>
    <t>Slaidā jungermannija</t>
  </si>
  <si>
    <t>Jungermannija slaidā</t>
  </si>
  <si>
    <t>Solenostoma gracillimum</t>
  </si>
  <si>
    <t>Jungermannia gracillima</t>
  </si>
  <si>
    <t>OB_B99688DF8E6051EF1701E85FBB44F3DE</t>
  </si>
  <si>
    <t>SU276</t>
  </si>
  <si>
    <t>JUNGE GRA</t>
  </si>
  <si>
    <t>auriculatum</t>
  </si>
  <si>
    <t>Ausainais sfagns</t>
  </si>
  <si>
    <t>Sfagns ausainais</t>
  </si>
  <si>
    <t>Sphagnum auriculatum</t>
  </si>
  <si>
    <t>VU B1B2ab(ii,iii)</t>
  </si>
  <si>
    <t>OB_8E2328B4387A4963ED114C0AEB591A48</t>
  </si>
  <si>
    <t>SPHAG AUR</t>
  </si>
  <si>
    <t>compactum</t>
  </si>
  <si>
    <t>Blīvais sfagns</t>
  </si>
  <si>
    <t>Sfagns blīvais</t>
  </si>
  <si>
    <t>Sphagnum compactum</t>
  </si>
  <si>
    <t>OB_B8499A08B2736163B49C759C2F802437</t>
  </si>
  <si>
    <t>SU198</t>
  </si>
  <si>
    <t>SPHAG COM</t>
  </si>
  <si>
    <t>inundatum</t>
  </si>
  <si>
    <t>Palienes sfagns</t>
  </si>
  <si>
    <t>Sfagns palienes</t>
  </si>
  <si>
    <t>Sphagnum inundatum</t>
  </si>
  <si>
    <t>OB_4742564DB9AD45D5411CC0B63605BE8B</t>
  </si>
  <si>
    <t>INU</t>
  </si>
  <si>
    <t>SPHAG INU</t>
  </si>
  <si>
    <t>Jensena</t>
  </si>
  <si>
    <t>jensenii</t>
  </si>
  <si>
    <t>Jensena sfagns</t>
  </si>
  <si>
    <t>Sfagns Jensena</t>
  </si>
  <si>
    <t>Sphagnum jensenii</t>
  </si>
  <si>
    <t>OB_AC6F97E34000B2C8EA816A2F05A89E16</t>
  </si>
  <si>
    <t>SU334</t>
  </si>
  <si>
    <t>JEN</t>
  </si>
  <si>
    <t>SPHAG JEN</t>
  </si>
  <si>
    <t>strupais</t>
  </si>
  <si>
    <t>obtusum</t>
  </si>
  <si>
    <t>Strupais sfagns</t>
  </si>
  <si>
    <t>Sfagns strupais</t>
  </si>
  <si>
    <t>Sphagnum obtusum</t>
  </si>
  <si>
    <t>OB_D5F040469EA80F51BA74A42052BB2C29</t>
  </si>
  <si>
    <t>SU202</t>
  </si>
  <si>
    <t>SPHAG OBT</t>
  </si>
  <si>
    <t>kārpainais</t>
  </si>
  <si>
    <t>papillosum</t>
  </si>
  <si>
    <t>Kārpainais sfagns</t>
  </si>
  <si>
    <t>Sfagns kārpainais</t>
  </si>
  <si>
    <t>Sphagnum papillosum</t>
  </si>
  <si>
    <t>OB_CBEDFE7F4FFFCD289EF8834993914844</t>
  </si>
  <si>
    <t>SU203</t>
  </si>
  <si>
    <t>SPHAG PAP</t>
  </si>
  <si>
    <t>skaistais</t>
  </si>
  <si>
    <t>pulchrum</t>
  </si>
  <si>
    <t>Skaistais sfagns</t>
  </si>
  <si>
    <t>Sfagns skaistais</t>
  </si>
  <si>
    <t>Sphagnum pulchrum</t>
  </si>
  <si>
    <t>OB_A143814FED719E538FDDBAFA75957EF3</t>
  </si>
  <si>
    <t>SU204</t>
  </si>
  <si>
    <t>SPHAG PUL</t>
  </si>
  <si>
    <t>subfulvum</t>
  </si>
  <si>
    <t>Rudais sfagns</t>
  </si>
  <si>
    <t>Sfagns rudais</t>
  </si>
  <si>
    <t>Sphagnum subfulvum</t>
  </si>
  <si>
    <t>OB_D5CC92423A441F51806B7A36A797AA3A</t>
  </si>
  <si>
    <t>SU205</t>
  </si>
  <si>
    <t>SPHAG SUB</t>
  </si>
  <si>
    <t>subnitens</t>
  </si>
  <si>
    <t>Spīdīgais sfagns</t>
  </si>
  <si>
    <t>Sfagns spīdīgais</t>
  </si>
  <si>
    <t>Sphagnum subnitens</t>
  </si>
  <si>
    <t>EN A2cB2ab(i,ii,iii)</t>
  </si>
  <si>
    <t>OB_7BB78F02335F39F646CD8EA0D9A22EFD</t>
  </si>
  <si>
    <t>SU206</t>
  </si>
  <si>
    <t>Breidlērija</t>
  </si>
  <si>
    <t>Breidleria</t>
  </si>
  <si>
    <t>Pļavas breidlērija</t>
  </si>
  <si>
    <t>Breidlērija pļavas</t>
  </si>
  <si>
    <t>Breidleria pratensis</t>
  </si>
  <si>
    <t>Stereodon pratensis</t>
  </si>
  <si>
    <t>OB_B2F8A67587ED6E287157FABEB948AD3C</t>
  </si>
  <si>
    <t>SU018</t>
  </si>
  <si>
    <t>BREID</t>
  </si>
  <si>
    <t>BREID PRA</t>
  </si>
  <si>
    <t>virescens</t>
  </si>
  <si>
    <t>Zaļganā vijzobe</t>
  </si>
  <si>
    <t>Vijzobe zaļganā</t>
  </si>
  <si>
    <t>Syntrichia virescens</t>
  </si>
  <si>
    <t>Tortula virescens</t>
  </si>
  <si>
    <t>OB_C502A6CF2DF0A15094D27D5AEB23E72C</t>
  </si>
  <si>
    <t>SU210</t>
  </si>
  <si>
    <t>SYNTR VIR</t>
  </si>
  <si>
    <t>Dubultzobe</t>
  </si>
  <si>
    <t>Tetraplodon</t>
  </si>
  <si>
    <t>angustatus</t>
  </si>
  <si>
    <t>Sašaurinātā dubultzobe</t>
  </si>
  <si>
    <t>Dubultzobe sašaurinātā</t>
  </si>
  <si>
    <t>Tetraplodon angustatus</t>
  </si>
  <si>
    <t>OB_7E29DB421DEC1B341A75EF3F7C56F0F6</t>
  </si>
  <si>
    <t>TETRA ANG</t>
  </si>
  <si>
    <t>nekeru</t>
  </si>
  <si>
    <t>neckeroides</t>
  </si>
  <si>
    <t>Nekeru krūmīte</t>
  </si>
  <si>
    <t>Krūmīte nekeru</t>
  </si>
  <si>
    <t>Thamnobryum neckeroides</t>
  </si>
  <si>
    <t>OB_25F036ABFE871486073F4D2A69FD6904</t>
  </si>
  <si>
    <t>SU300</t>
  </si>
  <si>
    <t>NEC</t>
  </si>
  <si>
    <t>THAMN NEC</t>
  </si>
  <si>
    <t>zemzobu</t>
  </si>
  <si>
    <t>subserratum</t>
  </si>
  <si>
    <t>Zemzobu krūmīte</t>
  </si>
  <si>
    <t>Krūmīte zemzobu</t>
  </si>
  <si>
    <t>Thamnobryum subserratum</t>
  </si>
  <si>
    <t>OB_1F66383012FBBF10B4775900E50C579E</t>
  </si>
  <si>
    <t>SU335</t>
  </si>
  <si>
    <t>THAMN SUB</t>
  </si>
  <si>
    <t>inclinata</t>
  </si>
  <si>
    <t>Nokarenā vijzobīte</t>
  </si>
  <si>
    <t>Vijzobīte nokarenā</t>
  </si>
  <si>
    <t>Tortella inclinata</t>
  </si>
  <si>
    <t>OB_776DAE3A1C170A8B881A5F8DBBC01C69</t>
  </si>
  <si>
    <t>SU215</t>
  </si>
  <si>
    <t>TORTE INC</t>
  </si>
  <si>
    <t>tortuosa</t>
  </si>
  <si>
    <t>Sprogainā vijzobīte</t>
  </si>
  <si>
    <t>Vijzobīte sprogainā</t>
  </si>
  <si>
    <t>Tortella tortuosa</t>
  </si>
  <si>
    <t>OB_B3F48A3E77456B11682FA5A87FCD9DEF</t>
  </si>
  <si>
    <t>TORTE TOR</t>
  </si>
  <si>
    <t>bezstumbra</t>
  </si>
  <si>
    <t>acaulon</t>
  </si>
  <si>
    <t>Bezstumbra sīkvijzobe</t>
  </si>
  <si>
    <t>Sīkvijzobe bezstumbra</t>
  </si>
  <si>
    <t>Tortula acaulon</t>
  </si>
  <si>
    <t>OB_EF88775FAD9A7EC691C47CCDF5EA05C3</t>
  </si>
  <si>
    <t>ACA</t>
  </si>
  <si>
    <t>TORTU ACA</t>
  </si>
  <si>
    <t>protobryoides</t>
  </si>
  <si>
    <t>Samtīšu sīkvijzobe</t>
  </si>
  <si>
    <t>Sīkvijzobe samtīšu</t>
  </si>
  <si>
    <t>Tortula protobryoides</t>
  </si>
  <si>
    <t>OB_2CA8208B5A71CD378B675FCDEFE88A6D</t>
  </si>
  <si>
    <t>TORTU PRO</t>
  </si>
  <si>
    <t>Randa</t>
  </si>
  <si>
    <t>randii</t>
  </si>
  <si>
    <t>Randa sīkvijzobe</t>
  </si>
  <si>
    <t>Sīkvijzobe Randa</t>
  </si>
  <si>
    <t>Tortula randii</t>
  </si>
  <si>
    <t>OB_3DB18F7D44E74538CDA4DAF9B9DFD787</t>
  </si>
  <si>
    <t>SU221</t>
  </si>
  <si>
    <t>TORTU RAN</t>
  </si>
  <si>
    <t>Spurīte</t>
  </si>
  <si>
    <t>slaidvācelīšu</t>
  </si>
  <si>
    <t>Trichodon</t>
  </si>
  <si>
    <t>cylindricus</t>
  </si>
  <si>
    <t>Slaidvācelīšu spurīte</t>
  </si>
  <si>
    <t>Spurīte slaidvācelīšu</t>
  </si>
  <si>
    <t>Trichodon cylindricus</t>
  </si>
  <si>
    <t>OB_352419F08228FBCBEB8425E176E20899</t>
  </si>
  <si>
    <t>TRICH CYL</t>
  </si>
  <si>
    <t>gludvācelītes</t>
  </si>
  <si>
    <t>coarctata</t>
  </si>
  <si>
    <t>Gludvācelītes sprogaine</t>
  </si>
  <si>
    <t>Sprogaine gludvācelītes</t>
  </si>
  <si>
    <t>Ulota coarctata</t>
  </si>
  <si>
    <t>EN B1B2ab(i,ii,iii)</t>
  </si>
  <si>
    <t>OB_B49EA906FE6B75017E3D0C25D2DB3CD4</t>
  </si>
  <si>
    <t>COA</t>
  </si>
  <si>
    <t>ULOTA COA</t>
  </si>
  <si>
    <t>līkumotā</t>
  </si>
  <si>
    <t>crispula</t>
  </si>
  <si>
    <t>Līkumotā sprogaine</t>
  </si>
  <si>
    <t>Sprogaine līkumotā</t>
  </si>
  <si>
    <t>Ulota crispula</t>
  </si>
  <si>
    <t>OB_SPECIE_9709</t>
  </si>
  <si>
    <t>ULOTA CRI</t>
  </si>
  <si>
    <t>Veisija</t>
  </si>
  <si>
    <t>īsvācelītes</t>
  </si>
  <si>
    <t>Weissia</t>
  </si>
  <si>
    <t>brachycarpa</t>
  </si>
  <si>
    <t>Īsvācelītes veisija</t>
  </si>
  <si>
    <t>Veisija īsvācelītes</t>
  </si>
  <si>
    <t>Weissia brachycarpa</t>
  </si>
  <si>
    <t>OB_1F946C37185D27EEB6C4D99734404B40</t>
  </si>
  <si>
    <t>SU229</t>
  </si>
  <si>
    <t>WEISS</t>
  </si>
  <si>
    <t>WEISS BRA</t>
  </si>
  <si>
    <t>strupvācelītes</t>
  </si>
  <si>
    <t>controversa</t>
  </si>
  <si>
    <t>Strupvācelītes veisija</t>
  </si>
  <si>
    <t>Veisija strupvācelītes</t>
  </si>
  <si>
    <t>Weissia controversa</t>
  </si>
  <si>
    <t>OB_6D2A1596ABD2C8EBC28BD8AD736E34CF</t>
  </si>
  <si>
    <t>SU230</t>
  </si>
  <si>
    <t>WEISS CON</t>
  </si>
  <si>
    <t>longifolia</t>
  </si>
  <si>
    <t>Garlapu veisija</t>
  </si>
  <si>
    <t>Veisija garlapu</t>
  </si>
  <si>
    <t>Weissia longifolia</t>
  </si>
  <si>
    <t>OB_C9881A159BE5B10032ECC9CBE78D9FDE</t>
  </si>
  <si>
    <t>WEISS LON</t>
  </si>
  <si>
    <t>galviņu</t>
  </si>
  <si>
    <t>Heterogemma</t>
  </si>
  <si>
    <t>Galviņu smaillape</t>
  </si>
  <si>
    <t>Smaillape galviņu</t>
  </si>
  <si>
    <t>Smalkstāvaine</t>
  </si>
  <si>
    <t>Hylocomiastrum</t>
  </si>
  <si>
    <t>Ēnāja smalkstāvaine</t>
  </si>
  <si>
    <t>Smalkstāvaine ēnāja</t>
  </si>
  <si>
    <t>Hylocomiastrum umbratum</t>
  </si>
  <si>
    <t>SU087</t>
  </si>
  <si>
    <t>bentrijas</t>
  </si>
  <si>
    <t>Bentrijas gludkausīte</t>
  </si>
  <si>
    <t>Gludkausīte bentrijas</t>
  </si>
  <si>
    <t>austina</t>
  </si>
  <si>
    <t>austinii</t>
  </si>
  <si>
    <t>Austina sfagns</t>
  </si>
  <si>
    <t>Sfagns austina</t>
  </si>
  <si>
    <t>SU199</t>
  </si>
  <si>
    <t>Klints pārzobe</t>
  </si>
  <si>
    <t>Pārzobe klints</t>
  </si>
  <si>
    <t>SU231</t>
  </si>
  <si>
    <t>ramonda</t>
  </si>
  <si>
    <t>ramondii</t>
  </si>
  <si>
    <t>Ramonda grimmija</t>
  </si>
  <si>
    <t>Grimmija ramonda</t>
  </si>
  <si>
    <t>SU268</t>
  </si>
  <si>
    <t>barbata</t>
  </si>
  <si>
    <t>Parastā bārdlape</t>
  </si>
  <si>
    <t>Barbilophozia barbata</t>
  </si>
  <si>
    <t>OB_3F3067C378ECF062EC7D57D5FEB701EC</t>
  </si>
  <si>
    <t>SU010</t>
  </si>
  <si>
    <t>Hatčera</t>
  </si>
  <si>
    <t>hatcheri</t>
  </si>
  <si>
    <t>Hatčera bārdlape</t>
  </si>
  <si>
    <t>Barbilophozia hatcheri</t>
  </si>
  <si>
    <t>OB_E4F45BD24ABCD839A33FF105B04AA868</t>
  </si>
  <si>
    <t>SU254</t>
  </si>
  <si>
    <t>bezapmales</t>
  </si>
  <si>
    <t>integristipula</t>
  </si>
  <si>
    <t>Bezapmales somenīte</t>
  </si>
  <si>
    <t>Calypogeia integristipula</t>
  </si>
  <si>
    <t>OB_76B251DB76D4D2D2A24271A7F7FEC51E</t>
  </si>
  <si>
    <t>SU037</t>
  </si>
  <si>
    <t>Loitlesbergera</t>
  </si>
  <si>
    <t>loitlesbergeri</t>
  </si>
  <si>
    <t>Loitlesbergera pumpurzarene</t>
  </si>
  <si>
    <t>Cephalozia loitlesbergeri</t>
  </si>
  <si>
    <t>exilis</t>
  </si>
  <si>
    <t>Fissidens exilis</t>
  </si>
  <si>
    <t>OB_20E8412055D4D280BF0C22C9D39B6788</t>
  </si>
  <si>
    <t>SU262</t>
  </si>
  <si>
    <t>fragilifolia</t>
  </si>
  <si>
    <t>Trauslā frulānija</t>
  </si>
  <si>
    <t>Frullania fragilifolia</t>
  </si>
  <si>
    <t>OB_171FE3AAB07DB8634156F4FAA7344E8C</t>
  </si>
  <si>
    <t>SU250</t>
  </si>
  <si>
    <t>Mīlenbeka</t>
  </si>
  <si>
    <t>muehlenbeckii</t>
  </si>
  <si>
    <t>Mīlenbeka grimmija</t>
  </si>
  <si>
    <t>Grimmia muehlenbeckii</t>
  </si>
  <si>
    <t>OB_A18A47C5C34E981B1B6B208E5C70F64C</t>
  </si>
  <si>
    <t>SU267</t>
  </si>
  <si>
    <t>garkausiņa</t>
  </si>
  <si>
    <t>guttulata</t>
  </si>
  <si>
    <t>Garkausiņa smaillape</t>
  </si>
  <si>
    <t>Lophozia guttulata</t>
  </si>
  <si>
    <t>Smaillape sp.</t>
  </si>
  <si>
    <t>Lophozia sp.</t>
  </si>
  <si>
    <t>Smaillape (Lophozia sp.)</t>
  </si>
  <si>
    <t>SU249</t>
  </si>
  <si>
    <t>Uzpūstā smaillape</t>
  </si>
  <si>
    <t>Lophozia ventricosa</t>
  </si>
  <si>
    <t>OB_5236E12F11E52A5CFED95212A2C4EA18</t>
  </si>
  <si>
    <t>SU290</t>
  </si>
  <si>
    <t>fontana</t>
  </si>
  <si>
    <t>Parastā avoksne</t>
  </si>
  <si>
    <t>Philonotis fontana</t>
  </si>
  <si>
    <t>OB_42B9BE6C4CF6BE2AABE6AB89B1D29733</t>
  </si>
  <si>
    <t>SU292</t>
  </si>
  <si>
    <t>garpumpuru</t>
  </si>
  <si>
    <t>proligera</t>
  </si>
  <si>
    <t>Garpumpuru polija</t>
  </si>
  <si>
    <t>Pohlia proligera</t>
  </si>
  <si>
    <t>OB_4F31DA425D9E9C82D0AE5A5EFADEFE41</t>
  </si>
  <si>
    <t>SU251</t>
  </si>
  <si>
    <t>Sfagnu polija</t>
  </si>
  <si>
    <t>Pohlia sphagnicola</t>
  </si>
  <si>
    <t>OB_66E3E2764AA677D91723A630CCB44162</t>
  </si>
  <si>
    <t>SU154</t>
  </si>
  <si>
    <t>īlenveida</t>
  </si>
  <si>
    <t>Īlenveida jungermannija</t>
  </si>
  <si>
    <t>Jungermannija īlenveida</t>
  </si>
  <si>
    <t>Jungermannia subulata</t>
  </si>
  <si>
    <t>fluviatile</t>
  </si>
  <si>
    <t>Upes ūdensstrupknābe</t>
  </si>
  <si>
    <t>Ūdensstrupknābe upes</t>
  </si>
  <si>
    <t>Hygroamblystegium fluviatile</t>
  </si>
  <si>
    <t>OB_1B1C71144ABE80D879E5E692DAB194F9</t>
  </si>
  <si>
    <t>SU084</t>
  </si>
  <si>
    <t>Sīkstā ūdensstrupknābe</t>
  </si>
  <si>
    <t>Ūdensstrupknābe sīkstā</t>
  </si>
  <si>
    <t>Hygroamblystegium tenax</t>
  </si>
  <si>
    <t>OB_D43E9E6ABFA8EA93C6D71D5B35A4B826</t>
  </si>
  <si>
    <t>SU086</t>
  </si>
  <si>
    <t>kāpnīšu</t>
  </si>
  <si>
    <t>scalaris</t>
  </si>
  <si>
    <t>Kāpnīšu nardija</t>
  </si>
  <si>
    <t>Nardija kāpnīšu</t>
  </si>
  <si>
    <t>Nardia scalaris</t>
  </si>
  <si>
    <t>OB_10B5A202CE6CAE9C875ACE74EB730FF3</t>
  </si>
  <si>
    <t>Spurainā pūkcepurene</t>
  </si>
  <si>
    <t>Pūkcepurene spurainā</t>
  </si>
  <si>
    <t>Orthotrichum patens</t>
  </si>
  <si>
    <t>OB_07CB1410EC14D43B934CD680FCCE6CED</t>
  </si>
  <si>
    <t>SU127</t>
  </si>
  <si>
    <t>ziedaugi un paparžaugi</t>
  </si>
  <si>
    <t>Baltegle</t>
  </si>
  <si>
    <t>Abies</t>
  </si>
  <si>
    <t>Eiropas baltegle</t>
  </si>
  <si>
    <t>Abies alba</t>
  </si>
  <si>
    <t>OB_A93EF0697AC3D3396D4F7E1762FDC4F4</t>
  </si>
  <si>
    <t>ABIES</t>
  </si>
  <si>
    <t>Balzama</t>
  </si>
  <si>
    <t>balsamea</t>
  </si>
  <si>
    <t>Balzama baltegle</t>
  </si>
  <si>
    <t>Abies balsamea</t>
  </si>
  <si>
    <t>OB_EC4F395BF25FDDF38D20B88A16505FF6</t>
  </si>
  <si>
    <t>vienkrāsas</t>
  </si>
  <si>
    <t>concolor</t>
  </si>
  <si>
    <t>Vienkrāsas baltegle</t>
  </si>
  <si>
    <t>Abies concolor</t>
  </si>
  <si>
    <t>OB_1E2991311F1AEC02C00CE12E058A137A</t>
  </si>
  <si>
    <t>sibirica</t>
  </si>
  <si>
    <t>Baltegle sibīrijas</t>
  </si>
  <si>
    <t>Abies sibirica</t>
  </si>
  <si>
    <t>OB_FF46AF3E20043ACFE4A6C45538A7FD5F</t>
  </si>
  <si>
    <t>Kļava</t>
  </si>
  <si>
    <t>Acer</t>
  </si>
  <si>
    <t>Lauku kļava</t>
  </si>
  <si>
    <t>Acer campestre</t>
  </si>
  <si>
    <t>ACER</t>
  </si>
  <si>
    <t>ošlapu</t>
  </si>
  <si>
    <t>negundo</t>
  </si>
  <si>
    <t>Ošlapu kļava</t>
  </si>
  <si>
    <t>Acer negundo</t>
  </si>
  <si>
    <t>OB_6BFC9E45B12221E875FD569CB553BE0C</t>
  </si>
  <si>
    <t>NEG</t>
  </si>
  <si>
    <t>platanoides</t>
  </si>
  <si>
    <t>Parastā kļava</t>
  </si>
  <si>
    <t>Acer platanoides</t>
  </si>
  <si>
    <t>OB_AA9E2FEE7FDEEECF3628876903C29EF8</t>
  </si>
  <si>
    <t>pseudoplatanus</t>
  </si>
  <si>
    <t>Kalnu kļava</t>
  </si>
  <si>
    <t>Acer pseudoplatanus</t>
  </si>
  <si>
    <t>OB_2A027FC419C2B4C18C99AA7052A4BE7D</t>
  </si>
  <si>
    <t>sudraba</t>
  </si>
  <si>
    <t>saccharinum</t>
  </si>
  <si>
    <t>Sudraba kļava</t>
  </si>
  <si>
    <t>Acer saccharinum</t>
  </si>
  <si>
    <t>OB_269F501C21328B47911B55E2F4FF831D</t>
  </si>
  <si>
    <t>Pelašķis</t>
  </si>
  <si>
    <t>Achillea</t>
  </si>
  <si>
    <t>millefolium</t>
  </si>
  <si>
    <t>Parastais pelašķis</t>
  </si>
  <si>
    <t>Achillea millefolium</t>
  </si>
  <si>
    <t>OB_67458001D0B3CCA2B3291CCCB8650B01</t>
  </si>
  <si>
    <t>ACHIL</t>
  </si>
  <si>
    <t>Kalnmētra</t>
  </si>
  <si>
    <t>mārsilu</t>
  </si>
  <si>
    <t>Acinos</t>
  </si>
  <si>
    <t>Mārsilu kalnmētra</t>
  </si>
  <si>
    <t>Acinos arvensis</t>
  </si>
  <si>
    <t>OB_0142F7AD41F9CADAADF23573B959E465</t>
  </si>
  <si>
    <t>ACINO</t>
  </si>
  <si>
    <t>Kurpīte</t>
  </si>
  <si>
    <t>Aconitum</t>
  </si>
  <si>
    <t>lasiostomum</t>
  </si>
  <si>
    <t>Dzeltenā kurpīte</t>
  </si>
  <si>
    <t>Aconitum lasiostomum</t>
  </si>
  <si>
    <t>OB_E199E5A409A538908D6790446B54629F</t>
  </si>
  <si>
    <t>VA001</t>
  </si>
  <si>
    <t>ACONI</t>
  </si>
  <si>
    <t>LAS</t>
  </si>
  <si>
    <t>6.126.</t>
  </si>
  <si>
    <t>Kalme</t>
  </si>
  <si>
    <t>Acorus</t>
  </si>
  <si>
    <t>calamus</t>
  </si>
  <si>
    <t>Smaržīgā kalme</t>
  </si>
  <si>
    <t>Acorus calamus</t>
  </si>
  <si>
    <t>OB_81E24FB9533A2B47E726F4CEC388F260</t>
  </si>
  <si>
    <t>ACORU</t>
  </si>
  <si>
    <t>Krauklene</t>
  </si>
  <si>
    <t>vārpainā</t>
  </si>
  <si>
    <t>Actaea</t>
  </si>
  <si>
    <t>spicata</t>
  </si>
  <si>
    <t>Vārpainā krauklene</t>
  </si>
  <si>
    <t>Actaea spicata</t>
  </si>
  <si>
    <t>OB_0B309767E8CF8D14CCE26258B6A038CB</t>
  </si>
  <si>
    <t>ACTAE</t>
  </si>
  <si>
    <t>Gārsa</t>
  </si>
  <si>
    <t>Podagras</t>
  </si>
  <si>
    <t>Aegopodium</t>
  </si>
  <si>
    <t>podagraria</t>
  </si>
  <si>
    <t>Podagras gārsa</t>
  </si>
  <si>
    <t>Aegopodium podagraria</t>
  </si>
  <si>
    <t>OB_6EE61E72302EF7D116DB95B05C147BFC</t>
  </si>
  <si>
    <t>POD</t>
  </si>
  <si>
    <t>Zirgkastaņa</t>
  </si>
  <si>
    <t>Aesculus</t>
  </si>
  <si>
    <t>hippocastanum</t>
  </si>
  <si>
    <t>Parastā zirgkastaņa</t>
  </si>
  <si>
    <t>Aesculus hippocastanum</t>
  </si>
  <si>
    <t>OB_12DFC14C8293E2AB6A27FA5F9DBC2E76</t>
  </si>
  <si>
    <t>AESCU</t>
  </si>
  <si>
    <t>Ancītis</t>
  </si>
  <si>
    <t>Agrimonia</t>
  </si>
  <si>
    <t>eupatoria</t>
  </si>
  <si>
    <t>Parastais ancītis</t>
  </si>
  <si>
    <t>Agrimonia eupatoria</t>
  </si>
  <si>
    <t>OB_ECF3C6C912D521BC97F887C60BBAEF35</t>
  </si>
  <si>
    <t>AGRIM</t>
  </si>
  <si>
    <t>spilvainais</t>
  </si>
  <si>
    <t>pilosa</t>
  </si>
  <si>
    <t>Spilvainais ancītis</t>
  </si>
  <si>
    <t>Agrimonia pilosa</t>
  </si>
  <si>
    <t>OB_DBC3F96AFBEACEBF60D4139A0D43CEB5</t>
  </si>
  <si>
    <t>VA002</t>
  </si>
  <si>
    <t>smaržīgais</t>
  </si>
  <si>
    <t>procera</t>
  </si>
  <si>
    <t>Smaržīgais ancītis</t>
  </si>
  <si>
    <t>Agrimonia procera</t>
  </si>
  <si>
    <t>VA338</t>
  </si>
  <si>
    <t>Smilga</t>
  </si>
  <si>
    <t>Agrostis</t>
  </si>
  <si>
    <t>Suņu smilga</t>
  </si>
  <si>
    <t>Agrostis canina</t>
  </si>
  <si>
    <t>OB_A866FB143E19F1229C04486C506A1107</t>
  </si>
  <si>
    <t>AGROS</t>
  </si>
  <si>
    <t>stolonifera</t>
  </si>
  <si>
    <t>Ložņu smilga</t>
  </si>
  <si>
    <t>Agrostis stolonifera</t>
  </si>
  <si>
    <t>STO</t>
  </si>
  <si>
    <t>Parastā smilga</t>
  </si>
  <si>
    <t>Agrostis tenuis</t>
  </si>
  <si>
    <t>OB_A2C0FC3C61D22F04CDD2981A2F50723B</t>
  </si>
  <si>
    <t>Aira</t>
  </si>
  <si>
    <t>neļķu</t>
  </si>
  <si>
    <t>caryophyllea</t>
  </si>
  <si>
    <t>Neļķu aira</t>
  </si>
  <si>
    <t>Aira caryophyllea</t>
  </si>
  <si>
    <t>OB_861FF020D489E2DC31B795A5F2119B3A</t>
  </si>
  <si>
    <t>AIRA</t>
  </si>
  <si>
    <t>Cekuliņš</t>
  </si>
  <si>
    <t>Ženēvas</t>
  </si>
  <si>
    <t>Ajuga</t>
  </si>
  <si>
    <t>genevensis</t>
  </si>
  <si>
    <t>Ženēvas cekuliņš</t>
  </si>
  <si>
    <t>Ajuga genevensis</t>
  </si>
  <si>
    <t>OB_9106626044419E15E2A0E06DA885A903</t>
  </si>
  <si>
    <t>VA003</t>
  </si>
  <si>
    <t>AJUGA</t>
  </si>
  <si>
    <t>6.24.</t>
  </si>
  <si>
    <t>piramidālais</t>
  </si>
  <si>
    <t>pyramidalis</t>
  </si>
  <si>
    <t>Piramidālais cekuliņš</t>
  </si>
  <si>
    <t>Ajuga pyramidalis</t>
  </si>
  <si>
    <t>OB_84680650D6A56D8B65FBE560D5E3D909</t>
  </si>
  <si>
    <t>VA004</t>
  </si>
  <si>
    <t>6.23.</t>
  </si>
  <si>
    <t>reptans</t>
  </si>
  <si>
    <t>Ložņu cekuliņš</t>
  </si>
  <si>
    <t>Ajuga reptans</t>
  </si>
  <si>
    <t>OB_460D50490C0DA3CA0574A8E86F1B529B</t>
  </si>
  <si>
    <t>Rasaskrēsliņš</t>
  </si>
  <si>
    <t>Alchemilla</t>
  </si>
  <si>
    <t>Rasaskrēsliņš sp.</t>
  </si>
  <si>
    <t>Alchemilla sp.</t>
  </si>
  <si>
    <t>ALCHE</t>
  </si>
  <si>
    <t>Cirvene</t>
  </si>
  <si>
    <t>zālainā</t>
  </si>
  <si>
    <t>Alisma</t>
  </si>
  <si>
    <t>gramineum</t>
  </si>
  <si>
    <t>Zālainā cirvene</t>
  </si>
  <si>
    <t>Alisma gramineum</t>
  </si>
  <si>
    <t>OB_9671B8F27690624FBA75AE56A8C484C4</t>
  </si>
  <si>
    <t>VA005</t>
  </si>
  <si>
    <t>ALISM</t>
  </si>
  <si>
    <t>6.36.</t>
  </si>
  <si>
    <t>lanceolatum</t>
  </si>
  <si>
    <t>Šaurlapu cirvene</t>
  </si>
  <si>
    <t>Alisma lanceolatum</t>
  </si>
  <si>
    <t>OB_648AAAF12AE3CC010B66F99883D8EB68</t>
  </si>
  <si>
    <t>VA006</t>
  </si>
  <si>
    <t>6.35.</t>
  </si>
  <si>
    <t>plantago-aquatica</t>
  </si>
  <si>
    <t>Parastā cirvene</t>
  </si>
  <si>
    <t>Alisma plantago-aquatica</t>
  </si>
  <si>
    <t>OB_A4EEED089460EDB1314C3A43BAA2C6C8</t>
  </si>
  <si>
    <t>Ķiplocene</t>
  </si>
  <si>
    <t>ārstniecības</t>
  </si>
  <si>
    <t>Alliaria</t>
  </si>
  <si>
    <t>petiolata</t>
  </si>
  <si>
    <t>Ārstniecības ķiplocene</t>
  </si>
  <si>
    <t>Alliaria petiolata</t>
  </si>
  <si>
    <t>OB_8CDC58079F05360EFBCE93F6997A4A4A</t>
  </si>
  <si>
    <t>VA007</t>
  </si>
  <si>
    <t>ALLIA</t>
  </si>
  <si>
    <t>Sīpols</t>
  </si>
  <si>
    <t>krūmāju</t>
  </si>
  <si>
    <t>Allium</t>
  </si>
  <si>
    <t>oleraceum</t>
  </si>
  <si>
    <t>Krūmāju sīpols</t>
  </si>
  <si>
    <t>Allium oleraceum</t>
  </si>
  <si>
    <t>OB_A509CD4EF80A3D19D0575CDC85AE073C</t>
  </si>
  <si>
    <t>ALLIU</t>
  </si>
  <si>
    <t>OLE</t>
  </si>
  <si>
    <t>Maurloks</t>
  </si>
  <si>
    <t>schoenoprasum</t>
  </si>
  <si>
    <t>Allium schoenoprasum</t>
  </si>
  <si>
    <t>OB_C33047A939595F74B856B3EA7B0BD7DE</t>
  </si>
  <si>
    <t>VA008</t>
  </si>
  <si>
    <t>ķiploku</t>
  </si>
  <si>
    <t>scorodoprasum</t>
  </si>
  <si>
    <t>Ķiploku sīpols</t>
  </si>
  <si>
    <t>Allium scorodoprasum</t>
  </si>
  <si>
    <t>OB_EF20C33A49AD363B063C7A548D3A1355</t>
  </si>
  <si>
    <t>VA009</t>
  </si>
  <si>
    <t>Laksis</t>
  </si>
  <si>
    <t>ursinum</t>
  </si>
  <si>
    <t>Allium ursinum</t>
  </si>
  <si>
    <t>OB_EA860D42C718CDFE0145484D9A297D4F</t>
  </si>
  <si>
    <t>VA010</t>
  </si>
  <si>
    <t>URS</t>
  </si>
  <si>
    <t>6.135.</t>
  </si>
  <si>
    <t>vīnkalnu</t>
  </si>
  <si>
    <t>vineale</t>
  </si>
  <si>
    <t>Vīnkalnu sīpols</t>
  </si>
  <si>
    <t>Allium vineale</t>
  </si>
  <si>
    <t>OB_4E4D4F968566F55D2171A1A986017D30</t>
  </si>
  <si>
    <t>VA011</t>
  </si>
  <si>
    <t>Melnalksnis</t>
  </si>
  <si>
    <t>Alnus</t>
  </si>
  <si>
    <t>Alnus glutinosa</t>
  </si>
  <si>
    <t>OB_3C34D964554981EB6680CF0DA057ED4C</t>
  </si>
  <si>
    <t>ALNUS</t>
  </si>
  <si>
    <t>Baltalksnis</t>
  </si>
  <si>
    <t>incana</t>
  </si>
  <si>
    <t>Alnus incana</t>
  </si>
  <si>
    <t>OB_86D99350A55DF4AF89ACAD4030C430F6</t>
  </si>
  <si>
    <t>Alksnis</t>
  </si>
  <si>
    <t>hibrīdais</t>
  </si>
  <si>
    <t>x pubescens</t>
  </si>
  <si>
    <t>Hibrīdais alksnis</t>
  </si>
  <si>
    <t>Alnus x pubescens</t>
  </si>
  <si>
    <t>XPU</t>
  </si>
  <si>
    <t>Niedru</t>
  </si>
  <si>
    <t>Alopecurus</t>
  </si>
  <si>
    <t>Niedru lapsaste</t>
  </si>
  <si>
    <t>Alopecurus arundinaceus</t>
  </si>
  <si>
    <t>OB_6940FD4ECE3CB0A3D5AC19B28823E9CE</t>
  </si>
  <si>
    <t>VA012</t>
  </si>
  <si>
    <t>ALOPE</t>
  </si>
  <si>
    <t>Pļavas lapsaste</t>
  </si>
  <si>
    <t>Alopecurus pratensis</t>
  </si>
  <si>
    <t>OB_A17AE668060604C9A3D0AD4ACC661106</t>
  </si>
  <si>
    <t>Alise</t>
  </si>
  <si>
    <t>Gmelina</t>
  </si>
  <si>
    <t>Alyssum</t>
  </si>
  <si>
    <t>gmelinii</t>
  </si>
  <si>
    <t>Gmelina alise</t>
  </si>
  <si>
    <t>Alyssum gmelinii</t>
  </si>
  <si>
    <t>OB_9F95DC0A661910AC2173CDAB5245E0D2</t>
  </si>
  <si>
    <t>VA013</t>
  </si>
  <si>
    <t>ALYSS</t>
  </si>
  <si>
    <t>GME</t>
  </si>
  <si>
    <t>6.3.</t>
  </si>
  <si>
    <t>Korinte</t>
  </si>
  <si>
    <t>Amelanchier</t>
  </si>
  <si>
    <t>Vārpainā korinte</t>
  </si>
  <si>
    <t>Amelanchier spicata</t>
  </si>
  <si>
    <t>OB_D999CE2423FB4D53B6DB803321B58099</t>
  </si>
  <si>
    <t>AMELA</t>
  </si>
  <si>
    <t>Kāpuniedre</t>
  </si>
  <si>
    <t>Ammophila</t>
  </si>
  <si>
    <t>arenaria</t>
  </si>
  <si>
    <t>Smiltāja kāpuniedre</t>
  </si>
  <si>
    <t>Ammophila arenaria</t>
  </si>
  <si>
    <t>OB_2A048314EDF2EFC3876ECEE6063CDEEA</t>
  </si>
  <si>
    <t>AMMOP</t>
  </si>
  <si>
    <t>ARE</t>
  </si>
  <si>
    <t>Andromeda</t>
  </si>
  <si>
    <t>polijlapu</t>
  </si>
  <si>
    <t>polifolia</t>
  </si>
  <si>
    <t>Polijlapu andromeda</t>
  </si>
  <si>
    <t>Andromeda polifolia</t>
  </si>
  <si>
    <t>OB_FB8515FA2D5F19B08EB51769EAE44421</t>
  </si>
  <si>
    <t>ANDRO</t>
  </si>
  <si>
    <t>Vairodzene</t>
  </si>
  <si>
    <t>Androsaceae</t>
  </si>
  <si>
    <t>Pavedienu vairodzene</t>
  </si>
  <si>
    <t>Androsaceae filiformis</t>
  </si>
  <si>
    <t>OB_676577252EB6C0A6357905E79897402F</t>
  </si>
  <si>
    <t>Vizbulis</t>
  </si>
  <si>
    <t>Anemone</t>
  </si>
  <si>
    <t>nemorosa</t>
  </si>
  <si>
    <t>Baltais vizbulis</t>
  </si>
  <si>
    <t>Anemone nemorosa</t>
  </si>
  <si>
    <t>OB_55055E3114EAD728E36A6FBCBEF8FE63</t>
  </si>
  <si>
    <t>ANEMO</t>
  </si>
  <si>
    <t>dzeltanais</t>
  </si>
  <si>
    <t>ranunculoides</t>
  </si>
  <si>
    <t>Dzeltanais vizbulis</t>
  </si>
  <si>
    <t>Anemone ranunculoides</t>
  </si>
  <si>
    <t>OB_44350ABFDEE2D164BF66CF16092CD90A</t>
  </si>
  <si>
    <t>Meža</t>
  </si>
  <si>
    <t>sylvestris</t>
  </si>
  <si>
    <t>Meža vizbulis</t>
  </si>
  <si>
    <t>Anemone sylvestris</t>
  </si>
  <si>
    <t>OB_6A91CEA7720C716EEBD4AFB3305D8BD4</t>
  </si>
  <si>
    <t>VA015</t>
  </si>
  <si>
    <t>Dižzirdzene</t>
  </si>
  <si>
    <t>Angelica</t>
  </si>
  <si>
    <t>archangelica</t>
  </si>
  <si>
    <t>Angelica archangelica</t>
  </si>
  <si>
    <t>OB_09A9F470B886CCDF32990A273852027E</t>
  </si>
  <si>
    <t>ANGEL</t>
  </si>
  <si>
    <t>Mātsakne</t>
  </si>
  <si>
    <t>Purva mātsakne</t>
  </si>
  <si>
    <t>Angelica palustris</t>
  </si>
  <si>
    <t>Ostericum palustre</t>
  </si>
  <si>
    <t>OB_69FE96DFB1524BCC77917FECC736F1F6</t>
  </si>
  <si>
    <t>VA016</t>
  </si>
  <si>
    <t>6.144.</t>
  </si>
  <si>
    <t>Zirdzene</t>
  </si>
  <si>
    <t>Meža zirdzene</t>
  </si>
  <si>
    <t>Angelica sylvestris</t>
  </si>
  <si>
    <t>OB_BABC188AF27E84B85C1D99D4113DF0C2</t>
  </si>
  <si>
    <t>Kaķpēdiņa</t>
  </si>
  <si>
    <t>divmāju</t>
  </si>
  <si>
    <t>Antennaria</t>
  </si>
  <si>
    <t>dioica</t>
  </si>
  <si>
    <t>Divmāju kaķpēdiņa</t>
  </si>
  <si>
    <t>Antennaria dioica</t>
  </si>
  <si>
    <t>OB_28BCC8941592C92B4D86CA1D87022A60</t>
  </si>
  <si>
    <t>ANTEN</t>
  </si>
  <si>
    <t>DIO</t>
  </si>
  <si>
    <t>Ilzīte</t>
  </si>
  <si>
    <t>Anthemis</t>
  </si>
  <si>
    <t>tinctoria</t>
  </si>
  <si>
    <t>Dzeltenā ilzīte</t>
  </si>
  <si>
    <t>Anthemis tinctoria</t>
  </si>
  <si>
    <t>OB_5B37C7BAF7E6A94FCD3B98E77CDC5C1F</t>
  </si>
  <si>
    <t>ANTHE</t>
  </si>
  <si>
    <t>Smaržzāle</t>
  </si>
  <si>
    <t>Anthoxantum</t>
  </si>
  <si>
    <t>Parastā smaržzāle</t>
  </si>
  <si>
    <t>Anthoxantum odoratum</t>
  </si>
  <si>
    <t>OB_A8AD6C4F3FF14B2A852E3571834C44C0</t>
  </si>
  <si>
    <t>Suņburkšķis</t>
  </si>
  <si>
    <t>Anthriscus</t>
  </si>
  <si>
    <t>Spožais suņburkšķis</t>
  </si>
  <si>
    <t>Anthriscus nitida</t>
  </si>
  <si>
    <t>OB_37B0F73B29BC20B0796F97B661E2A791</t>
  </si>
  <si>
    <t>6.199.</t>
  </si>
  <si>
    <t>Meža suņburkšķis</t>
  </si>
  <si>
    <t>Anthriscus sylvestris</t>
  </si>
  <si>
    <t>OB_2EB5891FDA44BEFC3E165EB14DAF1888</t>
  </si>
  <si>
    <t>Pērkonamoliņš</t>
  </si>
  <si>
    <t>Jūrmalas</t>
  </si>
  <si>
    <t>Anthyllis</t>
  </si>
  <si>
    <t>Jūrmalas pērkonamoliņš</t>
  </si>
  <si>
    <t>Anthyllis maritima</t>
  </si>
  <si>
    <t>OB_7B3305220B83B6D0204288009EB300EC</t>
  </si>
  <si>
    <t>VA018</t>
  </si>
  <si>
    <t>ANTHY</t>
  </si>
  <si>
    <t>Pērkonamoliņš sp.</t>
  </si>
  <si>
    <t>Anthyllis sp.</t>
  </si>
  <si>
    <t>OB_E8BA1A5D42AB45AAA0ECF024AFA8B7E5</t>
  </si>
  <si>
    <t>brūču</t>
  </si>
  <si>
    <t>vulneraria</t>
  </si>
  <si>
    <t>Brūču pērkonamoliņš</t>
  </si>
  <si>
    <t>Anthyllis vulneraria</t>
  </si>
  <si>
    <t>OB_A51963E457902A4B28AA6FD8DC83C1DC</t>
  </si>
  <si>
    <t>Ozolīte</t>
  </si>
  <si>
    <t>Aquilegia</t>
  </si>
  <si>
    <t>Parastā ozolīte</t>
  </si>
  <si>
    <t>Aquilegia vulgaris</t>
  </si>
  <si>
    <t>OB_28326F73506617E88936ECAFCE02ED0D</t>
  </si>
  <si>
    <t>Sīkplikstiņš</t>
  </si>
  <si>
    <t>Tāla</t>
  </si>
  <si>
    <t>Arabidopsis</t>
  </si>
  <si>
    <t>thaliana</t>
  </si>
  <si>
    <t>Tāla sīkplikstiņš</t>
  </si>
  <si>
    <t>Arabidopsis thaliana</t>
  </si>
  <si>
    <t>OB_E780AD29AE47BD6807229E10B1719792</t>
  </si>
  <si>
    <t>ARABI</t>
  </si>
  <si>
    <t>THA</t>
  </si>
  <si>
    <t>Diždadzis</t>
  </si>
  <si>
    <t>Arctium</t>
  </si>
  <si>
    <t>nemorosum</t>
  </si>
  <si>
    <t>Birztalas diždadzis</t>
  </si>
  <si>
    <t>Arctium nemorosum</t>
  </si>
  <si>
    <t>OB_8E0A3CBD65943B3AA7513520A2593A09</t>
  </si>
  <si>
    <t>VA019</t>
  </si>
  <si>
    <t>6.47.</t>
  </si>
  <si>
    <t>Pūkainais diždadzis</t>
  </si>
  <si>
    <t>Arctium tomentosum</t>
  </si>
  <si>
    <t>OB_8E29A5B699D5D69FE6FDCA2A4DACCFF8</t>
  </si>
  <si>
    <t>Miltene</t>
  </si>
  <si>
    <t>mūžzaļā</t>
  </si>
  <si>
    <t>Arctostaphylos</t>
  </si>
  <si>
    <t>uva-ursi</t>
  </si>
  <si>
    <t>Mūžzaļā miltene</t>
  </si>
  <si>
    <t>Arctostaphylos uva-ursi</t>
  </si>
  <si>
    <t>OB_68F2D7924C54AB1C337100A4D395EBF4</t>
  </si>
  <si>
    <t>UVA</t>
  </si>
  <si>
    <t>Smiltenīte</t>
  </si>
  <si>
    <t>zāļlapu</t>
  </si>
  <si>
    <t>Zāļlapu smiltenīte</t>
  </si>
  <si>
    <t>Arenaria procera</t>
  </si>
  <si>
    <t>OB_C27C9056D3767CA060D2E61185175155</t>
  </si>
  <si>
    <t>VA020</t>
  </si>
  <si>
    <t>6.195.</t>
  </si>
  <si>
    <t>stenphylla</t>
  </si>
  <si>
    <t>Arenaria stenophylla</t>
  </si>
  <si>
    <t>Armērija</t>
  </si>
  <si>
    <t>Armeria</t>
  </si>
  <si>
    <t>Jūrmalas armērija</t>
  </si>
  <si>
    <t>Armeria maritima</t>
  </si>
  <si>
    <t>OB_7B2AFE2EB084FAF15FF754F26959EDC7</t>
  </si>
  <si>
    <t>VA021</t>
  </si>
  <si>
    <t>ARMER</t>
  </si>
  <si>
    <t>6.5.</t>
  </si>
  <si>
    <t>Parastā</t>
  </si>
  <si>
    <t>Parastā armērija</t>
  </si>
  <si>
    <t>Armeria vulgaris</t>
  </si>
  <si>
    <t>NA, kopā ar A. maritima</t>
  </si>
  <si>
    <t>OB_17B5F00616E8CD2E998F254837E941F8</t>
  </si>
  <si>
    <t>VA022</t>
  </si>
  <si>
    <t>Aronija</t>
  </si>
  <si>
    <t>Aronia</t>
  </si>
  <si>
    <t>Aronija sp.</t>
  </si>
  <si>
    <t>Aronia sp.</t>
  </si>
  <si>
    <t>ARONI</t>
  </si>
  <si>
    <t>plūmjlapu</t>
  </si>
  <si>
    <t>prunifolia</t>
  </si>
  <si>
    <t>Plūmjlapu aronija</t>
  </si>
  <si>
    <t>Aronia prunifolia</t>
  </si>
  <si>
    <t>OB_8222D2C832BAF5F5FF548222B9D21C73</t>
  </si>
  <si>
    <t>Dižauza</t>
  </si>
  <si>
    <t>Arrhenatherum</t>
  </si>
  <si>
    <t>elatius</t>
  </si>
  <si>
    <t>Augstā dižauza</t>
  </si>
  <si>
    <t>Arrhenatherum elatius</t>
  </si>
  <si>
    <t>OB_152D52054E59A26928F7BEE79E76AB68</t>
  </si>
  <si>
    <t>ARRHE</t>
  </si>
  <si>
    <t>Vībotne</t>
  </si>
  <si>
    <t>Artemisia</t>
  </si>
  <si>
    <t>Lauku vībotne</t>
  </si>
  <si>
    <t>Artemisia campestris</t>
  </si>
  <si>
    <t>ARTEM</t>
  </si>
  <si>
    <t>Parastā vībotne</t>
  </si>
  <si>
    <t>Artemisia vulgaris</t>
  </si>
  <si>
    <t>OB_20705B1B21745E378FFE6853BFF231C5</t>
  </si>
  <si>
    <t>Kumeļpēda</t>
  </si>
  <si>
    <t>Asarum</t>
  </si>
  <si>
    <t>europaeum</t>
  </si>
  <si>
    <t>Parastā kumeļpēda</t>
  </si>
  <si>
    <t>Asarum europaeum</t>
  </si>
  <si>
    <t>OB_B01ADF233B466FFC5B781D175E70BCDD</t>
  </si>
  <si>
    <t>ASARU</t>
  </si>
  <si>
    <t>Asparāgs</t>
  </si>
  <si>
    <t>Asparagus</t>
  </si>
  <si>
    <t>officinalis</t>
  </si>
  <si>
    <t>Ārstniecības asparāgs</t>
  </si>
  <si>
    <t>Asparagus officinalis</t>
  </si>
  <si>
    <t>OB_1926AE72F8A99B28BD8C4277713C8BDA</t>
  </si>
  <si>
    <t>ASPAR</t>
  </si>
  <si>
    <t>OFF</t>
  </si>
  <si>
    <t>Sīkpaparde</t>
  </si>
  <si>
    <t>Asplenium</t>
  </si>
  <si>
    <t>ruta-muraria</t>
  </si>
  <si>
    <t>Mūru sīkpaparde</t>
  </si>
  <si>
    <t>Asplenium ruta-muraria</t>
  </si>
  <si>
    <t>OB_6C90EB2C3AD6F04A9C7E95AC5ABCE2D4</t>
  </si>
  <si>
    <t>VA023</t>
  </si>
  <si>
    <t>ASPLE</t>
  </si>
  <si>
    <t>6.188.</t>
  </si>
  <si>
    <t>plūksnu</t>
  </si>
  <si>
    <t>trichomanes</t>
  </si>
  <si>
    <t>Plūksnu sīkpaparde</t>
  </si>
  <si>
    <t>Asplenium trichomanes</t>
  </si>
  <si>
    <t>OB_9685A256F661966662A4F2E8E7CF5BAC</t>
  </si>
  <si>
    <t>VA024</t>
  </si>
  <si>
    <t>6.189.</t>
  </si>
  <si>
    <t>Zaļā sīkpaparde</t>
  </si>
  <si>
    <t>Asplenium viride</t>
  </si>
  <si>
    <t>OB_25B5C78A053F5C046AE90AA0A83519B2</t>
  </si>
  <si>
    <t>VA341</t>
  </si>
  <si>
    <t>Miķelīte</t>
  </si>
  <si>
    <t>Aster</t>
  </si>
  <si>
    <t>salignus</t>
  </si>
  <si>
    <t>Vītolu miķelīte</t>
  </si>
  <si>
    <t>Aster salignus</t>
  </si>
  <si>
    <t>OB_585E663E74B6594273FC1B28E98872C1</t>
  </si>
  <si>
    <t>tripolium</t>
  </si>
  <si>
    <t>Jūrmalas miķelīte</t>
  </si>
  <si>
    <t>Aster tripolium</t>
  </si>
  <si>
    <t>6.150.</t>
  </si>
  <si>
    <t>Tragantzirnis</t>
  </si>
  <si>
    <t>Astragalus</t>
  </si>
  <si>
    <t>arenarius</t>
  </si>
  <si>
    <t>Smiltāja tragantzirnis</t>
  </si>
  <si>
    <t>Astragalus arenarius</t>
  </si>
  <si>
    <t>OB_13BD49D870D24162E119A3517ED123FB</t>
  </si>
  <si>
    <t>ASTRA</t>
  </si>
  <si>
    <t>Dānijas</t>
  </si>
  <si>
    <t>danicus</t>
  </si>
  <si>
    <t>Dānijas tragantzirnis</t>
  </si>
  <si>
    <t>Astragalus danicus</t>
  </si>
  <si>
    <t>OB_367A6EBAB9662C18F0A5CA359067AB60</t>
  </si>
  <si>
    <t>nokarenais</t>
  </si>
  <si>
    <t>penduliflorus</t>
  </si>
  <si>
    <t>Nokarenais tragantzirnis</t>
  </si>
  <si>
    <t>Astragalus penduliflorus</t>
  </si>
  <si>
    <t>OB_B9FA37F73A5A3DBF1E5C01BC7A602D73</t>
  </si>
  <si>
    <t>VA025</t>
  </si>
  <si>
    <t>6.202.</t>
  </si>
  <si>
    <t>Zvaigznīte</t>
  </si>
  <si>
    <t>Astrantia</t>
  </si>
  <si>
    <t>Lielā zvaigznīte</t>
  </si>
  <si>
    <t>Astrantia major</t>
  </si>
  <si>
    <t>OB_EF243F353701DD7E154F9AA73941BD6B</t>
  </si>
  <si>
    <t>VA026</t>
  </si>
  <si>
    <t>6.219.</t>
  </si>
  <si>
    <t>Sievpaparde</t>
  </si>
  <si>
    <t>Athyrium</t>
  </si>
  <si>
    <t>filix</t>
  </si>
  <si>
    <t>Parastā sievpaparde</t>
  </si>
  <si>
    <t>Athyrium filix</t>
  </si>
  <si>
    <t>OB_85EE980D699E4E48000898318ED268F9</t>
  </si>
  <si>
    <t>ATHYR</t>
  </si>
  <si>
    <t>Balodene</t>
  </si>
  <si>
    <t>skaistaugļu</t>
  </si>
  <si>
    <t>Atriplex</t>
  </si>
  <si>
    <t>calotheca</t>
  </si>
  <si>
    <t>Skaistaugļu balodene</t>
  </si>
  <si>
    <t>Atriplex calotheca</t>
  </si>
  <si>
    <t>VA027</t>
  </si>
  <si>
    <t>ATRIP</t>
  </si>
  <si>
    <t>6.12.</t>
  </si>
  <si>
    <t>Kailā</t>
  </si>
  <si>
    <t>glabriuscula</t>
  </si>
  <si>
    <t>Kailā balodene</t>
  </si>
  <si>
    <t>Atriplex glabriuscula</t>
  </si>
  <si>
    <t>VA028</t>
  </si>
  <si>
    <t>littoralis</t>
  </si>
  <si>
    <t>Jūrmalas balodene</t>
  </si>
  <si>
    <t>Atriplex littoralis</t>
  </si>
  <si>
    <t>OB_1F6FE71487246426027828F7B9A22504</t>
  </si>
  <si>
    <t>Garkātu</t>
  </si>
  <si>
    <t>longipes</t>
  </si>
  <si>
    <t>Garkātu balodene</t>
  </si>
  <si>
    <t>Atriplex longipes</t>
  </si>
  <si>
    <t>VA029</t>
  </si>
  <si>
    <t>šķēplapu</t>
  </si>
  <si>
    <t>prostrata</t>
  </si>
  <si>
    <t>Šķēplapu balodene</t>
  </si>
  <si>
    <t>Atriplex prostrata</t>
  </si>
  <si>
    <t>Balodene sp.</t>
  </si>
  <si>
    <t>Atriplex sp.</t>
  </si>
  <si>
    <t>OB_SPECIE_10141</t>
  </si>
  <si>
    <t>Ūdensgundega</t>
  </si>
  <si>
    <t>Batrachium</t>
  </si>
  <si>
    <t>baudotii</t>
  </si>
  <si>
    <t>Jūras ūdensgundega</t>
  </si>
  <si>
    <t>Batrachium baudotii</t>
  </si>
  <si>
    <t>Ranunculus peltatus</t>
  </si>
  <si>
    <t xml:space="preserve">Ranunculus peltatus subsp. baudotii </t>
  </si>
  <si>
    <t>OB_CC201BB89DBF5D27ECD97E8CC0784B3A</t>
  </si>
  <si>
    <t>VA030</t>
  </si>
  <si>
    <t>6.203.</t>
  </si>
  <si>
    <t>circinatum</t>
  </si>
  <si>
    <t>Apaļlapu ūdensgundega</t>
  </si>
  <si>
    <t>Batrachium circinatum</t>
  </si>
  <si>
    <t>Ranunculus circinatus</t>
  </si>
  <si>
    <t>OB_F12E5FDA8688B527372022B978D73631</t>
  </si>
  <si>
    <t>mazsakņu</t>
  </si>
  <si>
    <t>eradicatum</t>
  </si>
  <si>
    <t>Mazsakņu ūdensgundega</t>
  </si>
  <si>
    <t>Batrachium eradicatum</t>
  </si>
  <si>
    <t>OB_2821B7225FF7B809BAA97B8A3BCB5E43</t>
  </si>
  <si>
    <t>ERA</t>
  </si>
  <si>
    <t>Trejlapu</t>
  </si>
  <si>
    <t>peltatum</t>
  </si>
  <si>
    <t>Trejlapu ūdensgundega</t>
  </si>
  <si>
    <t>Batrachium peltatum</t>
  </si>
  <si>
    <t>OB_99CC580C5B98748727DD1EAB0144CB0D</t>
  </si>
  <si>
    <t>VA031</t>
  </si>
  <si>
    <t>Ūdensgundega sp.</t>
  </si>
  <si>
    <t>Batrachium sp.</t>
  </si>
  <si>
    <t>spilvlapu</t>
  </si>
  <si>
    <t>Spilvlapu ūdensgundega</t>
  </si>
  <si>
    <t>Batrachium trichophyllum</t>
  </si>
  <si>
    <t>OB_AAFD96453AC52D252A6EA43EA4C8B0B9</t>
  </si>
  <si>
    <t>Bārbele</t>
  </si>
  <si>
    <t>Berberis</t>
  </si>
  <si>
    <t>Parastā bārbele</t>
  </si>
  <si>
    <t>Berberis vulgaris</t>
  </si>
  <si>
    <t>OB_6EEE021614005282ED42F65ADD755FC9</t>
  </si>
  <si>
    <t>BERBE</t>
  </si>
  <si>
    <t>Berula</t>
  </si>
  <si>
    <t>stāvā</t>
  </si>
  <si>
    <t>erecta</t>
  </si>
  <si>
    <t>Stāvā berula</t>
  </si>
  <si>
    <t>Berula erecta</t>
  </si>
  <si>
    <t>OB_C58FD852D706273F2FBE231A99B0E9B6</t>
  </si>
  <si>
    <t>BERUL</t>
  </si>
  <si>
    <t>Pātaine</t>
  </si>
  <si>
    <t>Betonica</t>
  </si>
  <si>
    <t>Ārstniecības pātaine</t>
  </si>
  <si>
    <t>Betonica officinalis</t>
  </si>
  <si>
    <t>Stachys officinalis</t>
  </si>
  <si>
    <t>BETON</t>
  </si>
  <si>
    <t>Bērzs</t>
  </si>
  <si>
    <t>zemais</t>
  </si>
  <si>
    <t>Betula</t>
  </si>
  <si>
    <t>Zemais bērzs</t>
  </si>
  <si>
    <t>Betula humilis</t>
  </si>
  <si>
    <t>OB_FAE10FCC9FF81C45F42330E37E1DD192</t>
  </si>
  <si>
    <t>VA333</t>
  </si>
  <si>
    <t>BETUL</t>
  </si>
  <si>
    <t>Pundurbērzs</t>
  </si>
  <si>
    <t>Betula nana</t>
  </si>
  <si>
    <t>OB_8EBC370F2FCA2B059257C5FB752CF1F9</t>
  </si>
  <si>
    <t>VA032</t>
  </si>
  <si>
    <t>6.173.</t>
  </si>
  <si>
    <t>āra</t>
  </si>
  <si>
    <t>pendula</t>
  </si>
  <si>
    <t>Āra bērzs</t>
  </si>
  <si>
    <t>Betula pendula</t>
  </si>
  <si>
    <t>OB_A04619E49E07EC3FB0ACB9DF1AD1B49D</t>
  </si>
  <si>
    <t>pubescens</t>
  </si>
  <si>
    <t>Purva bērzs</t>
  </si>
  <si>
    <t>Betula pubescens</t>
  </si>
  <si>
    <t>OB_64B0A3323673D9685D874E28FA588F1B</t>
  </si>
  <si>
    <t>PUB</t>
  </si>
  <si>
    <t>Sunītis</t>
  </si>
  <si>
    <t>Bidens</t>
  </si>
  <si>
    <t>Sunītis sp.</t>
  </si>
  <si>
    <t>Bidens sp.</t>
  </si>
  <si>
    <t>BIDEN</t>
  </si>
  <si>
    <t>Ēnpaparde</t>
  </si>
  <si>
    <t>vārpu</t>
  </si>
  <si>
    <t>Blechnum</t>
  </si>
  <si>
    <t>spicant</t>
  </si>
  <si>
    <t>Vārpu ēnpaparde</t>
  </si>
  <si>
    <t>Blechnum spicant</t>
  </si>
  <si>
    <t>Struthiopteris spicant</t>
  </si>
  <si>
    <t>OB_68804658392CC90422CCDE10554FA74E</t>
  </si>
  <si>
    <t>VA033</t>
  </si>
  <si>
    <t>BLECH</t>
  </si>
  <si>
    <t>6.71.</t>
  </si>
  <si>
    <t>Blizme</t>
  </si>
  <si>
    <t>Blysmus</t>
  </si>
  <si>
    <t>compressus</t>
  </si>
  <si>
    <t>Plakanā blizme</t>
  </si>
  <si>
    <t>Blysmus compressus</t>
  </si>
  <si>
    <t>OB_D76F05591A1AE97000ABFCF2642C0D12</t>
  </si>
  <si>
    <t>BLYSM</t>
  </si>
  <si>
    <t>Rūsganā blizme</t>
  </si>
  <si>
    <t>Blysmus rufus</t>
  </si>
  <si>
    <t>OB_AF67CAA31A41A21E876B7FC0123E5EB9</t>
  </si>
  <si>
    <t>VA034</t>
  </si>
  <si>
    <t>6.17.</t>
  </si>
  <si>
    <t>Gumumeldrs</t>
  </si>
  <si>
    <t>Bolboschoenus</t>
  </si>
  <si>
    <t>maritimus</t>
  </si>
  <si>
    <t>Jūrmalas gumumeldrs</t>
  </si>
  <si>
    <t>Bolboschoenus maritimus</t>
  </si>
  <si>
    <t>OB_B22859F4A05229F6FDCF13B1D82309DF</t>
  </si>
  <si>
    <t>BOLBO</t>
  </si>
  <si>
    <t>Ķekarpaparde</t>
  </si>
  <si>
    <t>Botrychium</t>
  </si>
  <si>
    <t>lunaria</t>
  </si>
  <si>
    <t>Pusmēness ķekarpaparde</t>
  </si>
  <si>
    <t>Botrychium lunaria</t>
  </si>
  <si>
    <t>OB_516DDB20FD21063A4067E31CD9F1F3F9</t>
  </si>
  <si>
    <t>BOTRY</t>
  </si>
  <si>
    <t>zarainā</t>
  </si>
  <si>
    <t>matricariifolium</t>
  </si>
  <si>
    <t>Zarainā ķekarpaparde</t>
  </si>
  <si>
    <t>Botrychium matricariifolium</t>
  </si>
  <si>
    <t>OB_2FAD7100D7B0071B69D96D8B27C61A31</t>
  </si>
  <si>
    <t>VA035</t>
  </si>
  <si>
    <t>6.130.</t>
  </si>
  <si>
    <t>multifidum</t>
  </si>
  <si>
    <t>Plūksnu ķekarpaparde</t>
  </si>
  <si>
    <t>Botrychium multifidum</t>
  </si>
  <si>
    <t>Sceptridium multifidum</t>
  </si>
  <si>
    <t>OB_CE9C837A49A11333DE8F47BCC00B3D3A</t>
  </si>
  <si>
    <t>VA036</t>
  </si>
  <si>
    <t>6.127.</t>
  </si>
  <si>
    <t>vienkāršā</t>
  </si>
  <si>
    <t>simplex</t>
  </si>
  <si>
    <t>Vienkāršā ķekarpaparde</t>
  </si>
  <si>
    <t>Botrychium simplex</t>
  </si>
  <si>
    <t>OB_5F43F3BB88D5E96D2B3D5A97DA2914FD</t>
  </si>
  <si>
    <t>VA037</t>
  </si>
  <si>
    <t>6.128.</t>
  </si>
  <si>
    <t>Virdžīnijas</t>
  </si>
  <si>
    <t>virginianum</t>
  </si>
  <si>
    <t>Virdžīnijas ķekarpaparde</t>
  </si>
  <si>
    <t>Botrychium virginianum</t>
  </si>
  <si>
    <t>OB_14112D88D75668F224A2BAC61F5AD894</t>
  </si>
  <si>
    <t>VA038</t>
  </si>
  <si>
    <t>6.129.</t>
  </si>
  <si>
    <t>Īskāje</t>
  </si>
  <si>
    <t>Brachypodium</t>
  </si>
  <si>
    <t>pinnatum</t>
  </si>
  <si>
    <t>Plūksnainā īskāje</t>
  </si>
  <si>
    <t>Brachypodium pinnatum</t>
  </si>
  <si>
    <t>OB_169306D96465FD1FD5EB65226D3CF2C0</t>
  </si>
  <si>
    <t>sylvaticum</t>
  </si>
  <si>
    <t>Meža īskāje</t>
  </si>
  <si>
    <t>Brachypodium sylvaticum</t>
  </si>
  <si>
    <t>OB_ADAEA978C49BFFB0C888B752E5C5A661</t>
  </si>
  <si>
    <t>Trīsene</t>
  </si>
  <si>
    <t>Briza</t>
  </si>
  <si>
    <t>Parastā trīsene</t>
  </si>
  <si>
    <t>Briza media</t>
  </si>
  <si>
    <t>OB_3D0B4C9AB1B2C138F9092DDD290D0C77</t>
  </si>
  <si>
    <t>BRIZA</t>
  </si>
  <si>
    <t>Zaķauza</t>
  </si>
  <si>
    <t>Benekena</t>
  </si>
  <si>
    <t>Bromopsis</t>
  </si>
  <si>
    <t>benekenii</t>
  </si>
  <si>
    <t>Benekena zaķauza</t>
  </si>
  <si>
    <t>Bromopsis benekenii</t>
  </si>
  <si>
    <t>OB_CB5B31A3BFEE4E614FEFE2B01D9B7A44</t>
  </si>
  <si>
    <t>VA039</t>
  </si>
  <si>
    <t>BROMO</t>
  </si>
  <si>
    <t>BEN</t>
  </si>
  <si>
    <t>6.213.</t>
  </si>
  <si>
    <t>bezakotu</t>
  </si>
  <si>
    <t>inermis</t>
  </si>
  <si>
    <t>Bezakotu zaķauza</t>
  </si>
  <si>
    <t>Bromopsis inermis</t>
  </si>
  <si>
    <t>OB_1FC0FB3FF796234B5819FC24B4B29C36</t>
  </si>
  <si>
    <t>Dižpērkone</t>
  </si>
  <si>
    <t>Bunias</t>
  </si>
  <si>
    <t>Austrumu dižpērkone</t>
  </si>
  <si>
    <t>Bunias orientalis</t>
  </si>
  <si>
    <t>OB_AC54147CC6D35FA8FEFA9151EF3BE2E1</t>
  </si>
  <si>
    <t>BUNIA</t>
  </si>
  <si>
    <t>Puķumeldrs</t>
  </si>
  <si>
    <t>čemurainais</t>
  </si>
  <si>
    <t>Butomus</t>
  </si>
  <si>
    <t>Čemurainais puķumeldrs</t>
  </si>
  <si>
    <t>Butomus umbellatus</t>
  </si>
  <si>
    <t>OB_FA155B359EF433272727463BC803C37B</t>
  </si>
  <si>
    <t>BUTOM</t>
  </si>
  <si>
    <t>Šķēpene</t>
  </si>
  <si>
    <t>Cakile</t>
  </si>
  <si>
    <t>Jūrmalas šķēpene</t>
  </si>
  <si>
    <t>Cakile baltica</t>
  </si>
  <si>
    <t>OB_E52279562A7B731A2ABB049B6DD65370</t>
  </si>
  <si>
    <t>CAKIL</t>
  </si>
  <si>
    <t>Ciesa</t>
  </si>
  <si>
    <t>Calamagrostis</t>
  </si>
  <si>
    <t>arundinacea</t>
  </si>
  <si>
    <t>Niedru ciesa</t>
  </si>
  <si>
    <t>Calamagrostis arundinacea</t>
  </si>
  <si>
    <t>OB_4E861ADD5831B58E5F7DE084224FA57C</t>
  </si>
  <si>
    <t>CALAM</t>
  </si>
  <si>
    <t>purvāja</t>
  </si>
  <si>
    <t>Purvāja ciesa</t>
  </si>
  <si>
    <t>Calamagrostis canescens</t>
  </si>
  <si>
    <t>OB_F92A87BE35B631288176214FC47D7035</t>
  </si>
  <si>
    <t>epigeios</t>
  </si>
  <si>
    <t>Slotiņu ciesa</t>
  </si>
  <si>
    <t>Calamagrostis epigeios</t>
  </si>
  <si>
    <t>OB_05C3570D2DA52D4E01D9B43910964BD6</t>
  </si>
  <si>
    <t>neglecta</t>
  </si>
  <si>
    <t>Necilā ciesa</t>
  </si>
  <si>
    <t>Calamagrostis neglecta</t>
  </si>
  <si>
    <t>OB_2B99E764288660C6F52586F9487D63EF</t>
  </si>
  <si>
    <t>Calammophila</t>
  </si>
  <si>
    <t>Baltijas kāpuniedre</t>
  </si>
  <si>
    <t>Calammophila baltica</t>
  </si>
  <si>
    <t>CALA</t>
  </si>
  <si>
    <t>Cūkausis</t>
  </si>
  <si>
    <t>Calla</t>
  </si>
  <si>
    <t>Purva cūkausis</t>
  </si>
  <si>
    <t>Calla palustris</t>
  </si>
  <si>
    <t>OB_6BA1546C896994186BBD2AFA92EA0314</t>
  </si>
  <si>
    <t>CALLA</t>
  </si>
  <si>
    <t>Ūdenīte</t>
  </si>
  <si>
    <t>daudzziedu</t>
  </si>
  <si>
    <t>Callitriche</t>
  </si>
  <si>
    <t>cophocarpa</t>
  </si>
  <si>
    <t>Daudzziedu ūdenīte</t>
  </si>
  <si>
    <t>Callitriche cophocarpa</t>
  </si>
  <si>
    <t>OB_C8BDD18ABD0326525AF6974E0174D389</t>
  </si>
  <si>
    <t>COP</t>
  </si>
  <si>
    <t>Rudens</t>
  </si>
  <si>
    <t>hermaphroditica</t>
  </si>
  <si>
    <t>Rudens ūdenīte</t>
  </si>
  <si>
    <t>Callitriche hermaphroditica</t>
  </si>
  <si>
    <t>OB_ECDAFC702855453CD814F37201F0FD74</t>
  </si>
  <si>
    <t>VA040</t>
  </si>
  <si>
    <t>pavasara</t>
  </si>
  <si>
    <t>Pavasara ūdenīte</t>
  </si>
  <si>
    <t>Callitriche palustris</t>
  </si>
  <si>
    <t>Callitriche verna</t>
  </si>
  <si>
    <t>sinonīms Callitriche verna  CALLI VER</t>
  </si>
  <si>
    <t>Ūdenīte sp.</t>
  </si>
  <si>
    <t>Callitriche sp.</t>
  </si>
  <si>
    <t>CALLIT</t>
  </si>
  <si>
    <t>Virsis</t>
  </si>
  <si>
    <t>Calluna</t>
  </si>
  <si>
    <t>Sila virsis</t>
  </si>
  <si>
    <t>Calluna vulgaris</t>
  </si>
  <si>
    <t>OB_37001D817C5759C396AE5BF51B992AFB</t>
  </si>
  <si>
    <t>CALLU</t>
  </si>
  <si>
    <t>Purene</t>
  </si>
  <si>
    <t>Caltha</t>
  </si>
  <si>
    <t>Purva purene</t>
  </si>
  <si>
    <t>Caltha palustris</t>
  </si>
  <si>
    <t>OB_A0C023E68CC9EBEF3DB2F93B3BFB9343</t>
  </si>
  <si>
    <t>CALTH</t>
  </si>
  <si>
    <t>Dižtītenis</t>
  </si>
  <si>
    <t>žogu</t>
  </si>
  <si>
    <t>Calystegia</t>
  </si>
  <si>
    <t>sepium</t>
  </si>
  <si>
    <t>Žogu dižtītenis</t>
  </si>
  <si>
    <t>Calystegia sepium</t>
  </si>
  <si>
    <t>OB_FAF5021B2B051431C6B64E1AC0904F48</t>
  </si>
  <si>
    <t>CALYS</t>
  </si>
  <si>
    <t>SEP</t>
  </si>
  <si>
    <t>Pulkstenīte</t>
  </si>
  <si>
    <t>Campanula</t>
  </si>
  <si>
    <t>cervicaria</t>
  </si>
  <si>
    <t>Briežu pulkstenīte</t>
  </si>
  <si>
    <t>Campanula cervicaria</t>
  </si>
  <si>
    <t>OB_D300E554F6A551787CE39A0CD944E1CF</t>
  </si>
  <si>
    <t>CAMPA</t>
  </si>
  <si>
    <t>kamolainā</t>
  </si>
  <si>
    <t>glomerata</t>
  </si>
  <si>
    <t>Kamolainā pulkstenīte</t>
  </si>
  <si>
    <t>Campanula glomerata</t>
  </si>
  <si>
    <t>OB_A2A400D73D38222DC8E434AA61444D9D</t>
  </si>
  <si>
    <t>Platlapu pulkstenīte</t>
  </si>
  <si>
    <t>Campanula latifolia</t>
  </si>
  <si>
    <t>OB_F5A20429A4F06F1A0294098D0AD709A1</t>
  </si>
  <si>
    <t>patula</t>
  </si>
  <si>
    <t>Pļavas pulkstenīte</t>
  </si>
  <si>
    <t>Campanula patula</t>
  </si>
  <si>
    <t>OB_0B2B9A4F9B0D80A5A411CA3853340448</t>
  </si>
  <si>
    <t>rapunculoides</t>
  </si>
  <si>
    <t>Tīruma pulkstenīte</t>
  </si>
  <si>
    <t>Campanula rapunculoides</t>
  </si>
  <si>
    <t>OB_436E00C1B75ADD0623A312C16A9A7D9C</t>
  </si>
  <si>
    <t>rotundifolia</t>
  </si>
  <si>
    <t>Apaļlapu pulkstenīte</t>
  </si>
  <si>
    <t>Campanula rotundifolia</t>
  </si>
  <si>
    <t>OB_9AB78BE10F733D3BC356872BD59F40C1</t>
  </si>
  <si>
    <t>ROT</t>
  </si>
  <si>
    <t>strēļu</t>
  </si>
  <si>
    <t>trachelium</t>
  </si>
  <si>
    <t>Strēļu pulkstenīte</t>
  </si>
  <si>
    <t>Campanula trachelium</t>
  </si>
  <si>
    <t>OB_EE324F19F9061A868F0E535A1C936704</t>
  </si>
  <si>
    <t>Ķērsa</t>
  </si>
  <si>
    <t>Cardamine</t>
  </si>
  <si>
    <t>Rūgtā ķērsa</t>
  </si>
  <si>
    <t>Cardamine amara</t>
  </si>
  <si>
    <t>OB_958193C73A0CBFB1DCCBD4FAE4D2B6E8</t>
  </si>
  <si>
    <t>CARDA</t>
  </si>
  <si>
    <t>Sīkķērsa</t>
  </si>
  <si>
    <t>arenosa</t>
  </si>
  <si>
    <t>Lauka sīkķērsa</t>
  </si>
  <si>
    <t>Cardamine arenosa</t>
  </si>
  <si>
    <t>Zobainā ķērsa</t>
  </si>
  <si>
    <t>Cardamine dentata</t>
  </si>
  <si>
    <t>OB_ECE5378FA30CB85EF13C736FA63C00D7</t>
  </si>
  <si>
    <t>Izlocītā ķērsa</t>
  </si>
  <si>
    <t>Cardamine flexuosa</t>
  </si>
  <si>
    <t>OB_4683D640A05A948E5932A44763AEC5ED</t>
  </si>
  <si>
    <t>VA041</t>
  </si>
  <si>
    <t>6.131.</t>
  </si>
  <si>
    <t>hirsuta</t>
  </si>
  <si>
    <t>Pūkainā ķērsa</t>
  </si>
  <si>
    <t>Cardamine hirsuta</t>
  </si>
  <si>
    <t>OB_2B116E3F305C2BD6EA8019FE15064BF9</t>
  </si>
  <si>
    <t>VA042</t>
  </si>
  <si>
    <t>6.132.</t>
  </si>
  <si>
    <t>spriganu</t>
  </si>
  <si>
    <t>impatiens</t>
  </si>
  <si>
    <t>Spriganu ķērsa</t>
  </si>
  <si>
    <t>Cardamine impatiens</t>
  </si>
  <si>
    <t>OB_36A77706BBF097E70050A3A83C9CC788</t>
  </si>
  <si>
    <t>Pļavas ķērsa</t>
  </si>
  <si>
    <t>Cardamine pratensis</t>
  </si>
  <si>
    <t>OB_8E33CBAFEC86C32FF23DD6CD03D625BA</t>
  </si>
  <si>
    <t>Ķērsa sp.</t>
  </si>
  <si>
    <t>Cardamine sp.</t>
  </si>
  <si>
    <t>Cardaminopsis</t>
  </si>
  <si>
    <t>Parastā sīkķērsa</t>
  </si>
  <si>
    <t>Cardaminopsis arenosa</t>
  </si>
  <si>
    <t>OB_5A009C0D1CBD49DAD5CCFEE4B377904D</t>
  </si>
  <si>
    <t>CARD</t>
  </si>
  <si>
    <t>Grīslis</t>
  </si>
  <si>
    <t>Carex</t>
  </si>
  <si>
    <t>Slaidais grīslis</t>
  </si>
  <si>
    <t>Carex acuta</t>
  </si>
  <si>
    <t>Don't use (6175) for new entry, use (1897) instead</t>
  </si>
  <si>
    <t>OB_967D4F991589C5A66084C039AAF792A4</t>
  </si>
  <si>
    <t>CAREX</t>
  </si>
  <si>
    <t>ACUTA</t>
  </si>
  <si>
    <t>acutiformis</t>
  </si>
  <si>
    <t>Krastmalas grīslis</t>
  </si>
  <si>
    <t>Carex acutiformis</t>
  </si>
  <si>
    <t>OB_426550F26517713C0A001D4252D203FA</t>
  </si>
  <si>
    <t>ACUTI</t>
  </si>
  <si>
    <t>satuvinātais</t>
  </si>
  <si>
    <t>appropinquata</t>
  </si>
  <si>
    <t>Satuvinātais grīslis</t>
  </si>
  <si>
    <t>Carex appropinquata</t>
  </si>
  <si>
    <t>OB_82B1F5D70480C272EC97873811D2A822</t>
  </si>
  <si>
    <t>APP</t>
  </si>
  <si>
    <t>aquatilis</t>
  </si>
  <si>
    <t>Ūdeņu grīslis</t>
  </si>
  <si>
    <t>Carex aquatilis</t>
  </si>
  <si>
    <t>OB_1B71D3AA0A547EB173009CD0BB5864DF</t>
  </si>
  <si>
    <t>VA043</t>
  </si>
  <si>
    <t>6.99.</t>
  </si>
  <si>
    <t>Smiltāja grīslis</t>
  </si>
  <si>
    <t>Carex arenaria</t>
  </si>
  <si>
    <t>OB_F0599EEF6D6D59FD3F405ED8F5929893</t>
  </si>
  <si>
    <t>akotainais</t>
  </si>
  <si>
    <t>atherodes</t>
  </si>
  <si>
    <t>Akotainais grīslis</t>
  </si>
  <si>
    <t>Carex atherodes</t>
  </si>
  <si>
    <t>OB_A5258ED97296DD8A0EF793E792325B53</t>
  </si>
  <si>
    <t>VA044</t>
  </si>
  <si>
    <t>6.85.</t>
  </si>
  <si>
    <t>vizuļu</t>
  </si>
  <si>
    <t>brizoides</t>
  </si>
  <si>
    <t>Vizuļu grīslis</t>
  </si>
  <si>
    <t>Carex brizoides</t>
  </si>
  <si>
    <t>OB_E2C595F09234743B54E76DFAC92BD564</t>
  </si>
  <si>
    <t>VA045</t>
  </si>
  <si>
    <t>6.100.</t>
  </si>
  <si>
    <t>Buksbauma</t>
  </si>
  <si>
    <t>buxbaumii</t>
  </si>
  <si>
    <t>Buksbauma grīslis</t>
  </si>
  <si>
    <t>Carex buxbaumii</t>
  </si>
  <si>
    <t>OB_4F82ECED033788FE7B33F1E73961F7AB</t>
  </si>
  <si>
    <t>VA046</t>
  </si>
  <si>
    <t>BUX</t>
  </si>
  <si>
    <t>6.86.</t>
  </si>
  <si>
    <t>Pavasara grīslis</t>
  </si>
  <si>
    <t>Carex caryophyllea</t>
  </si>
  <si>
    <t>OB_D9FAD369707CA7B781631EF2461BB121</t>
  </si>
  <si>
    <t>cespitosa</t>
  </si>
  <si>
    <t>Ciņu grīslis</t>
  </si>
  <si>
    <t>Carex cespitosa</t>
  </si>
  <si>
    <t>OB_75978C6751FAB4FF0291A90475AD234E</t>
  </si>
  <si>
    <t>CES</t>
  </si>
  <si>
    <t>tievsakņu</t>
  </si>
  <si>
    <t>chordorrhiza</t>
  </si>
  <si>
    <t>Tievsakņu grīslis</t>
  </si>
  <si>
    <t>Carex chordorrhiza</t>
  </si>
  <si>
    <t>OB_4BD99CE2FBC97C431325608DC64EDD0A</t>
  </si>
  <si>
    <t>CHO</t>
  </si>
  <si>
    <t>Iesirmais</t>
  </si>
  <si>
    <t>Iesirmais grīslis</t>
  </si>
  <si>
    <t>Carex cinerea</t>
  </si>
  <si>
    <t>OB_90C7820D403A4BE4B819A0405FAC2A9F</t>
  </si>
  <si>
    <t>smiltāja (pasuga)</t>
  </si>
  <si>
    <t>Smiltāju (Pasuga) grīslis</t>
  </si>
  <si>
    <t>Carex arenaria colchica</t>
  </si>
  <si>
    <t>davalliana</t>
  </si>
  <si>
    <t>Devela grīslis</t>
  </si>
  <si>
    <t>Carex davalliana</t>
  </si>
  <si>
    <t>OB_9485FD6F5E5331157778A6A720AE6DED</t>
  </si>
  <si>
    <t>VA047</t>
  </si>
  <si>
    <t>6.87.</t>
  </si>
  <si>
    <t>Zemieņu</t>
  </si>
  <si>
    <t>demissa</t>
  </si>
  <si>
    <t>Zemieņu grīslis</t>
  </si>
  <si>
    <t>Carex demissa</t>
  </si>
  <si>
    <t>OB_E3CB4FC3E40EE52BE76EBA47B87DC707</t>
  </si>
  <si>
    <t>VA048</t>
  </si>
  <si>
    <t>DEM</t>
  </si>
  <si>
    <t>divputekšņlapu</t>
  </si>
  <si>
    <t>diandra</t>
  </si>
  <si>
    <t>Divputekšņlapu grīslis</t>
  </si>
  <si>
    <t>Carex diandra</t>
  </si>
  <si>
    <t>OB_3DB694A972B0C1686F4104379FB9DC0F</t>
  </si>
  <si>
    <t>pirkstainais</t>
  </si>
  <si>
    <t>digitata</t>
  </si>
  <si>
    <t>Pirkstainais grīslis</t>
  </si>
  <si>
    <t>Carex digitata</t>
  </si>
  <si>
    <t>OB_EA5437337D4DF3DB7D1AB840BCE30CC2</t>
  </si>
  <si>
    <t>DIG</t>
  </si>
  <si>
    <t>Divmāju grīslis</t>
  </si>
  <si>
    <t>Carex dioica</t>
  </si>
  <si>
    <t>OB_FA3E4650F2F2C032EDE9A65CC4661F0F</t>
  </si>
  <si>
    <t>divsēklu</t>
  </si>
  <si>
    <t>disperma</t>
  </si>
  <si>
    <t>Divsēklu grīslis</t>
  </si>
  <si>
    <t>Carex disperma</t>
  </si>
  <si>
    <t>OB_DADC916738D2E5092D9B9E61E82D83A2</t>
  </si>
  <si>
    <t>VA049</t>
  </si>
  <si>
    <t>DISPE</t>
  </si>
  <si>
    <t>6.88.</t>
  </si>
  <si>
    <t>Attālinātais</t>
  </si>
  <si>
    <t>distans</t>
  </si>
  <si>
    <t>Attālinātais grīslis</t>
  </si>
  <si>
    <t>Carex distans</t>
  </si>
  <si>
    <t>OB_187A449C48F7D6E4A607028D0460BE12</t>
  </si>
  <si>
    <t>VA050</t>
  </si>
  <si>
    <t>divrindu</t>
  </si>
  <si>
    <t>disticha</t>
  </si>
  <si>
    <t>Divrindu grīslis</t>
  </si>
  <si>
    <t>Carex disticha</t>
  </si>
  <si>
    <t>OB_1012C323F258B9316F999C737BE7524B</t>
  </si>
  <si>
    <t>aslapu</t>
  </si>
  <si>
    <t>echinata</t>
  </si>
  <si>
    <t>Aslapu grīslis</t>
  </si>
  <si>
    <t>Carex echinata</t>
  </si>
  <si>
    <t>OB_470517F6691F588456D8364AD271B3F6</t>
  </si>
  <si>
    <t>ECH</t>
  </si>
  <si>
    <t>augstais</t>
  </si>
  <si>
    <t>elata</t>
  </si>
  <si>
    <t>Augstais grīslis</t>
  </si>
  <si>
    <t>Carex elata</t>
  </si>
  <si>
    <t>OB_693861895933CCBDC5DA8CEE4E9480CA</t>
  </si>
  <si>
    <t>pagarinātais</t>
  </si>
  <si>
    <t>Pagarinātais grīslis</t>
  </si>
  <si>
    <t>Carex elongata</t>
  </si>
  <si>
    <t>OB_5ECD38FEB6811DE1B5C51149170012AF</t>
  </si>
  <si>
    <t>virsāja</t>
  </si>
  <si>
    <t>Virsāja grīslis</t>
  </si>
  <si>
    <t>Carex ericetorum</t>
  </si>
  <si>
    <t>OB_4834FF7D85E27C09636346429AB29A49</t>
  </si>
  <si>
    <t>zilganais</t>
  </si>
  <si>
    <t>flacca</t>
  </si>
  <si>
    <t>Zilganais grīslis</t>
  </si>
  <si>
    <t>Carex flacca</t>
  </si>
  <si>
    <t>OB_9B5D969F2697C99CE47ED781EAEA8CC5</t>
  </si>
  <si>
    <t>FLAC</t>
  </si>
  <si>
    <t>Dzeltenais grīslis</t>
  </si>
  <si>
    <t>Carex flava</t>
  </si>
  <si>
    <t>OB_D0DFCC3C79287C05C4349D4BD7B1F0BB</t>
  </si>
  <si>
    <t>FLAF</t>
  </si>
  <si>
    <t>apaļvārpu</t>
  </si>
  <si>
    <t>Apaļvārpu grīslis</t>
  </si>
  <si>
    <t>Carex globularis</t>
  </si>
  <si>
    <t>OB_56B2C0CE2918B7FF443905C0D3D6FE6C</t>
  </si>
  <si>
    <t>Hartmaņa grīslis</t>
  </si>
  <si>
    <t>Carex hartmanii</t>
  </si>
  <si>
    <t>OB_23FCDAA12E92F42000B7F8D0458F05DA</t>
  </si>
  <si>
    <t>kūdrāja</t>
  </si>
  <si>
    <t>heleonastes</t>
  </si>
  <si>
    <t>Kūdrāja grīslis</t>
  </si>
  <si>
    <t>Carex heleonastes</t>
  </si>
  <si>
    <t>OB_E9BFAF2FF3655CB8215CC205EF04B52F</t>
  </si>
  <si>
    <t>VA051</t>
  </si>
  <si>
    <t>6.90.</t>
  </si>
  <si>
    <t>Pūkainais grīslis</t>
  </si>
  <si>
    <t>Carex hirta</t>
  </si>
  <si>
    <t>OB_C716BF4D14C3757AF6FB6330ABC57419</t>
  </si>
  <si>
    <t>Hosta</t>
  </si>
  <si>
    <t>hostiana</t>
  </si>
  <si>
    <t>Hosta grīslis</t>
  </si>
  <si>
    <t>Carex hostiana</t>
  </si>
  <si>
    <t>OB_26BE89749F95354B208773ADC9856888</t>
  </si>
  <si>
    <t>HOS</t>
  </si>
  <si>
    <t>pūkaugļu</t>
  </si>
  <si>
    <t>lasiocarpa</t>
  </si>
  <si>
    <t>Pūkaugļu grīslis</t>
  </si>
  <si>
    <t>Carex lasiocarpa</t>
  </si>
  <si>
    <t>OB_A466A91A44662F10587781E8C7CC8188</t>
  </si>
  <si>
    <t>zvīņaugļu</t>
  </si>
  <si>
    <t>lepidocarpa</t>
  </si>
  <si>
    <t>Zvīņaugļu grīslis</t>
  </si>
  <si>
    <t>Carex lepidocarpa</t>
  </si>
  <si>
    <t>OB_BF9B85B2D87E07811752951E979394EA</t>
  </si>
  <si>
    <t>Ligeras</t>
  </si>
  <si>
    <t>ligerica</t>
  </si>
  <si>
    <t>Ligeras grīslis</t>
  </si>
  <si>
    <t>Carex ligerica</t>
  </si>
  <si>
    <t>VA052</t>
  </si>
  <si>
    <t>6.91.</t>
  </si>
  <si>
    <t>dūskstu</t>
  </si>
  <si>
    <t>Dūskstu grīslis</t>
  </si>
  <si>
    <t>Carex limosa</t>
  </si>
  <si>
    <t>OB_ADCC144A512D9D7C45C25AAAB4FCC853</t>
  </si>
  <si>
    <t>aireņu</t>
  </si>
  <si>
    <t>loliacea</t>
  </si>
  <si>
    <t>Aireņu grīslis</t>
  </si>
  <si>
    <t>Carex loliacea</t>
  </si>
  <si>
    <t>OB_6E0D1DECF1B1C1D8567EE8330DB2E7B3</t>
  </si>
  <si>
    <t>LOL</t>
  </si>
  <si>
    <t>Makenzija</t>
  </si>
  <si>
    <t>mackenziei</t>
  </si>
  <si>
    <t>Makenzija grīslis</t>
  </si>
  <si>
    <t>Carex mackenziei</t>
  </si>
  <si>
    <t>OB_0C7212E4034A0346E3813FEC1771F49F</t>
  </si>
  <si>
    <t>VA053</t>
  </si>
  <si>
    <t>6.92.</t>
  </si>
  <si>
    <t>palu</t>
  </si>
  <si>
    <t>magellanica</t>
  </si>
  <si>
    <t>Carex magellanica</t>
  </si>
  <si>
    <t>Kalnu</t>
  </si>
  <si>
    <t>Kalnu grīslis</t>
  </si>
  <si>
    <t>Carex montana</t>
  </si>
  <si>
    <t>OB_C3CB62460095F9F9EDFF1F8B9A917662</t>
  </si>
  <si>
    <t>VA054</t>
  </si>
  <si>
    <t>Dzelzszāle</t>
  </si>
  <si>
    <t>Carex nigra</t>
  </si>
  <si>
    <t>pleznveida</t>
  </si>
  <si>
    <t>ornithopoda</t>
  </si>
  <si>
    <t>Pleznveida grīslis</t>
  </si>
  <si>
    <t>Carex ornithopoda</t>
  </si>
  <si>
    <t>OB_D5EC2E30AFDA495FB2596B9973DA3D96</t>
  </si>
  <si>
    <t>VA055</t>
  </si>
  <si>
    <t>ORN</t>
  </si>
  <si>
    <t>6.96.</t>
  </si>
  <si>
    <t>Otruba</t>
  </si>
  <si>
    <t>otrubae</t>
  </si>
  <si>
    <t>Otruba grīslis</t>
  </si>
  <si>
    <t>Carex otrubae</t>
  </si>
  <si>
    <t>VA056</t>
  </si>
  <si>
    <t>OTR</t>
  </si>
  <si>
    <t>sāres</t>
  </si>
  <si>
    <t>panicea</t>
  </si>
  <si>
    <t>Sāres grīslis</t>
  </si>
  <si>
    <t>Carex panicea</t>
  </si>
  <si>
    <t>OB_E5C0C326CA99A92596B76B97F69C00DE</t>
  </si>
  <si>
    <t>PANICE</t>
  </si>
  <si>
    <t>skarainais</t>
  </si>
  <si>
    <t>paniculata</t>
  </si>
  <si>
    <t>Skarainais grīslis</t>
  </si>
  <si>
    <t>Carex paniculata</t>
  </si>
  <si>
    <t>OB_FAA1B0A6CF14487D3E3FE5E4467DB2B3</t>
  </si>
  <si>
    <t>PANICU</t>
  </si>
  <si>
    <t>mazziedu</t>
  </si>
  <si>
    <t>Mazziedu grīslis</t>
  </si>
  <si>
    <t>Carex pauciflora</t>
  </si>
  <si>
    <t>OB_7DEFE49F4F0F4481E78100268333C789</t>
  </si>
  <si>
    <t>PAUCI</t>
  </si>
  <si>
    <t>paupercula</t>
  </si>
  <si>
    <t>Palu grīslis</t>
  </si>
  <si>
    <t>Carex paupercula</t>
  </si>
  <si>
    <t>OB_5FF0B5BB897C648B058E45B356F4A36C</t>
  </si>
  <si>
    <t>VA057</t>
  </si>
  <si>
    <t>PAUPE</t>
  </si>
  <si>
    <t>6.94.</t>
  </si>
  <si>
    <t>Matainais grīslis</t>
  </si>
  <si>
    <t>Carex pilosa</t>
  </si>
  <si>
    <t>OB_C0FC07BEFD1C982E4830DB06B32FA005</t>
  </si>
  <si>
    <t>VA058</t>
  </si>
  <si>
    <t>PILOS</t>
  </si>
  <si>
    <t>6.93.</t>
  </si>
  <si>
    <t>lodvārpu</t>
  </si>
  <si>
    <t>pilulifera</t>
  </si>
  <si>
    <t>Lodvārpu grīslis</t>
  </si>
  <si>
    <t>Carex pilulifera</t>
  </si>
  <si>
    <t>OB_0784CF79EADFCD8182730A2221A0D61D</t>
  </si>
  <si>
    <t>praecox</t>
  </si>
  <si>
    <t>Agrais grīslis</t>
  </si>
  <si>
    <t>Carex praecox</t>
  </si>
  <si>
    <t>OB_8EC2C81B982EDAB7D007146F2DE41B45</t>
  </si>
  <si>
    <t>dižmeldru</t>
  </si>
  <si>
    <t>pseudocyperus</t>
  </si>
  <si>
    <t>Dižmeldru grīslis</t>
  </si>
  <si>
    <t>Carex pseudocyperus</t>
  </si>
  <si>
    <t>OB_038FA3195604729D294EECFD9436872A</t>
  </si>
  <si>
    <t>blusu</t>
  </si>
  <si>
    <t>pulicaris</t>
  </si>
  <si>
    <t>Blusu grīslis</t>
  </si>
  <si>
    <t>Carex pulicaris</t>
  </si>
  <si>
    <t>OB_B5BFEA492BF165A065599A4736B3E2E9</t>
  </si>
  <si>
    <t>Reihenbaha</t>
  </si>
  <si>
    <t>reichenbachii</t>
  </si>
  <si>
    <t>Reihenbaha grīslis</t>
  </si>
  <si>
    <t>Carex reichenbachii</t>
  </si>
  <si>
    <t>Carex pseudobrizoides</t>
  </si>
  <si>
    <t>OB_3249BE83F7352C57F4C8C48123FD9916</t>
  </si>
  <si>
    <t>VA059</t>
  </si>
  <si>
    <t>REI</t>
  </si>
  <si>
    <t>6.97.</t>
  </si>
  <si>
    <t>attālvārpu</t>
  </si>
  <si>
    <t>remota</t>
  </si>
  <si>
    <t>Attālvārpu grīslis</t>
  </si>
  <si>
    <t>Carex remota</t>
  </si>
  <si>
    <t>OB_6FDCE187FFDF47045CD9BA30732B2294</t>
  </si>
  <si>
    <t>VA325</t>
  </si>
  <si>
    <t>REM</t>
  </si>
  <si>
    <t>pēdveida</t>
  </si>
  <si>
    <t>rhizina</t>
  </si>
  <si>
    <t>Pēdveida grīslis</t>
  </si>
  <si>
    <t>Carex rhizina</t>
  </si>
  <si>
    <t>VA060</t>
  </si>
  <si>
    <t>RHI</t>
  </si>
  <si>
    <t>6.95.</t>
  </si>
  <si>
    <t>knābja</t>
  </si>
  <si>
    <t>rhynchophysa</t>
  </si>
  <si>
    <t>Knābja grīslis</t>
  </si>
  <si>
    <t>Carex rhynchophysa</t>
  </si>
  <si>
    <t>Carex utriculata</t>
  </si>
  <si>
    <t>OB_2850A4D1B2B5FBE378D343E36F08C7DD</t>
  </si>
  <si>
    <t>VA061</t>
  </si>
  <si>
    <t>RHY</t>
  </si>
  <si>
    <t>6.89.</t>
  </si>
  <si>
    <t>Krasta grīslis</t>
  </si>
  <si>
    <t>Carex riparia</t>
  </si>
  <si>
    <t>OB_5036C5D7EBB18CE1A4072FB82C39E72A</t>
  </si>
  <si>
    <t>uzpūstais</t>
  </si>
  <si>
    <t>Uzpūstais grīslis</t>
  </si>
  <si>
    <t>Carex rostrata</t>
  </si>
  <si>
    <t>OB_20E9A9B8D1F92171FE333833E843CDFC</t>
  </si>
  <si>
    <t>Skandināvijas</t>
  </si>
  <si>
    <t>scandinavica</t>
  </si>
  <si>
    <t>Skandināvijas grīslis</t>
  </si>
  <si>
    <t>Carex scandinavica</t>
  </si>
  <si>
    <t>Carex oederi</t>
  </si>
  <si>
    <t>OB_209E7EFF511BE3D622F68D729F33D08E</t>
  </si>
  <si>
    <t>VA062</t>
  </si>
  <si>
    <t>6.98.</t>
  </si>
  <si>
    <t>Zemais</t>
  </si>
  <si>
    <t>supina</t>
  </si>
  <si>
    <t>Zemais grīslis</t>
  </si>
  <si>
    <t>Carex supina</t>
  </si>
  <si>
    <t>OB_897E86836A80909C2019FFD702F7919F</t>
  </si>
  <si>
    <t>VA063</t>
  </si>
  <si>
    <t>sylvatica</t>
  </si>
  <si>
    <t>Meža grīslis</t>
  </si>
  <si>
    <t>Carex sylvatica</t>
  </si>
  <si>
    <t>OB_C6D129B2EE680EBA7174E9A335358EEB</t>
  </si>
  <si>
    <t>Tūbainais grīslis</t>
  </si>
  <si>
    <t>Carex tomentosa</t>
  </si>
  <si>
    <t>VA343</t>
  </si>
  <si>
    <t>vesicaria</t>
  </si>
  <si>
    <t>Pūslīšu grīslis</t>
  </si>
  <si>
    <t>Carex vesicaria</t>
  </si>
  <si>
    <t>OB_59F8174F30C74C6BE03C414ECFD137CB</t>
  </si>
  <si>
    <t>Zeltdadzis</t>
  </si>
  <si>
    <t>Carlina</t>
  </si>
  <si>
    <t>Parastais zeltdadzis</t>
  </si>
  <si>
    <t>Carlina vulgaris</t>
  </si>
  <si>
    <t>OB_01F19F90FE88F7874A1164C971B52BB8</t>
  </si>
  <si>
    <t>CARLI</t>
  </si>
  <si>
    <t>Skābardis</t>
  </si>
  <si>
    <t>Carpinus</t>
  </si>
  <si>
    <t>betulus</t>
  </si>
  <si>
    <t>Parastais skābardis</t>
  </si>
  <si>
    <t>Carpinus betulus</t>
  </si>
  <si>
    <t>VU (karte jāpārtaisa,+aprēķini, teksts)</t>
  </si>
  <si>
    <t>OB_9F509D433794CFB54E37311CDEE7B3B4</t>
  </si>
  <si>
    <t>VA064</t>
  </si>
  <si>
    <t>CARPI</t>
  </si>
  <si>
    <t>6.192.</t>
  </si>
  <si>
    <t>Ķimene</t>
  </si>
  <si>
    <t>Carum</t>
  </si>
  <si>
    <t>carvi</t>
  </si>
  <si>
    <t>Pļavas ķimene</t>
  </si>
  <si>
    <t>Carum carvi</t>
  </si>
  <si>
    <t>OB_B9CA9458652189A5B4F965AB30F3214A</t>
  </si>
  <si>
    <t>CARUM</t>
  </si>
  <si>
    <t>Avotene</t>
  </si>
  <si>
    <t>Ūdeņu</t>
  </si>
  <si>
    <t>Catabrosa</t>
  </si>
  <si>
    <t>aquatica</t>
  </si>
  <si>
    <t>Ūdeņu avotene</t>
  </si>
  <si>
    <t>Catabrosa aquatica</t>
  </si>
  <si>
    <t>OB_DB3FA5B25CB773FA3B497EE2AC0CF84B</t>
  </si>
  <si>
    <t>VA065</t>
  </si>
  <si>
    <t>CATAB</t>
  </si>
  <si>
    <t>Dobspārne</t>
  </si>
  <si>
    <t>Cenolophium</t>
  </si>
  <si>
    <t>Kailā dobspārne</t>
  </si>
  <si>
    <t>Cenolophium denudatum</t>
  </si>
  <si>
    <t>OB_39EF4DB614C7F843A58AC3E7C4C64207</t>
  </si>
  <si>
    <t>VA066</t>
  </si>
  <si>
    <t>CENOL</t>
  </si>
  <si>
    <t>Dzelzene</t>
  </si>
  <si>
    <t>Centaurea</t>
  </si>
  <si>
    <t>jacea</t>
  </si>
  <si>
    <t>Pļavas dzelzene</t>
  </si>
  <si>
    <t>Centaurea jacea</t>
  </si>
  <si>
    <t>OB_FE21FCF9273789FEB6A0018F1BF12E63</t>
  </si>
  <si>
    <t>CENTA</t>
  </si>
  <si>
    <t>JAC</t>
  </si>
  <si>
    <t>skarainā</t>
  </si>
  <si>
    <t>rhenana</t>
  </si>
  <si>
    <t>Skarainā dzelzene</t>
  </si>
  <si>
    <t>Centaurea rhenana</t>
  </si>
  <si>
    <t>OB_SPECIE_9521</t>
  </si>
  <si>
    <t>scabiosa</t>
  </si>
  <si>
    <t>Lielā dzelzene</t>
  </si>
  <si>
    <t>Centaurea scabiosa</t>
  </si>
  <si>
    <t>OB_E6C7CA916915ED4218B183C23B044111</t>
  </si>
  <si>
    <t>Augstiņš</t>
  </si>
  <si>
    <t>Centaurium</t>
  </si>
  <si>
    <t>littorale</t>
  </si>
  <si>
    <t>Jūrmalas augstiņš</t>
  </si>
  <si>
    <t>Centaurium littorale</t>
  </si>
  <si>
    <t>OB_157EC1A37520794338DC5EBC54CA1BD0</t>
  </si>
  <si>
    <t>VA067</t>
  </si>
  <si>
    <t>6.8.</t>
  </si>
  <si>
    <t>Skaistais augstiņš</t>
  </si>
  <si>
    <t>Centaurium pulchellum</t>
  </si>
  <si>
    <t>OB_68D317D0DEA46C8A249238A1FA7D3C99</t>
  </si>
  <si>
    <t>VA068</t>
  </si>
  <si>
    <t>6.9.</t>
  </si>
  <si>
    <t>Sīkaudzīte</t>
  </si>
  <si>
    <t>Centunculus</t>
  </si>
  <si>
    <t>Tīruma sīkaudzīte</t>
  </si>
  <si>
    <t>Centunculus minimus</t>
  </si>
  <si>
    <t>OB_837104CBB3AE61AAA1539D6812BAE34C</t>
  </si>
  <si>
    <t>CENTU</t>
  </si>
  <si>
    <t>Cefalantēra</t>
  </si>
  <si>
    <t>Cephalanthera</t>
  </si>
  <si>
    <t>Garlapu cefalantēra</t>
  </si>
  <si>
    <t>Cephalanthera longifolia</t>
  </si>
  <si>
    <t>OB_2B176B2977234E38946FA1F730F8D73E</t>
  </si>
  <si>
    <t>VA069</t>
  </si>
  <si>
    <t>rubra</t>
  </si>
  <si>
    <t>Sarkanā cefalantēra</t>
  </si>
  <si>
    <t>Cephalanthera rubra</t>
  </si>
  <si>
    <t>OB_C83C865FDA74054F700D83E724657899</t>
  </si>
  <si>
    <t>VA070</t>
  </si>
  <si>
    <t>6.22.</t>
  </si>
  <si>
    <t>Radzene</t>
  </si>
  <si>
    <t>Cerastium</t>
  </si>
  <si>
    <t>arvense</t>
  </si>
  <si>
    <t>Tīruma radzene</t>
  </si>
  <si>
    <t>Cerastium arvense</t>
  </si>
  <si>
    <t>OB_933CFE35FD371118B7C3766F03439622</t>
  </si>
  <si>
    <t>CERAS</t>
  </si>
  <si>
    <t>piecputekšņlapu</t>
  </si>
  <si>
    <t>semidecandrum</t>
  </si>
  <si>
    <t>Piecputekšņlapu radzene</t>
  </si>
  <si>
    <t>Cerastium semidecandrum</t>
  </si>
  <si>
    <t>OB_D3913007AD69CED6F909BD856B63B574</t>
  </si>
  <si>
    <t>Ķirsis</t>
  </si>
  <si>
    <t>saldais</t>
  </si>
  <si>
    <t>Cerasus</t>
  </si>
  <si>
    <t>avium</t>
  </si>
  <si>
    <t>Saldais ķirsis</t>
  </si>
  <si>
    <t>Cerasus avium</t>
  </si>
  <si>
    <t>OB_00C1872481F0065C2731F03B8E6ED9F2</t>
  </si>
  <si>
    <t>AVI</t>
  </si>
  <si>
    <t>Raglape</t>
  </si>
  <si>
    <t>iegrimusī</t>
  </si>
  <si>
    <t>Ceratophyllum</t>
  </si>
  <si>
    <t>demersum</t>
  </si>
  <si>
    <t>Iegrimusī raglape</t>
  </si>
  <si>
    <t>Ceratophyllum demersum</t>
  </si>
  <si>
    <t>OB_C62640C597BC3E206E4420664A146405</t>
  </si>
  <si>
    <t>Pusgrimusī</t>
  </si>
  <si>
    <t>submersum</t>
  </si>
  <si>
    <t>Pusgrimusī raglape</t>
  </si>
  <si>
    <t>Ceratophyllum submersum</t>
  </si>
  <si>
    <t>OB_47BC9CE9055FA07082162EA49A6F03AF</t>
  </si>
  <si>
    <t>VA071</t>
  </si>
  <si>
    <t>Kārvele</t>
  </si>
  <si>
    <t>Chaerophyllum</t>
  </si>
  <si>
    <t>aromaticum</t>
  </si>
  <si>
    <t>Smaržīgā kārvele</t>
  </si>
  <si>
    <t>Chaerophyllum aromaticum</t>
  </si>
  <si>
    <t>OB_84715CFE0410234E7A69B60A424AFB1B</t>
  </si>
  <si>
    <t>CHAER</t>
  </si>
  <si>
    <t>ARO</t>
  </si>
  <si>
    <t>skarbmatainā</t>
  </si>
  <si>
    <t>hirsutum</t>
  </si>
  <si>
    <t>Skarbmatainā kārvele</t>
  </si>
  <si>
    <t>Chaerophyllum hirsutum</t>
  </si>
  <si>
    <t>OB_259B279D3C8E297E33A0BC135A7936EF</t>
  </si>
  <si>
    <t>VA017</t>
  </si>
  <si>
    <t>Kasandra</t>
  </si>
  <si>
    <t>ārkausa</t>
  </si>
  <si>
    <t>Chamaedaphne</t>
  </si>
  <si>
    <t>calyculata</t>
  </si>
  <si>
    <t>Ārkausa kasandra</t>
  </si>
  <si>
    <t>Chamaedaphne calyculata</t>
  </si>
  <si>
    <t>OB_CB17F672779F22A0A1793466543ED397</t>
  </si>
  <si>
    <t>CHAMA</t>
  </si>
  <si>
    <t>Pundurgrimonis</t>
  </si>
  <si>
    <t>Chamaepericlymenum</t>
  </si>
  <si>
    <t>suecicum</t>
  </si>
  <si>
    <t>Zviedrijas pundurgrimonis</t>
  </si>
  <si>
    <t>Chamaepericlymenum suecicum</t>
  </si>
  <si>
    <t>VA072</t>
  </si>
  <si>
    <t>6.174.</t>
  </si>
  <si>
    <t>Balanda</t>
  </si>
  <si>
    <t>kļavlapu</t>
  </si>
  <si>
    <t>Chenopodium</t>
  </si>
  <si>
    <t>acerifolium</t>
  </si>
  <si>
    <t>Kļavlapu balanda</t>
  </si>
  <si>
    <t>Chenopodium acerifolium</t>
  </si>
  <si>
    <t>OB_SPECIE_10122</t>
  </si>
  <si>
    <t>VA073</t>
  </si>
  <si>
    <t>CHENO</t>
  </si>
  <si>
    <t>Sarkanā balanda</t>
  </si>
  <si>
    <t>Chenopodium rubrum</t>
  </si>
  <si>
    <t>OB_383F7337DC5155D8D8B594AE156F34D9</t>
  </si>
  <si>
    <t>Balanda sp.</t>
  </si>
  <si>
    <t>Chenopodium sp.</t>
  </si>
  <si>
    <t>OB_SPECIE_10140</t>
  </si>
  <si>
    <t>Palēks</t>
  </si>
  <si>
    <t>čemuru</t>
  </si>
  <si>
    <t>Chimaphila</t>
  </si>
  <si>
    <t>Čemuru palēks</t>
  </si>
  <si>
    <t>Chimaphila umbellata</t>
  </si>
  <si>
    <t>OB_DFAC45190AE9EEDA5F47ACA2CF87E5D4</t>
  </si>
  <si>
    <t>CHIMA</t>
  </si>
  <si>
    <t>Pakrēslīte</t>
  </si>
  <si>
    <t>pamīšlapu</t>
  </si>
  <si>
    <t>Chrysosplenium</t>
  </si>
  <si>
    <t>alternifolium</t>
  </si>
  <si>
    <t>Pamīšlapu pakrēslīte</t>
  </si>
  <si>
    <t>Chrysosplenium alternifolium</t>
  </si>
  <si>
    <t>OB_0D186F0FEA7023D26AF498958CECA950</t>
  </si>
  <si>
    <t>Velnarutks</t>
  </si>
  <si>
    <t>indīgais</t>
  </si>
  <si>
    <t>Cicuta</t>
  </si>
  <si>
    <t>virosa</t>
  </si>
  <si>
    <t>Indīgais velnarutks</t>
  </si>
  <si>
    <t>Cicuta virosa</t>
  </si>
  <si>
    <t>OB_3142A764570A65E52B0012442297EC7B</t>
  </si>
  <si>
    <t>CICUT</t>
  </si>
  <si>
    <t>Cinna</t>
  </si>
  <si>
    <t>Platlapu cinna</t>
  </si>
  <si>
    <t>Cinna latifolia</t>
  </si>
  <si>
    <t>OB_379D87D761C832763BCC9FDC1F4BD0D4</t>
  </si>
  <si>
    <t>VA074</t>
  </si>
  <si>
    <t>CINNA</t>
  </si>
  <si>
    <t>6.32.</t>
  </si>
  <si>
    <t>Raganzālīte</t>
  </si>
  <si>
    <t>Circaea</t>
  </si>
  <si>
    <t>Alpu raganzālīte</t>
  </si>
  <si>
    <t>Circaea alpina</t>
  </si>
  <si>
    <t>OB_C4A7BC95A902AF1C52226BF082ACDF83</t>
  </si>
  <si>
    <t>Vidējā raganzālīte</t>
  </si>
  <si>
    <t>Circaea intermedia</t>
  </si>
  <si>
    <t>OB_SPECIE_8960</t>
  </si>
  <si>
    <t>lutetiana</t>
  </si>
  <si>
    <t>Lielā raganzālīte</t>
  </si>
  <si>
    <t>Circaea lutetiana</t>
  </si>
  <si>
    <t>OB_C251CB9A91891C876D275D7B01C28B30</t>
  </si>
  <si>
    <t>VA075</t>
  </si>
  <si>
    <t>6.176.</t>
  </si>
  <si>
    <t>Dadzis</t>
  </si>
  <si>
    <t>Cirsium</t>
  </si>
  <si>
    <t>acaule</t>
  </si>
  <si>
    <t>Zemais dadzis</t>
  </si>
  <si>
    <t>Cirsium acaule</t>
  </si>
  <si>
    <t>OB_D086E06E77DBF277E45FC79512284678</t>
  </si>
  <si>
    <t>CIRSI</t>
  </si>
  <si>
    <t>Usne</t>
  </si>
  <si>
    <t>Tīruma usne</t>
  </si>
  <si>
    <t>Cirsium arvense</t>
  </si>
  <si>
    <t>OB_AC045F58FCDCDAA5346D5FC3925ADC9E</t>
  </si>
  <si>
    <t>heterophyllum</t>
  </si>
  <si>
    <t>Dadzis dažādlapu</t>
  </si>
  <si>
    <t>Cirsium heterophyllum</t>
  </si>
  <si>
    <t>OB_C070ABBB11E4C182DE8491B3CAB3299C</t>
  </si>
  <si>
    <t>Lēdzerkste</t>
  </si>
  <si>
    <t>Cirsium oleraceum</t>
  </si>
  <si>
    <t>OB_75A1850096B0AF5105EF3C06CF92BCB6</t>
  </si>
  <si>
    <t>Aslape</t>
  </si>
  <si>
    <t>Cladium</t>
  </si>
  <si>
    <t>mariscus</t>
  </si>
  <si>
    <t>Dižā aslape</t>
  </si>
  <si>
    <t>Cladium mariscus</t>
  </si>
  <si>
    <t>OB_93D1D7BECFC1A422D16CEDEFFCA84994</t>
  </si>
  <si>
    <t>VA076</t>
  </si>
  <si>
    <t>6.7.</t>
  </si>
  <si>
    <t>Knīdija</t>
  </si>
  <si>
    <t>Cnidium</t>
  </si>
  <si>
    <t>dubium</t>
  </si>
  <si>
    <t>Mānīgā knīdija</t>
  </si>
  <si>
    <t>Cnidium dubium</t>
  </si>
  <si>
    <t>OB_07C706135FE191B93F70090AB181655B</t>
  </si>
  <si>
    <t>VA077</t>
  </si>
  <si>
    <t>CNIDI</t>
  </si>
  <si>
    <t>6.118.</t>
  </si>
  <si>
    <t>Dobziede</t>
  </si>
  <si>
    <t>Coeloglossum</t>
  </si>
  <si>
    <t>Zaļā dobziede</t>
  </si>
  <si>
    <t>Coeloglossum viride</t>
  </si>
  <si>
    <t>OB_57BDE0AD955850BA6B764902037AD399</t>
  </si>
  <si>
    <t>VA078</t>
  </si>
  <si>
    <t>COELO</t>
  </si>
  <si>
    <t>6.49.</t>
  </si>
  <si>
    <t>Vēlziede</t>
  </si>
  <si>
    <t>Colchicum</t>
  </si>
  <si>
    <t>autumnale</t>
  </si>
  <si>
    <t>Rudens vēlziede</t>
  </si>
  <si>
    <t>Colchicum autumnale</t>
  </si>
  <si>
    <t>OB_2023C34EF8E43945ED9C63249F40B5C1</t>
  </si>
  <si>
    <t>COLCH</t>
  </si>
  <si>
    <t>Vārnkāja</t>
  </si>
  <si>
    <t>Comarum</t>
  </si>
  <si>
    <t>Purva vārnkāja</t>
  </si>
  <si>
    <t>Comarum palustre</t>
  </si>
  <si>
    <t>OB_46922845EAA9FD9B9717114DD6899323</t>
  </si>
  <si>
    <t>COMAR</t>
  </si>
  <si>
    <t>Stobulis</t>
  </si>
  <si>
    <t>Tatārijas</t>
  </si>
  <si>
    <t>Conioselinum</t>
  </si>
  <si>
    <t>tataricum</t>
  </si>
  <si>
    <t>Tatārijas stobulis</t>
  </si>
  <si>
    <t>Conioselinum tataricum</t>
  </si>
  <si>
    <t>OB_F9742C25B7008F2701EACA731FF16BDB</t>
  </si>
  <si>
    <t>VA079</t>
  </si>
  <si>
    <t>CONIO</t>
  </si>
  <si>
    <t>TAT</t>
  </si>
  <si>
    <t>Kreimene</t>
  </si>
  <si>
    <t>Convallaria</t>
  </si>
  <si>
    <t>majalis</t>
  </si>
  <si>
    <t>Parastā kreimene</t>
  </si>
  <si>
    <t>Convallaria majalis</t>
  </si>
  <si>
    <t>OB_C71608BE9750642D4A06494C2121D698</t>
  </si>
  <si>
    <t>CONVA</t>
  </si>
  <si>
    <t>Jānītis</t>
  </si>
  <si>
    <t>Kanādas</t>
  </si>
  <si>
    <t>Conyza</t>
  </si>
  <si>
    <t>Kanādas jānītis</t>
  </si>
  <si>
    <t>Conyza canadensis</t>
  </si>
  <si>
    <t>OB_7D55BF02D6B987E43EB825D4DCF80EE6</t>
  </si>
  <si>
    <t>CONYZ</t>
  </si>
  <si>
    <t>Koraļļsakne</t>
  </si>
  <si>
    <t>Corallorrhiza</t>
  </si>
  <si>
    <t>trifida</t>
  </si>
  <si>
    <t>Trejdaivu koraļļsakne</t>
  </si>
  <si>
    <t>Corallorhiza trifida</t>
  </si>
  <si>
    <t>OB_4849E81D94AC3121DCE34925B5EB6426</t>
  </si>
  <si>
    <t>VA080</t>
  </si>
  <si>
    <t>CORAL</t>
  </si>
  <si>
    <t>6.119.</t>
  </si>
  <si>
    <t>Kamieļzāle</t>
  </si>
  <si>
    <t>Corispermum</t>
  </si>
  <si>
    <t>Jūrmalas kamieļzāle</t>
  </si>
  <si>
    <t>Corispermum intermedium</t>
  </si>
  <si>
    <t>OB_4C28A04F4970D7C7FA370208CC8DDE3E</t>
  </si>
  <si>
    <t>VA081</t>
  </si>
  <si>
    <t>CORIS</t>
  </si>
  <si>
    <t>Cīrulītis</t>
  </si>
  <si>
    <t>dobais</t>
  </si>
  <si>
    <t>Corydalis</t>
  </si>
  <si>
    <t>cava</t>
  </si>
  <si>
    <t>Dobais cīrulītis</t>
  </si>
  <si>
    <t>Corydalis cava</t>
  </si>
  <si>
    <t>OB_D0E85D14994EC5F0C0F525B5D223F92D</t>
  </si>
  <si>
    <t>VA082</t>
  </si>
  <si>
    <t>CORYD</t>
  </si>
  <si>
    <t>6.33.</t>
  </si>
  <si>
    <t>Vidējais cīrulītis</t>
  </si>
  <si>
    <t>Corydalis intermedia</t>
  </si>
  <si>
    <t>OB_BA3541438105F28054EFE0FD8732B24E</t>
  </si>
  <si>
    <t>VA083</t>
  </si>
  <si>
    <t>6.34.</t>
  </si>
  <si>
    <t>solida</t>
  </si>
  <si>
    <t>Blīvais cīrulītis</t>
  </si>
  <si>
    <t>Corydalis solida</t>
  </si>
  <si>
    <t>OB_9172C0CF53CC6AF9B39A4BB5E633A9FB</t>
  </si>
  <si>
    <t>SOL</t>
  </si>
  <si>
    <t>Lazda</t>
  </si>
  <si>
    <t>Corylus</t>
  </si>
  <si>
    <t>avellana</t>
  </si>
  <si>
    <t>Parastā lazda</t>
  </si>
  <si>
    <t>Corylus avellana</t>
  </si>
  <si>
    <t>OB_4D32C296E2B3E68A3D315578F8C1A0E9</t>
  </si>
  <si>
    <t>CORYL</t>
  </si>
  <si>
    <t>AVE</t>
  </si>
  <si>
    <t>Kāpsmildzene</t>
  </si>
  <si>
    <t>Iesirmā</t>
  </si>
  <si>
    <t>Corynephorus</t>
  </si>
  <si>
    <t>Iesirmā kāpsmildzene</t>
  </si>
  <si>
    <t>Corynephorus canescens</t>
  </si>
  <si>
    <t>OB_EAC0C63BE9CC83587573E62A2D9C80FB</t>
  </si>
  <si>
    <t>VA084</t>
  </si>
  <si>
    <t>CORYN</t>
  </si>
  <si>
    <t>Klintene</t>
  </si>
  <si>
    <t>Cotoneaster</t>
  </si>
  <si>
    <t>Iesirmā klintene</t>
  </si>
  <si>
    <t>Cotoneaster canescens</t>
  </si>
  <si>
    <t>OB_41A7FBB9754EEACAEFBC51F7396B3979</t>
  </si>
  <si>
    <t>VA085</t>
  </si>
  <si>
    <t>COTON</t>
  </si>
  <si>
    <t>lucidus</t>
  </si>
  <si>
    <t>Spožā klintene</t>
  </si>
  <si>
    <t>Cotoneaster lucidus</t>
  </si>
  <si>
    <t>OB_2992954B8FCAED00353D6084C12173FD</t>
  </si>
  <si>
    <t>Melnā klintene</t>
  </si>
  <si>
    <t>Cotoneaster niger</t>
  </si>
  <si>
    <t>OB_1CB463E56FB1C7FB3FA7481BCF6C64C1</t>
  </si>
  <si>
    <t>VA086</t>
  </si>
  <si>
    <t>6.116.</t>
  </si>
  <si>
    <t>Austrumu</t>
  </si>
  <si>
    <t>Austrumu klintene</t>
  </si>
  <si>
    <t>Cotoneaster orientalis</t>
  </si>
  <si>
    <t>VA087</t>
  </si>
  <si>
    <t>scandinavicus</t>
  </si>
  <si>
    <t>Skandināvijas klintene</t>
  </si>
  <si>
    <t>Cotoneaster scandinavicus</t>
  </si>
  <si>
    <t>OB_6F5730D15755A5CACB949307B39901EA</t>
  </si>
  <si>
    <t>VA088</t>
  </si>
  <si>
    <t>6.117.</t>
  </si>
  <si>
    <t>Sālsķērsa</t>
  </si>
  <si>
    <t>Crambe</t>
  </si>
  <si>
    <t>Jūrmalas sālsķērsa</t>
  </si>
  <si>
    <t>Crambe maritima</t>
  </si>
  <si>
    <t>OB_12B3D7A9F131AAFF83FBA640F7A5FE15</t>
  </si>
  <si>
    <t>VA344</t>
  </si>
  <si>
    <t>Biezlapīte</t>
  </si>
  <si>
    <t>Crassula</t>
  </si>
  <si>
    <t>Ūdeņu biezlapīte</t>
  </si>
  <si>
    <t>Crassula aquatica</t>
  </si>
  <si>
    <t>OB_7B24F8ED1037DA1F9C63BFCF7594557C</t>
  </si>
  <si>
    <t>VA089</t>
  </si>
  <si>
    <t>CRASS</t>
  </si>
  <si>
    <t>Krustābele</t>
  </si>
  <si>
    <t>divirbuļu</t>
  </si>
  <si>
    <t>Crataegus</t>
  </si>
  <si>
    <t>Divirbuļu krustābele</t>
  </si>
  <si>
    <t>Crataegus laevigata</t>
  </si>
  <si>
    <t>VA090</t>
  </si>
  <si>
    <t>6.225.</t>
  </si>
  <si>
    <t>Lindmaņa</t>
  </si>
  <si>
    <t>lindmanii</t>
  </si>
  <si>
    <t>Lindmaņa krustābele</t>
  </si>
  <si>
    <t>Crataegus lindmanii</t>
  </si>
  <si>
    <t>VA091</t>
  </si>
  <si>
    <t>6.226.</t>
  </si>
  <si>
    <t>krustābele (vilkābele)</t>
  </si>
  <si>
    <t>šķībkausa</t>
  </si>
  <si>
    <t>plagiosepala</t>
  </si>
  <si>
    <t>Šķībkausa krustābele (vilkābele)</t>
  </si>
  <si>
    <t>Crataegus plagiosepala</t>
  </si>
  <si>
    <t>Crataegus monogyna</t>
  </si>
  <si>
    <t>VA092</t>
  </si>
  <si>
    <t>6.125.</t>
  </si>
  <si>
    <t>Vilkābele</t>
  </si>
  <si>
    <t>Vilkābele sp.</t>
  </si>
  <si>
    <t>Crataegus sp.</t>
  </si>
  <si>
    <t>OB_SPECIE_9627</t>
  </si>
  <si>
    <t>Cietpiene</t>
  </si>
  <si>
    <t>Crepis</t>
  </si>
  <si>
    <t>Divgadīgā cietpiene</t>
  </si>
  <si>
    <t>Crepis biennis</t>
  </si>
  <si>
    <t>OB_98F85B4D483B4A188141D2F5CDB62DF1</t>
  </si>
  <si>
    <t>CREPI</t>
  </si>
  <si>
    <t>Mīkstā cietpiene</t>
  </si>
  <si>
    <t>Crepis mollis</t>
  </si>
  <si>
    <t>OB_2285F29EA0450C7F5406ACD70EA687B3</t>
  </si>
  <si>
    <t>VA093</t>
  </si>
  <si>
    <t>6.30.</t>
  </si>
  <si>
    <t>Purva cietpiene</t>
  </si>
  <si>
    <t>Crepis paludosa</t>
  </si>
  <si>
    <t>OB_4BAB044B9666B6350A76F654C622924F</t>
  </si>
  <si>
    <t>praemorsa</t>
  </si>
  <si>
    <t>Krūmu cietpiene</t>
  </si>
  <si>
    <t>Crepis praemorsa</t>
  </si>
  <si>
    <t>OB_CA3E900577514451B961E38BB54558B3</t>
  </si>
  <si>
    <t>VA094</t>
  </si>
  <si>
    <t>6.29.</t>
  </si>
  <si>
    <t>Melnodzene</t>
  </si>
  <si>
    <t>Cucubalus</t>
  </si>
  <si>
    <t>baccifer</t>
  </si>
  <si>
    <t>Cucubalus baccifer</t>
  </si>
  <si>
    <t>OB_5F11DDE6F7441AE0891ACD8FC3D2F9E0</t>
  </si>
  <si>
    <t>VA095</t>
  </si>
  <si>
    <t>CUCUB</t>
  </si>
  <si>
    <t>BAC</t>
  </si>
  <si>
    <t>Vija</t>
  </si>
  <si>
    <t>Cuscuta</t>
  </si>
  <si>
    <t>Tīruma vija</t>
  </si>
  <si>
    <t>Cuscuta campestris</t>
  </si>
  <si>
    <t>OB_CDD76BC1FADC9C59CE1CF86BDDB00795</t>
  </si>
  <si>
    <t>CUSCU</t>
  </si>
  <si>
    <t>linu</t>
  </si>
  <si>
    <t>epilinum</t>
  </si>
  <si>
    <t>Linu vija</t>
  </si>
  <si>
    <t>Cuscuta epilinum</t>
  </si>
  <si>
    <t>OB_2F37A0D44338C6A5C6928CB09BDDB8F6</t>
  </si>
  <si>
    <t>EPILIN</t>
  </si>
  <si>
    <t>epithymum</t>
  </si>
  <si>
    <t>Āboliņa vija</t>
  </si>
  <si>
    <t>Cuscuta epithymum</t>
  </si>
  <si>
    <t>OB_FD91B309E7C449FE60CFA3AC7DCE3E24</t>
  </si>
  <si>
    <t>EPITHY</t>
  </si>
  <si>
    <t>Eiropas vija</t>
  </si>
  <si>
    <t>Cuscuta europaea</t>
  </si>
  <si>
    <t>OB_59CFB7F200A37A0458D4EA682F2A8640</t>
  </si>
  <si>
    <t>Vija sp.</t>
  </si>
  <si>
    <t>Cuscuta sp.</t>
  </si>
  <si>
    <t>OB_SPECIE_10146</t>
  </si>
  <si>
    <t>Sekstaine</t>
  </si>
  <si>
    <t>Cynosurus</t>
  </si>
  <si>
    <t>Parastā sekstaine</t>
  </si>
  <si>
    <t>Cynosurus cristatus</t>
  </si>
  <si>
    <t>OB_0E8181233A5759480BB5CCC760E160BE</t>
  </si>
  <si>
    <t>CYNOS</t>
  </si>
  <si>
    <t>Dižmeldrs</t>
  </si>
  <si>
    <t>Cyperus</t>
  </si>
  <si>
    <t>Brūnais dižmeldrs</t>
  </si>
  <si>
    <t>Cyperus fuscus</t>
  </si>
  <si>
    <t>OB_DFE04878A1FB09A1965E21B7F10EA934</t>
  </si>
  <si>
    <t>VA096</t>
  </si>
  <si>
    <t>CYPER</t>
  </si>
  <si>
    <t>6.48.</t>
  </si>
  <si>
    <t>Dzegužkurpīte</t>
  </si>
  <si>
    <t>Cypripedium</t>
  </si>
  <si>
    <t>calceolus</t>
  </si>
  <si>
    <t>Dzeltenā dzegužkurpīte</t>
  </si>
  <si>
    <t>Cypripedium calceolus</t>
  </si>
  <si>
    <t>OB_ADC6F1056684807737340C6B14E7269B</t>
  </si>
  <si>
    <t>VA097</t>
  </si>
  <si>
    <t>CYPRI</t>
  </si>
  <si>
    <t>6.58.</t>
  </si>
  <si>
    <t>Pūslīšpaparde</t>
  </si>
  <si>
    <t>Cystopteris</t>
  </si>
  <si>
    <t>Trauslā pūslīšpaparde</t>
  </si>
  <si>
    <t>Cystopteris fragilis</t>
  </si>
  <si>
    <t>OB_8CA7D37C37911BA6B4E231CFE83D3490</t>
  </si>
  <si>
    <t>Slotzaris</t>
  </si>
  <si>
    <t>Cytisus</t>
  </si>
  <si>
    <t>scoparius</t>
  </si>
  <si>
    <t>Parastais slotzaris</t>
  </si>
  <si>
    <t>Cytisus scoparius</t>
  </si>
  <si>
    <t>Sarothamnus scoparius</t>
  </si>
  <si>
    <t>OB_7A6CF60775593F0EE6D47325FF29D5CF</t>
  </si>
  <si>
    <t>CYTIS</t>
  </si>
  <si>
    <t>Kamolzāle</t>
  </si>
  <si>
    <t>Dactylis</t>
  </si>
  <si>
    <t>Parastā kamolzāle</t>
  </si>
  <si>
    <t>Dactylis glomerata</t>
  </si>
  <si>
    <t>OB_FFDC87BE92932F34D7EDED3D4396560D</t>
  </si>
  <si>
    <t>DACTY</t>
  </si>
  <si>
    <t>Dzegužpirkstīte</t>
  </si>
  <si>
    <t>Dactylorhiza</t>
  </si>
  <si>
    <t>ambigua</t>
  </si>
  <si>
    <t>Dactylorhiza ambigua</t>
  </si>
  <si>
    <t>Dzegužpirkstīte (Dactylorhiza ambigua)</t>
  </si>
  <si>
    <t>DACTY AMB</t>
  </si>
  <si>
    <t>Baltijas dzegužpirkstīte</t>
  </si>
  <si>
    <t>Dactylorhiza baltica</t>
  </si>
  <si>
    <t>OB_85DA93AF6B88AF3E19A350125E7A288E</t>
  </si>
  <si>
    <t>VA098</t>
  </si>
  <si>
    <t>6.60.</t>
  </si>
  <si>
    <t>cruenta</t>
  </si>
  <si>
    <t>Asinssarkanā dzegužpirkstīte</t>
  </si>
  <si>
    <t>Dactylorhiza cruenta</t>
  </si>
  <si>
    <t>OB_3ED8B978FC6AF811EA90B4B5EC0E4D30</t>
  </si>
  <si>
    <t>VA099</t>
  </si>
  <si>
    <t>6.59.</t>
  </si>
  <si>
    <t>Fuksa</t>
  </si>
  <si>
    <t>fuchsii</t>
  </si>
  <si>
    <t>Fuksa dzegužpirkstīte</t>
  </si>
  <si>
    <t>Dactylorhiza fuchsii</t>
  </si>
  <si>
    <t>OB_49C7197419A5EFE4C741A1A6DD50CE14</t>
  </si>
  <si>
    <t>VA100</t>
  </si>
  <si>
    <t>FUC</t>
  </si>
  <si>
    <t>6.61.</t>
  </si>
  <si>
    <t>stāvlapu</t>
  </si>
  <si>
    <t>incarnata</t>
  </si>
  <si>
    <t>Stāvlapu dzegužpirkstīte</t>
  </si>
  <si>
    <t>Dactylorhiza incarnata</t>
  </si>
  <si>
    <t>OB_D8D2AF0BC0C5DA4441E8E4EAC40E88CB</t>
  </si>
  <si>
    <t>VA101</t>
  </si>
  <si>
    <t>6.64.</t>
  </si>
  <si>
    <t>lehmannii</t>
  </si>
  <si>
    <t>Dactylorhiza lehmannii</t>
  </si>
  <si>
    <t>Dzegužpirkstīte (Dactylorhiza lehmannii)</t>
  </si>
  <si>
    <t>LEH</t>
  </si>
  <si>
    <t>maculata</t>
  </si>
  <si>
    <t>Plankumainā dzegužpirkstīte</t>
  </si>
  <si>
    <t>Dactylorhiza maculata</t>
  </si>
  <si>
    <t>OB_E5C86C6B9A369D7041A48E9DF104F3BF</t>
  </si>
  <si>
    <t>VA102</t>
  </si>
  <si>
    <t>6.62.</t>
  </si>
  <si>
    <t>ochroleuca</t>
  </si>
  <si>
    <t>Iedzeltenā dzegužpirkstīte</t>
  </si>
  <si>
    <t>Dactylorhiza ochroleuca</t>
  </si>
  <si>
    <t>OB_CAD72D7A497062F488E7F6B6F1512135</t>
  </si>
  <si>
    <t>VA103</t>
  </si>
  <si>
    <t>6.222.</t>
  </si>
  <si>
    <t>Rusova dzegužpirkstīte</t>
  </si>
  <si>
    <t>Dactylorhiza russowii</t>
  </si>
  <si>
    <t>OB_86B7D9D955958B9DD698C76EF605A788</t>
  </si>
  <si>
    <t>VA104</t>
  </si>
  <si>
    <t>6.63.</t>
  </si>
  <si>
    <t>Dzegužpirkstīte sp.</t>
  </si>
  <si>
    <t>Dactylorhiza sp.</t>
  </si>
  <si>
    <t>OB_53F7C61EC1F0221B7E8944D6673201BB</t>
  </si>
  <si>
    <t>VA330</t>
  </si>
  <si>
    <t>Dzegužpirkstītes Un Gimnadēnijas Hibrīds</t>
  </si>
  <si>
    <t>quintinii</t>
  </si>
  <si>
    <t>Dzegužpirkstītes un gimnadēnijas hibrīds</t>
  </si>
  <si>
    <t>Dactylorhiza st-quintinii</t>
  </si>
  <si>
    <t>STQ</t>
  </si>
  <si>
    <t>Traunsteinera</t>
  </si>
  <si>
    <t>traunsteineri</t>
  </si>
  <si>
    <t>Traunsteinera dzegužpirkstīte</t>
  </si>
  <si>
    <t>Dactylorhiza traunsteineri</t>
  </si>
  <si>
    <t>OB_B19BCA1728911A840ACD423067208C1B</t>
  </si>
  <si>
    <t>Dzegužpirkstītes Hibrīds</t>
  </si>
  <si>
    <t>dinglensis</t>
  </si>
  <si>
    <t>Dzegužpirkstītes hibrīds</t>
  </si>
  <si>
    <t>Dactylorhiza x dinglensis</t>
  </si>
  <si>
    <t>XDI</t>
  </si>
  <si>
    <t>Zalktene</t>
  </si>
  <si>
    <t>Daphne</t>
  </si>
  <si>
    <t>mezereum</t>
  </si>
  <si>
    <t>Parastā zalktene</t>
  </si>
  <si>
    <t>Zalktene parastā</t>
  </si>
  <si>
    <t>Daphne mezereum</t>
  </si>
  <si>
    <t>OB_359776DB4CC1B7800C0F4D6001B29823</t>
  </si>
  <si>
    <t>DAPHN</t>
  </si>
  <si>
    <t>MEZ</t>
  </si>
  <si>
    <t>Gaiļpiesis</t>
  </si>
  <si>
    <t>Delphinium</t>
  </si>
  <si>
    <t>Augstais gaiļpiesis</t>
  </si>
  <si>
    <t>Gaiļpiesis augstais</t>
  </si>
  <si>
    <t>Delphinium elatum</t>
  </si>
  <si>
    <t>OB_08B73D7A016FB98D99BE9CF5DA7554CA</t>
  </si>
  <si>
    <t>VA105</t>
  </si>
  <si>
    <t>DELPH</t>
  </si>
  <si>
    <t>6.80.</t>
  </si>
  <si>
    <t>sīpoliņu</t>
  </si>
  <si>
    <t>Dentaria</t>
  </si>
  <si>
    <t>bulbifera</t>
  </si>
  <si>
    <t>Sīpoliņu zobainīte</t>
  </si>
  <si>
    <t>Zobainīte sīpoliņu</t>
  </si>
  <si>
    <t>Dentaria bulbifera</t>
  </si>
  <si>
    <t>OB_8B0E61E610AE555A5339287E40778861</t>
  </si>
  <si>
    <t>VA106</t>
  </si>
  <si>
    <t>DENTA</t>
  </si>
  <si>
    <t>BUL</t>
  </si>
  <si>
    <t>6.218.</t>
  </si>
  <si>
    <t>Ciņusmilga</t>
  </si>
  <si>
    <t>Deschampsia</t>
  </si>
  <si>
    <t>Parastā ciņusmilga</t>
  </si>
  <si>
    <t>Ciņusmilga parastā</t>
  </si>
  <si>
    <t>Deschampsia cespitosa</t>
  </si>
  <si>
    <t>DESCH</t>
  </si>
  <si>
    <t>Sariņsmilga</t>
  </si>
  <si>
    <t>liektā</t>
  </si>
  <si>
    <t>Liektā sariņsmilga</t>
  </si>
  <si>
    <t>Sariņsmilga liektā</t>
  </si>
  <si>
    <t>Deschampsia flexuosa</t>
  </si>
  <si>
    <t>Lerchenfeldia flexuosa</t>
  </si>
  <si>
    <t>OB_D7E57CDE5773A9B3D0C61EFAF58BD84D</t>
  </si>
  <si>
    <t>Neļķe</t>
  </si>
  <si>
    <t>Dianthus</t>
  </si>
  <si>
    <t>Smiltāja neļķe</t>
  </si>
  <si>
    <t>Neļķe smiltāja</t>
  </si>
  <si>
    <t>Dianthus arenarius</t>
  </si>
  <si>
    <t>OB_B619D89E171753B571D339CE6C93FE81</t>
  </si>
  <si>
    <t>VA107</t>
  </si>
  <si>
    <t>DIANT</t>
  </si>
  <si>
    <t>6.158.</t>
  </si>
  <si>
    <t>LC-</t>
  </si>
  <si>
    <t>Dzirkstelīte</t>
  </si>
  <si>
    <t>deltoides</t>
  </si>
  <si>
    <t>Dianthus deltoides</t>
  </si>
  <si>
    <t>OB_64BF1C0B49CBB4F2C06E9E8F92946033</t>
  </si>
  <si>
    <t>Fišera</t>
  </si>
  <si>
    <t>fischeri</t>
  </si>
  <si>
    <t>Fišera neļķe</t>
  </si>
  <si>
    <t>Neļķe Fišera</t>
  </si>
  <si>
    <t>Dianthus fischeri</t>
  </si>
  <si>
    <t>Dianthus chinensis</t>
  </si>
  <si>
    <t>OB_22BBCA2C7F23E881E57D587FD40EF6E9</t>
  </si>
  <si>
    <t>VA108</t>
  </si>
  <si>
    <t>6.156.</t>
  </si>
  <si>
    <t>superbus</t>
  </si>
  <si>
    <t>Krāšņā neļķe</t>
  </si>
  <si>
    <t>Neļķe krāšņā</t>
  </si>
  <si>
    <t>Dianthus superbus</t>
  </si>
  <si>
    <t>OB_53635D023DD9A1E4CB804D31BDCAC784</t>
  </si>
  <si>
    <t>VA109</t>
  </si>
  <si>
    <t>6.157.</t>
  </si>
  <si>
    <t>Uzpirkstīte</t>
  </si>
  <si>
    <t>Lielziedu</t>
  </si>
  <si>
    <t>Digitalis</t>
  </si>
  <si>
    <t>grandiflora</t>
  </si>
  <si>
    <t>Lielziedu uzpirkstīte</t>
  </si>
  <si>
    <t>Uzpirkstīte Lielziedu</t>
  </si>
  <si>
    <t>Digitalis grandiflora</t>
  </si>
  <si>
    <t>OB_CBCC0BAD58D13565006E4F50336F1156</t>
  </si>
  <si>
    <t>VA110</t>
  </si>
  <si>
    <t>DIGIT</t>
  </si>
  <si>
    <t>Dzeltenā uzpirkstīte</t>
  </si>
  <si>
    <t>Uzpirkstīte dzeltenā</t>
  </si>
  <si>
    <t>Digitalis lutea</t>
  </si>
  <si>
    <t>Plakanstaipeknis</t>
  </si>
  <si>
    <t>Diphasiastrum</t>
  </si>
  <si>
    <t>complanatum</t>
  </si>
  <si>
    <t>Parastais plakanstaipeknis</t>
  </si>
  <si>
    <t>Plakanstaipeknis parastais</t>
  </si>
  <si>
    <t>Diphasiastrum complanatum</t>
  </si>
  <si>
    <t>Introduced_Art17_rep_2008</t>
  </si>
  <si>
    <t>OB_4F80D7DD049681B9E00ABC16A1D28E3B</t>
  </si>
  <si>
    <t>VA111</t>
  </si>
  <si>
    <t>DIPHA</t>
  </si>
  <si>
    <t>ĪAS (bijis IIĪAS)</t>
  </si>
  <si>
    <t>6.166. (2p.4.2.)</t>
  </si>
  <si>
    <t>Plakaņstaipeknis</t>
  </si>
  <si>
    <t>Plakaņstaipeknis sp.</t>
  </si>
  <si>
    <t>Diphasiastrum sp.</t>
  </si>
  <si>
    <t>OB_SPECIE_8046</t>
  </si>
  <si>
    <t>trejvārpu</t>
  </si>
  <si>
    <t>tristachyum</t>
  </si>
  <si>
    <t>Trejvārpu plakanstaipeknis</t>
  </si>
  <si>
    <t>Plakanstaipeknis trejvārpu</t>
  </si>
  <si>
    <t>Diphasiastrum tristachyum</t>
  </si>
  <si>
    <t>Lycopodium spp.</t>
  </si>
  <si>
    <t>OB_8E9D7203564D9CF7D40E48E58BB75DF7</t>
  </si>
  <si>
    <t>VA112</t>
  </si>
  <si>
    <t>6.167. (2p.4.3.)</t>
  </si>
  <si>
    <t>zeilera</t>
  </si>
  <si>
    <t>x zeilleri</t>
  </si>
  <si>
    <t>Zeilera plakanstaipeknis</t>
  </si>
  <si>
    <t>Plakanstaipeknis zeilera</t>
  </si>
  <si>
    <t>Diphasiastrum x zeilleri</t>
  </si>
  <si>
    <t>OB_SPECIE_9360</t>
  </si>
  <si>
    <t>VA346</t>
  </si>
  <si>
    <t>XZE</t>
  </si>
  <si>
    <t>Drojene</t>
  </si>
  <si>
    <t>Birztalas</t>
  </si>
  <si>
    <t>Draba</t>
  </si>
  <si>
    <t>Birztalas drojene</t>
  </si>
  <si>
    <t>Drojene Birztalas</t>
  </si>
  <si>
    <t>Draba nemorosa</t>
  </si>
  <si>
    <t>OB_9DB020ED0461AEA3BA96BA909144FF95</t>
  </si>
  <si>
    <t>VA113</t>
  </si>
  <si>
    <t>DRABA</t>
  </si>
  <si>
    <t>Pūķgalve</t>
  </si>
  <si>
    <t>Ruiša</t>
  </si>
  <si>
    <t>Dracocephalum</t>
  </si>
  <si>
    <t>ruyschiana</t>
  </si>
  <si>
    <t>Ruiša pūķgalve</t>
  </si>
  <si>
    <t>Pūķgalve Ruiša</t>
  </si>
  <si>
    <t>Dracocephalum ruyschiana</t>
  </si>
  <si>
    <t>OB_1610486A2E2F454B70FB6766921256B4</t>
  </si>
  <si>
    <t>VA114</t>
  </si>
  <si>
    <t>DRACO</t>
  </si>
  <si>
    <t>RUY</t>
  </si>
  <si>
    <t>6.172.</t>
  </si>
  <si>
    <t>Rasene</t>
  </si>
  <si>
    <t>Drosera</t>
  </si>
  <si>
    <t>anglica</t>
  </si>
  <si>
    <t>Garlapu rasene</t>
  </si>
  <si>
    <t>Rasene garlapu</t>
  </si>
  <si>
    <t>Drosera anglica</t>
  </si>
  <si>
    <t>OB_A4D932FCE2CE94C5F94E1A8212B7AEAB</t>
  </si>
  <si>
    <t>DROSE</t>
  </si>
  <si>
    <t>Vidējā rasene</t>
  </si>
  <si>
    <t>Rasene vidējā</t>
  </si>
  <si>
    <t>Drosera intermedia</t>
  </si>
  <si>
    <t>OB_5372D91EA2D2AA0AC83C21E11EDB0EE8</t>
  </si>
  <si>
    <t>VA115</t>
  </si>
  <si>
    <t>6.177.</t>
  </si>
  <si>
    <t>Apaļlapu rasene</t>
  </si>
  <si>
    <t>Rasene apaļlapu</t>
  </si>
  <si>
    <t>Drosera rotundifolia</t>
  </si>
  <si>
    <t>OB_F5C5171ADE2EBFAC26B1BB43AE80806F</t>
  </si>
  <si>
    <t>Ozolpaparde</t>
  </si>
  <si>
    <t>Dryopteris</t>
  </si>
  <si>
    <t>carthusiana</t>
  </si>
  <si>
    <t>Dzeloņainā ozolpaparde</t>
  </si>
  <si>
    <t>Ozolpaparde dzeloņainā</t>
  </si>
  <si>
    <t>Dryopteris carthusiana</t>
  </si>
  <si>
    <t>OB_64087A3DEA48ABB461132F61291BAA13</t>
  </si>
  <si>
    <t>DRYOP</t>
  </si>
  <si>
    <t>Sekstainā ozolpaparde</t>
  </si>
  <si>
    <t>Ozolpaparde sekstainā</t>
  </si>
  <si>
    <t>Dryopteris cristata</t>
  </si>
  <si>
    <t>OB_D4FC2958097179EA38A044A73E1669F5</t>
  </si>
  <si>
    <t>Austrijas</t>
  </si>
  <si>
    <t>Austrijas ozolpaparde</t>
  </si>
  <si>
    <t>Ozolpaparde Austrijas</t>
  </si>
  <si>
    <t>Dryopteris dilatata</t>
  </si>
  <si>
    <t>OB_C4BCC09D025EB64AE1F6E9380C6B2BC4</t>
  </si>
  <si>
    <t>Melnā ozolpaparde</t>
  </si>
  <si>
    <t>Ozolpaparde melnā</t>
  </si>
  <si>
    <t>Dryopteris filix</t>
  </si>
  <si>
    <t>Dzeloņgurķis</t>
  </si>
  <si>
    <t>adatainais</t>
  </si>
  <si>
    <t>Echinocystis</t>
  </si>
  <si>
    <t>lobata</t>
  </si>
  <si>
    <t>Adatainais dzeloņgurķis</t>
  </si>
  <si>
    <t>Dzeloņgurķis adatainais</t>
  </si>
  <si>
    <t>Echinocystis lobata</t>
  </si>
  <si>
    <t>OB_1029061494B41CE1E6B1BFED2AFC3E87</t>
  </si>
  <si>
    <t>ECHIN</t>
  </si>
  <si>
    <t>Eleagns</t>
  </si>
  <si>
    <t>Elaeagnus</t>
  </si>
  <si>
    <t>argentea</t>
  </si>
  <si>
    <t>Sudraba eleagns</t>
  </si>
  <si>
    <t>Eleagns sudraba</t>
  </si>
  <si>
    <t>Elaeagnus argentea</t>
  </si>
  <si>
    <t>OB_0BE3194EF38F000558AEE6188ADC9CA2</t>
  </si>
  <si>
    <t>ELAEA</t>
  </si>
  <si>
    <t>Eleagns sp.</t>
  </si>
  <si>
    <t>Elaeagnus sp.</t>
  </si>
  <si>
    <t>Sīkeglīte</t>
  </si>
  <si>
    <t>ūdenspiparu</t>
  </si>
  <si>
    <t>Elatine</t>
  </si>
  <si>
    <t>hydropiper</t>
  </si>
  <si>
    <t>Ūdenspiparu sīkeglīte</t>
  </si>
  <si>
    <t>Sīkeglīte ūdenspiparu</t>
  </si>
  <si>
    <t>Elatine hydropiper</t>
  </si>
  <si>
    <t>OB_AEC0EBBD6FE9DD5830F59092A0A047E7</t>
  </si>
  <si>
    <t>VA116</t>
  </si>
  <si>
    <t>ELATI</t>
  </si>
  <si>
    <t>HYD</t>
  </si>
  <si>
    <t>6.187.</t>
  </si>
  <si>
    <t>Pameldrs</t>
  </si>
  <si>
    <t>adatu</t>
  </si>
  <si>
    <t>Eleocharis</t>
  </si>
  <si>
    <t>acicularis</t>
  </si>
  <si>
    <t>Adatu pameldrs</t>
  </si>
  <si>
    <t>Eleocharis acicularis</t>
  </si>
  <si>
    <t>OB_ECA6E64BE6D2335E40C539AAD5DCD384</t>
  </si>
  <si>
    <t>ELEOC</t>
  </si>
  <si>
    <t>ACI</t>
  </si>
  <si>
    <t>iežmaugtais</t>
  </si>
  <si>
    <t>mamillata</t>
  </si>
  <si>
    <t>Iežmaugtais pameldrs</t>
  </si>
  <si>
    <t>Pameldrs adatu</t>
  </si>
  <si>
    <t>Eleocharis mamillata</t>
  </si>
  <si>
    <t>OB_C23BA69FE97789567B0C7844AD4683B3</t>
  </si>
  <si>
    <t>MAM</t>
  </si>
  <si>
    <t>daudzstublāju</t>
  </si>
  <si>
    <t>multicaulis</t>
  </si>
  <si>
    <t>Daudzstublāju pameldrs</t>
  </si>
  <si>
    <t>Pameldrs daudzstublāju</t>
  </si>
  <si>
    <t>Eleocharis multicaulis</t>
  </si>
  <si>
    <t>OB_3E167EFF1DAE8FEC969B94639EA67818</t>
  </si>
  <si>
    <t>VA117</t>
  </si>
  <si>
    <t>6.162.</t>
  </si>
  <si>
    <t>Purva pameldrs</t>
  </si>
  <si>
    <t>Eleocharis palustris</t>
  </si>
  <si>
    <t>OB_58A14F65F4178F007E4B326150E3167D</t>
  </si>
  <si>
    <t>parvula</t>
  </si>
  <si>
    <t>Sīkais pameldrs</t>
  </si>
  <si>
    <t>Pameldrs sīkais</t>
  </si>
  <si>
    <t>Eleocharis parvula</t>
  </si>
  <si>
    <t>OB_EE3AF61E7A756B7916E5AB62F93D114B</t>
  </si>
  <si>
    <t>VA118</t>
  </si>
  <si>
    <t>6.163.</t>
  </si>
  <si>
    <t>quinqueflora</t>
  </si>
  <si>
    <t>Mazziedu pameldrs</t>
  </si>
  <si>
    <t>Pameldrs mazziedu</t>
  </si>
  <si>
    <t>Eleocharis quinqueflora</t>
  </si>
  <si>
    <t>OB_5B9DA4E1A6D95C73E29591F4AB3DEAC2</t>
  </si>
  <si>
    <t>Pameldrs sp.</t>
  </si>
  <si>
    <t>Eleocharis sp.</t>
  </si>
  <si>
    <t>vienplēksnes</t>
  </si>
  <si>
    <t>uniglumis</t>
  </si>
  <si>
    <t>Vienplēksnes pameldrs</t>
  </si>
  <si>
    <t>Pameldrs vienplēksnes</t>
  </si>
  <si>
    <t>Eleocharis uniglumis</t>
  </si>
  <si>
    <t>OB_5EDE943C2F067C4285C27A54372B050F</t>
  </si>
  <si>
    <t>Elodeja</t>
  </si>
  <si>
    <t>Elodea</t>
  </si>
  <si>
    <t>Kanādas elodeja</t>
  </si>
  <si>
    <t>Elodeja Kanādas</t>
  </si>
  <si>
    <t>Elodea canadensis</t>
  </si>
  <si>
    <t>OB_88A3F03DA85D8C0A7D2B48CF64BFC264</t>
  </si>
  <si>
    <t>ELODE</t>
  </si>
  <si>
    <t>Ciņuvārpata</t>
  </si>
  <si>
    <t>Elymus</t>
  </si>
  <si>
    <t>caninus</t>
  </si>
  <si>
    <t>Suņu ciņuvārpata</t>
  </si>
  <si>
    <t>Ciņuvārpata suņu</t>
  </si>
  <si>
    <t>Elymus caninus</t>
  </si>
  <si>
    <t>OB_405FBAA2DCB0189C0A735417158EA9E4</t>
  </si>
  <si>
    <t>ELYMU</t>
  </si>
  <si>
    <t>Vārpata</t>
  </si>
  <si>
    <t>doņu</t>
  </si>
  <si>
    <t>Elytrigia</t>
  </si>
  <si>
    <t>junceiformis</t>
  </si>
  <si>
    <t>Doņu vārpata</t>
  </si>
  <si>
    <t>Vārpata doņu</t>
  </si>
  <si>
    <t>Elytrigia junceiformis</t>
  </si>
  <si>
    <t>Thinopyrum junceiforme</t>
  </si>
  <si>
    <t>VA119</t>
  </si>
  <si>
    <t>ELYTR</t>
  </si>
  <si>
    <t>6.207.</t>
  </si>
  <si>
    <t>x littorea</t>
  </si>
  <si>
    <t>Jūrmalas vārpata</t>
  </si>
  <si>
    <t>Vārpata jūrmalas</t>
  </si>
  <si>
    <t>Elytrigia x littorea</t>
  </si>
  <si>
    <t>Ložņu vārpata</t>
  </si>
  <si>
    <t>Vārpata ložņu</t>
  </si>
  <si>
    <t>Elytrigia repens</t>
  </si>
  <si>
    <t>OB_0D873B900AE26D8E0E85D8BD6175F602</t>
  </si>
  <si>
    <t>Vārpata sp.</t>
  </si>
  <si>
    <t>Elytrigia sp.</t>
  </si>
  <si>
    <t>Vistene</t>
  </si>
  <si>
    <t>Empetrum</t>
  </si>
  <si>
    <t>nigrum</t>
  </si>
  <si>
    <t>Melnā vistene</t>
  </si>
  <si>
    <t>Vistene melnā</t>
  </si>
  <si>
    <t>Empetrum nigrum</t>
  </si>
  <si>
    <t>OB_94AB89D541639065B51085318908BEB8</t>
  </si>
  <si>
    <t>EMPET</t>
  </si>
  <si>
    <t>Kazroze</t>
  </si>
  <si>
    <t>Epilobium</t>
  </si>
  <si>
    <t>collinum</t>
  </si>
  <si>
    <t>Pakalnu kazroze</t>
  </si>
  <si>
    <t>Kazroze pakalnu</t>
  </si>
  <si>
    <t>Epilobium collinum</t>
  </si>
  <si>
    <t>OB_912F136C4400D711882643C077131E9F</t>
  </si>
  <si>
    <t>VA120</t>
  </si>
  <si>
    <t>EPILO</t>
  </si>
  <si>
    <t>6.114.</t>
  </si>
  <si>
    <t>Pūkainā kazroze</t>
  </si>
  <si>
    <t>Kazroze pūkainā</t>
  </si>
  <si>
    <t>Epilobium hirsutum</t>
  </si>
  <si>
    <t>OB_A12AEE3BEF311AA14DF6011216A66FAF</t>
  </si>
  <si>
    <t>obscurum</t>
  </si>
  <si>
    <t>Tumšzaļā kazroze</t>
  </si>
  <si>
    <t>Kazroze tumšzaļā</t>
  </si>
  <si>
    <t>Epilobium obscurum</t>
  </si>
  <si>
    <t>VA121</t>
  </si>
  <si>
    <t>6.115.</t>
  </si>
  <si>
    <t>Purva kazroze</t>
  </si>
  <si>
    <t>Kazroze purva</t>
  </si>
  <si>
    <t>Epilobium palustre</t>
  </si>
  <si>
    <t>OB_86B1EC801B912E7A855312EA46FC0A14</t>
  </si>
  <si>
    <t>Dzeguzene</t>
  </si>
  <si>
    <t>tumšsarkanā</t>
  </si>
  <si>
    <t>Epipactis</t>
  </si>
  <si>
    <t>atrorubens</t>
  </si>
  <si>
    <t>Tumšsarkanā dzeguzene</t>
  </si>
  <si>
    <t>Dzeguzene tumšsarkanā</t>
  </si>
  <si>
    <t>Epipactis atrorubens</t>
  </si>
  <si>
    <t>OB_64F122E784AC61909D68B10A114B886A</t>
  </si>
  <si>
    <t>VA334</t>
  </si>
  <si>
    <t>EPIPA</t>
  </si>
  <si>
    <t>helleborine</t>
  </si>
  <si>
    <t>Platlapu dzeguzene</t>
  </si>
  <si>
    <t>Dzeguzene platlapu</t>
  </si>
  <si>
    <t>Epipactis helleborine</t>
  </si>
  <si>
    <t>OB_0BC55B9F36F611A789E9BB7A2412B334</t>
  </si>
  <si>
    <t>Purva dzeguzene</t>
  </si>
  <si>
    <t>Dzeguzene purva</t>
  </si>
  <si>
    <t>Epipactis palustris</t>
  </si>
  <si>
    <t>OB_4810C98F23D1AF49219218474E61DE0F</t>
  </si>
  <si>
    <t>Epipogija</t>
  </si>
  <si>
    <t>bezlapainā</t>
  </si>
  <si>
    <t>Epipogium</t>
  </si>
  <si>
    <t>aphyllum</t>
  </si>
  <si>
    <t>Bezlapainā epipogija</t>
  </si>
  <si>
    <t>Epipogija bezlapainā</t>
  </si>
  <si>
    <t>Epipogium aphyllum</t>
  </si>
  <si>
    <t>OB_836759DBA2599CD0C269CF2420917959</t>
  </si>
  <si>
    <t>VA122</t>
  </si>
  <si>
    <t>EPIPO</t>
  </si>
  <si>
    <t>6.72.</t>
  </si>
  <si>
    <t>LV</t>
  </si>
  <si>
    <t>Kosa</t>
  </si>
  <si>
    <t>Equisetum</t>
  </si>
  <si>
    <t>Tīruma kosa</t>
  </si>
  <si>
    <t>Kosa tīruma</t>
  </si>
  <si>
    <t>Equisetum arvense</t>
  </si>
  <si>
    <t>OB_EF6A6022D0F559B23B5E39B6F8B4BEDD</t>
  </si>
  <si>
    <t>EQUIS</t>
  </si>
  <si>
    <t>Upes kosa</t>
  </si>
  <si>
    <t>Kosa upes</t>
  </si>
  <si>
    <t>Equisetum fluviatile</t>
  </si>
  <si>
    <t>OB_84A8A4BD5E70E543B6DC42E3EB2DE204</t>
  </si>
  <si>
    <t>ziemzaļā</t>
  </si>
  <si>
    <t>hyemele</t>
  </si>
  <si>
    <t>Ziemzaļā kosa</t>
  </si>
  <si>
    <t>Kosa ziemzaļā</t>
  </si>
  <si>
    <t>Equisetum hyemele</t>
  </si>
  <si>
    <t>OB_2D157018234539A03F4455BBDB8C1480</t>
  </si>
  <si>
    <t>Purva kosa</t>
  </si>
  <si>
    <t>Kosa purva</t>
  </si>
  <si>
    <t>Equisetum palustre</t>
  </si>
  <si>
    <t>OB_DCE39E4A5E3F46D40E26FEA0B38E7261</t>
  </si>
  <si>
    <t>meldru</t>
  </si>
  <si>
    <t>scirpoides</t>
  </si>
  <si>
    <t>Meldru kosa</t>
  </si>
  <si>
    <t>Kosa meldru</t>
  </si>
  <si>
    <t>Equisetum scirpoides</t>
  </si>
  <si>
    <t>OB_4B22BE23B575405E7B2A3A8CCC28F07F</t>
  </si>
  <si>
    <t>VA123</t>
  </si>
  <si>
    <t>6.121.</t>
  </si>
  <si>
    <t>Kosa sp.</t>
  </si>
  <si>
    <t>Equisetum sp.</t>
  </si>
  <si>
    <t>Meža kosa</t>
  </si>
  <si>
    <t>Kosa meža</t>
  </si>
  <si>
    <t>Equisetum sylvaticum</t>
  </si>
  <si>
    <t>OB_65FDE2BA5AFC4794A5B33FBE377EFC08</t>
  </si>
  <si>
    <t>telmateia</t>
  </si>
  <si>
    <t>Lielā kosa</t>
  </si>
  <si>
    <t>Kosa lielā</t>
  </si>
  <si>
    <t>Equisetum telmateia</t>
  </si>
  <si>
    <t>OB_BC1BC223478660A2FBFEB7C8EB66063B</t>
  </si>
  <si>
    <t>VA124</t>
  </si>
  <si>
    <t>6.120.</t>
  </si>
  <si>
    <t>raibā</t>
  </si>
  <si>
    <t>variegatum</t>
  </si>
  <si>
    <t>Raibā kosa</t>
  </si>
  <si>
    <t>Kosa raibā</t>
  </si>
  <si>
    <t>Equisetum variegatum</t>
  </si>
  <si>
    <t>OB_FEC7C1164BF781FFAD96730FD9FF1984</t>
  </si>
  <si>
    <t>Mora</t>
  </si>
  <si>
    <t>moorei</t>
  </si>
  <si>
    <t>Mora kosa</t>
  </si>
  <si>
    <t>Kosa Mora</t>
  </si>
  <si>
    <t>Equisetum x moorei</t>
  </si>
  <si>
    <t>OB_SPECIE_9017</t>
  </si>
  <si>
    <t>XMO</t>
  </si>
  <si>
    <t>Sārtene</t>
  </si>
  <si>
    <t>grīņa</t>
  </si>
  <si>
    <t>Erica</t>
  </si>
  <si>
    <t>tetralix</t>
  </si>
  <si>
    <t>Grīņa sārtene</t>
  </si>
  <si>
    <t>Sārtene grīņa</t>
  </si>
  <si>
    <t>Erica tetralix</t>
  </si>
  <si>
    <t>OB_0EC100F768818F09D78C095A3246CB89</t>
  </si>
  <si>
    <t>VA125</t>
  </si>
  <si>
    <t>ERICA</t>
  </si>
  <si>
    <t>6.183.</t>
  </si>
  <si>
    <t>asais</t>
  </si>
  <si>
    <t>Erigeron</t>
  </si>
  <si>
    <t>acris</t>
  </si>
  <si>
    <t>Asais jānītis</t>
  </si>
  <si>
    <t>Jānītis asais</t>
  </si>
  <si>
    <t>Erigeron acris</t>
  </si>
  <si>
    <t>OB_97A6F2CE8CE87D029A46A596A6EF872D</t>
  </si>
  <si>
    <t>ERIGE</t>
  </si>
  <si>
    <t>ACR</t>
  </si>
  <si>
    <t>vasaras</t>
  </si>
  <si>
    <t>annuus</t>
  </si>
  <si>
    <t>Vasaras jānītis</t>
  </si>
  <si>
    <t>Jānītis vasaras</t>
  </si>
  <si>
    <t>Erigeron annuus</t>
  </si>
  <si>
    <t>OB_AA6AE3B6C82C1F372C509E43D8373DC3</t>
  </si>
  <si>
    <t>Spilve</t>
  </si>
  <si>
    <t>Eriophorum</t>
  </si>
  <si>
    <t>gracile</t>
  </si>
  <si>
    <t>Slaidā spilve</t>
  </si>
  <si>
    <t>Spilve slaidā</t>
  </si>
  <si>
    <t>Eriophorum gracile</t>
  </si>
  <si>
    <t>OB_1963A10BB62A190297217AE2557D5A02</t>
  </si>
  <si>
    <t>ERIOP</t>
  </si>
  <si>
    <t>latifolium</t>
  </si>
  <si>
    <t>Platlapu spilve</t>
  </si>
  <si>
    <t>Spilve platlapu</t>
  </si>
  <si>
    <t>Eriophorum latifolium</t>
  </si>
  <si>
    <t>OB_64D585991669A122D8F4E3E4D6F71E1B</t>
  </si>
  <si>
    <t>polystachion</t>
  </si>
  <si>
    <t>Šaurlapu spilve</t>
  </si>
  <si>
    <t>Spilve šaurlapu</t>
  </si>
  <si>
    <t>Eriophorum polystachion</t>
  </si>
  <si>
    <t>OB_1339EA4105C9004ACDC0EAFBA4FAFA9D</t>
  </si>
  <si>
    <t>makstainā</t>
  </si>
  <si>
    <t>vaginatum</t>
  </si>
  <si>
    <t>Makstainā spilve</t>
  </si>
  <si>
    <t>Spilve makstainā</t>
  </si>
  <si>
    <t>Eriophorum vaginatum</t>
  </si>
  <si>
    <t>OB_332147B0E4AF8A608DB43C1EC20871ED</t>
  </si>
  <si>
    <t>VAG</t>
  </si>
  <si>
    <t>Drojenīte</t>
  </si>
  <si>
    <t>Erophila</t>
  </si>
  <si>
    <t>verna</t>
  </si>
  <si>
    <t>Pavasara drojenīte</t>
  </si>
  <si>
    <t>Drojenīte pavasara</t>
  </si>
  <si>
    <t>Erophila verna</t>
  </si>
  <si>
    <t>OB_68E6316581436CE4ADE917E3027517F6</t>
  </si>
  <si>
    <t>EROPH</t>
  </si>
  <si>
    <t>Zilpodze</t>
  </si>
  <si>
    <t>Eryngium</t>
  </si>
  <si>
    <t>maritimum</t>
  </si>
  <si>
    <t>Jūrmalas zilpodze</t>
  </si>
  <si>
    <t>Zilpodze jūrmalas</t>
  </si>
  <si>
    <t>Eryngium maritimum</t>
  </si>
  <si>
    <t>OB_7EDB66431C2E6A3A3C79794CE400AE0C</t>
  </si>
  <si>
    <t>VA126</t>
  </si>
  <si>
    <t>ERYNG</t>
  </si>
  <si>
    <t>6.217.</t>
  </si>
  <si>
    <t>Segliņš</t>
  </si>
  <si>
    <t>Euonymus</t>
  </si>
  <si>
    <t>Eiropas segliņš</t>
  </si>
  <si>
    <t>Segliņš Eiropas</t>
  </si>
  <si>
    <t>Euonymus europaeus</t>
  </si>
  <si>
    <t>OB_611DC79E01A96D348AFCA3DF71202346</t>
  </si>
  <si>
    <t>EUONY</t>
  </si>
  <si>
    <t>verrucosus</t>
  </si>
  <si>
    <t>Kārpainais segliņš</t>
  </si>
  <si>
    <t>Segliņš kārpainais</t>
  </si>
  <si>
    <t>Euonymus verrucosus</t>
  </si>
  <si>
    <t>OB_409FCFFA985E9943E496167EA1E2C72F</t>
  </si>
  <si>
    <t>VA127</t>
  </si>
  <si>
    <t>6.231.</t>
  </si>
  <si>
    <t>Krastkaņepe</t>
  </si>
  <si>
    <t>Eupatorium</t>
  </si>
  <si>
    <t>cannabinum</t>
  </si>
  <si>
    <t>Lielā krastkaņepe</t>
  </si>
  <si>
    <t>Krastkaņepe lielā</t>
  </si>
  <si>
    <t>Eupatorium cannabinum</t>
  </si>
  <si>
    <t>OB_121896F846404A40EB76B1F2D993CC07</t>
  </si>
  <si>
    <t>EUPAT</t>
  </si>
  <si>
    <t>Dievkrēsliņš</t>
  </si>
  <si>
    <t>Euphorbia</t>
  </si>
  <si>
    <t>Purva dievkrēsliņš</t>
  </si>
  <si>
    <t>Dievkrēsliņš purva</t>
  </si>
  <si>
    <t>Euphorbia palustris</t>
  </si>
  <si>
    <t>OB_712DE3B4FC41DF120AD08EFB5E52A298</t>
  </si>
  <si>
    <t>VA128</t>
  </si>
  <si>
    <t>EUPHO</t>
  </si>
  <si>
    <t>6.45.</t>
  </si>
  <si>
    <t>Žibulītis</t>
  </si>
  <si>
    <t>īsspilvu</t>
  </si>
  <si>
    <t>Euphrasia</t>
  </si>
  <si>
    <t>brevipila</t>
  </si>
  <si>
    <t>Īsspilvu žibulītis</t>
  </si>
  <si>
    <t>Žibulītis īsspilvu</t>
  </si>
  <si>
    <t>Euphrasia brevipila</t>
  </si>
  <si>
    <t>EUPHR</t>
  </si>
  <si>
    <t>Hitrovas</t>
  </si>
  <si>
    <t>chitrovoi</t>
  </si>
  <si>
    <t>Žibulītis hitrovas</t>
  </si>
  <si>
    <t>Hitrovas žibulītis</t>
  </si>
  <si>
    <t>Euphrasia chitrovoi</t>
  </si>
  <si>
    <t>CHI</t>
  </si>
  <si>
    <t>Somijas</t>
  </si>
  <si>
    <t>fennica</t>
  </si>
  <si>
    <t>Somijas žibulītis</t>
  </si>
  <si>
    <t>Žibulītis Somijas</t>
  </si>
  <si>
    <t>Euphrasia fennica</t>
  </si>
  <si>
    <t>FEN</t>
  </si>
  <si>
    <t>Sīkziedu</t>
  </si>
  <si>
    <t>micrantha</t>
  </si>
  <si>
    <t>Sīkziedu žibulītis</t>
  </si>
  <si>
    <t>Žibulītis Sīkziedu</t>
  </si>
  <si>
    <t>Euphrasia micrantha</t>
  </si>
  <si>
    <t>OB_SPECIE_9931</t>
  </si>
  <si>
    <t>VA129</t>
  </si>
  <si>
    <t>Kalnu žibulītis</t>
  </si>
  <si>
    <t>Žibulītis kalnu</t>
  </si>
  <si>
    <t>Euphrasia montana</t>
  </si>
  <si>
    <t>Murbeka</t>
  </si>
  <si>
    <t>murbeckii</t>
  </si>
  <si>
    <t>Murbeka žibulītis</t>
  </si>
  <si>
    <t>Žibulītis Murbeka</t>
  </si>
  <si>
    <t>Euphrasia murbeckii</t>
  </si>
  <si>
    <t>Birztalas žibulītis</t>
  </si>
  <si>
    <t>Žibulītis birztalas</t>
  </si>
  <si>
    <t>Euphrasia nemorosa</t>
  </si>
  <si>
    <t>īsais</t>
  </si>
  <si>
    <t>parviflora</t>
  </si>
  <si>
    <t>Īsais žibulītis</t>
  </si>
  <si>
    <t>Žibulītis īsais</t>
  </si>
  <si>
    <t>Euphrasia parviflora</t>
  </si>
  <si>
    <t>OB_SPECIE_9932</t>
  </si>
  <si>
    <t>Reitera</t>
  </si>
  <si>
    <t>reuteri</t>
  </si>
  <si>
    <t>Reitera žibulītis</t>
  </si>
  <si>
    <t>Žibulītis Reitera</t>
  </si>
  <si>
    <t>Euphrasia reuteri</t>
  </si>
  <si>
    <t>REU</t>
  </si>
  <si>
    <t>Rostokova</t>
  </si>
  <si>
    <t>rostkoviana</t>
  </si>
  <si>
    <t>Rostokova žibulītis</t>
  </si>
  <si>
    <t>Žibulītis Rostokova</t>
  </si>
  <si>
    <t>Euphrasia rostkoviana</t>
  </si>
  <si>
    <t>Žibulītis sp.</t>
  </si>
  <si>
    <t>Euphrasia sp.</t>
  </si>
  <si>
    <t>OB_6DF830AC9921896A5DD47654A2B43DF8</t>
  </si>
  <si>
    <t>stāvais</t>
  </si>
  <si>
    <t>stricta</t>
  </si>
  <si>
    <t>Stāvais žibulītis</t>
  </si>
  <si>
    <t>Žibulītis stāvais</t>
  </si>
  <si>
    <t>Euphrasia stricta</t>
  </si>
  <si>
    <t>OB_SPECIE_8271</t>
  </si>
  <si>
    <t>Zviedrijas žibulītis</t>
  </si>
  <si>
    <t>Žibulītis Zviedrijas</t>
  </si>
  <si>
    <t>Euphrasia suecica</t>
  </si>
  <si>
    <t>vernalis</t>
  </si>
  <si>
    <t>Pavasara žibulītis</t>
  </si>
  <si>
    <t>Žibulītis pavasara</t>
  </si>
  <si>
    <t>Euphrasia vernalis</t>
  </si>
  <si>
    <t>OB_SPECIE_9933</t>
  </si>
  <si>
    <t>Dižskābardis</t>
  </si>
  <si>
    <t>Fagus</t>
  </si>
  <si>
    <t>Eiropas dižskābardis</t>
  </si>
  <si>
    <t>Dižskābardis Eiropas</t>
  </si>
  <si>
    <t>Fagus sylvatica</t>
  </si>
  <si>
    <t>OB_D1D802DBB524C22BB569538F7505868D</t>
  </si>
  <si>
    <t>FAGUS</t>
  </si>
  <si>
    <t>Auzene</t>
  </si>
  <si>
    <t>Festuca</t>
  </si>
  <si>
    <t>altissima</t>
  </si>
  <si>
    <t>Meža auzene</t>
  </si>
  <si>
    <t>Auzene meža</t>
  </si>
  <si>
    <t>Festuca altissima</t>
  </si>
  <si>
    <t>OB_4E2AE9349E133952760FE1C1B0C3C65E</t>
  </si>
  <si>
    <t>VA130</t>
  </si>
  <si>
    <t>FESTU</t>
  </si>
  <si>
    <t>6.10.</t>
  </si>
  <si>
    <t>Smiltāja auzene</t>
  </si>
  <si>
    <t>Auzene smiltāja</t>
  </si>
  <si>
    <t>Festuca arenaria</t>
  </si>
  <si>
    <t>Milzu auzene</t>
  </si>
  <si>
    <t>Auzene milzu</t>
  </si>
  <si>
    <t>Festuca gigantea</t>
  </si>
  <si>
    <t>OB_896ECA6F45F2C9BEE5A4FF593075EA83</t>
  </si>
  <si>
    <t>aitu</t>
  </si>
  <si>
    <t>ovina</t>
  </si>
  <si>
    <t>Aitu auzene</t>
  </si>
  <si>
    <t>Auzene aitu</t>
  </si>
  <si>
    <t>Festuca ovina</t>
  </si>
  <si>
    <t>OB_E822EAC6DFC2BEA9CDF44AD37E232193</t>
  </si>
  <si>
    <t>OVI</t>
  </si>
  <si>
    <t>Pļavas auzene</t>
  </si>
  <si>
    <t>Auzene pļavas</t>
  </si>
  <si>
    <t>Festuca pratensis</t>
  </si>
  <si>
    <t>OB_9D5BB9D817BB41122432848B1CD038C2</t>
  </si>
  <si>
    <t>Sarkanā auzene</t>
  </si>
  <si>
    <t>Auzene sarkanā</t>
  </si>
  <si>
    <t>Festuca rubra</t>
  </si>
  <si>
    <t>OB_EC5AFB70A25230894C7DBFEE3EBF1E45</t>
  </si>
  <si>
    <t>sabulosa</t>
  </si>
  <si>
    <t>Kāpu auzene</t>
  </si>
  <si>
    <t>Auzene kāpu</t>
  </si>
  <si>
    <t>Festuca sabulosa</t>
  </si>
  <si>
    <t>OB_423CB69832876246F8525FC6F6510D3B</t>
  </si>
  <si>
    <t>trachyphylla</t>
  </si>
  <si>
    <t>Raupjā auzene</t>
  </si>
  <si>
    <t>Auzene raupjā</t>
  </si>
  <si>
    <t>Festuca trachyphylla</t>
  </si>
  <si>
    <t>OB_29779B0FDFBFA85E83177C31FCF6E538</t>
  </si>
  <si>
    <t>Mazpurenīte</t>
  </si>
  <si>
    <t>Ficaria</t>
  </si>
  <si>
    <t>Pavasara mazpurenīte</t>
  </si>
  <si>
    <t>Mazpurenīte pavasara</t>
  </si>
  <si>
    <t>Ficaria verna</t>
  </si>
  <si>
    <t>OB_7727D35DE7E6727FE659AB17351B0D95</t>
  </si>
  <si>
    <t>FICAR</t>
  </si>
  <si>
    <t>Pūtele</t>
  </si>
  <si>
    <t>Filago</t>
  </si>
  <si>
    <t>Tīruma pūtele</t>
  </si>
  <si>
    <t>Pūtele tīruma</t>
  </si>
  <si>
    <t>Filago arvensis</t>
  </si>
  <si>
    <t>OB_83968740E68AAF4FC518BD5C158BD502</t>
  </si>
  <si>
    <t>FILAG</t>
  </si>
  <si>
    <t>Mazā</t>
  </si>
  <si>
    <t>minima</t>
  </si>
  <si>
    <t>Mazā pūtele</t>
  </si>
  <si>
    <t>Pūtele Mazā</t>
  </si>
  <si>
    <t>Filago minima</t>
  </si>
  <si>
    <t>VA131</t>
  </si>
  <si>
    <t>Vīgrieze</t>
  </si>
  <si>
    <t>Filipendula</t>
  </si>
  <si>
    <t>ulmaria</t>
  </si>
  <si>
    <t>Parastā vīgrieze</t>
  </si>
  <si>
    <t>Vīgrieze parastā</t>
  </si>
  <si>
    <t>Filipendula ulmaria</t>
  </si>
  <si>
    <t>OB_D992E77B6E1D94BBE2861CC57000A939</t>
  </si>
  <si>
    <t>FILIP</t>
  </si>
  <si>
    <t>lielziedu</t>
  </si>
  <si>
    <t>Lielziedu vīgrieze</t>
  </si>
  <si>
    <t>Vīgrieze lielziedu</t>
  </si>
  <si>
    <t>Filipendula vulgaris</t>
  </si>
  <si>
    <t>OB_7AB20660E4A43DBECE733DF4F7279D83</t>
  </si>
  <si>
    <t>Fenhelis</t>
  </si>
  <si>
    <t>Foeniculum</t>
  </si>
  <si>
    <t>vulgare</t>
  </si>
  <si>
    <t>Parastais fenhelis</t>
  </si>
  <si>
    <t>Fenhelis parastais</t>
  </si>
  <si>
    <t>Foeniculum vulgare</t>
  </si>
  <si>
    <t>FOENI</t>
  </si>
  <si>
    <t>Zemene</t>
  </si>
  <si>
    <t>Fragaria</t>
  </si>
  <si>
    <t>vesca</t>
  </si>
  <si>
    <t>Meža zemene</t>
  </si>
  <si>
    <t>Zemene meža</t>
  </si>
  <si>
    <t>Fragaria vesca</t>
  </si>
  <si>
    <t>OB_C6A1A04128DE233E3740549CF7F2857A</t>
  </si>
  <si>
    <t>FRAGA</t>
  </si>
  <si>
    <t>Spradzene</t>
  </si>
  <si>
    <t>Fragaria viridis</t>
  </si>
  <si>
    <t>OB_E32F1C7712D59540D78AB4EE0685D28D</t>
  </si>
  <si>
    <t>Krūklis</t>
  </si>
  <si>
    <t>Frangula</t>
  </si>
  <si>
    <t>alnus</t>
  </si>
  <si>
    <t>Parastais krūklis</t>
  </si>
  <si>
    <t>Krūklis parastais</t>
  </si>
  <si>
    <t>Frangula alnus</t>
  </si>
  <si>
    <t>OB_DB950CD62690DDC69EFB44D5626C8614</t>
  </si>
  <si>
    <t>FRANG</t>
  </si>
  <si>
    <t>Osis</t>
  </si>
  <si>
    <t>Fraxinus</t>
  </si>
  <si>
    <t>excelsior</t>
  </si>
  <si>
    <t>Parastais osis</t>
  </si>
  <si>
    <t>Osis parastais</t>
  </si>
  <si>
    <t>Fraxinus excelsior</t>
  </si>
  <si>
    <t>OB_854F2D170F116C8B6FE73363DC9E6BFC</t>
  </si>
  <si>
    <t>FRAXI</t>
  </si>
  <si>
    <t>pennsylvanica</t>
  </si>
  <si>
    <t>Pensilvānijas osis</t>
  </si>
  <si>
    <t>Osis Pensilvānijas</t>
  </si>
  <si>
    <t>Fraxinus pennsylvanica</t>
  </si>
  <si>
    <t>Fritilārija</t>
  </si>
  <si>
    <t>rūtainā</t>
  </si>
  <si>
    <t>Fritillaria</t>
  </si>
  <si>
    <t>meleagris</t>
  </si>
  <si>
    <t>Rūtainā fritilārija</t>
  </si>
  <si>
    <t>Fritilārija rūtainā</t>
  </si>
  <si>
    <t>Fritillaria meleagris</t>
  </si>
  <si>
    <t>OB_CF882FAFC82313859CCBBECD47FE9F89</t>
  </si>
  <si>
    <t>FRITI</t>
  </si>
  <si>
    <t>Zeltstarīte</t>
  </si>
  <si>
    <t>iesārtā</t>
  </si>
  <si>
    <t>Gagea</t>
  </si>
  <si>
    <t>erubescens</t>
  </si>
  <si>
    <t>Iesārtā zeltstarīte</t>
  </si>
  <si>
    <t>Zeltstarīte iesārtā</t>
  </si>
  <si>
    <t>Gagea erubescens</t>
  </si>
  <si>
    <t>OB_AF069BA38847D204D7258EE9F5BBF75F</t>
  </si>
  <si>
    <t>VA132</t>
  </si>
  <si>
    <t>GAGEA</t>
  </si>
  <si>
    <t>ERU</t>
  </si>
  <si>
    <t>6.215.</t>
  </si>
  <si>
    <t>Meža zeltstarīte</t>
  </si>
  <si>
    <t>Zeltstarīte meža</t>
  </si>
  <si>
    <t>Gagea lutea</t>
  </si>
  <si>
    <t>OB_DB4A127DD5A711F34BEEE476B60CDE12</t>
  </si>
  <si>
    <t>Zeltnātrīte</t>
  </si>
  <si>
    <t>Galeobdolon</t>
  </si>
  <si>
    <t>luteum</t>
  </si>
  <si>
    <t>Parastā zeltnātrīte</t>
  </si>
  <si>
    <t>Zeltnātrīte parastā</t>
  </si>
  <si>
    <t>Galeobdolon luteum</t>
  </si>
  <si>
    <t>OB_A4459C651CCBCC3D487C492EA3A6DF61</t>
  </si>
  <si>
    <t>GALEO</t>
  </si>
  <si>
    <t>Aklis</t>
  </si>
  <si>
    <t>Pūkainais</t>
  </si>
  <si>
    <t>Galeopsis</t>
  </si>
  <si>
    <t>Pūkainais aklis</t>
  </si>
  <si>
    <t>Aklis Pūkainais</t>
  </si>
  <si>
    <t>Galeopsis pubescens</t>
  </si>
  <si>
    <t>OB_7D67C2A029FB2C7D811A43CD9EA05F20</t>
  </si>
  <si>
    <t>VA133</t>
  </si>
  <si>
    <t>Madara</t>
  </si>
  <si>
    <t>Galium</t>
  </si>
  <si>
    <t>Baltā madara</t>
  </si>
  <si>
    <t>Madara baltā</t>
  </si>
  <si>
    <t>Galium album</t>
  </si>
  <si>
    <t>OB_A60CB44F3CA7E7773A1BAF721C3AC39E</t>
  </si>
  <si>
    <t>GALIU</t>
  </si>
  <si>
    <t>boreale</t>
  </si>
  <si>
    <t>Ziemeļu madara</t>
  </si>
  <si>
    <t>Madara ziemeļu</t>
  </si>
  <si>
    <t>Galium boreale</t>
  </si>
  <si>
    <t>OB_F25223DB36FBEFFF51FE1DF87ECA7724</t>
  </si>
  <si>
    <t>Smaržīgā madara</t>
  </si>
  <si>
    <t>Madara smaržīgā</t>
  </si>
  <si>
    <t>Galium odoratum</t>
  </si>
  <si>
    <t>OB_B2C611F129BEC2D586D8E48A887581C8</t>
  </si>
  <si>
    <t>Purva madara</t>
  </si>
  <si>
    <t>Madara purva</t>
  </si>
  <si>
    <t>Galium palustre</t>
  </si>
  <si>
    <t>OB_11A04A510F6947C7C0448E3F6E3EEADF</t>
  </si>
  <si>
    <t>upmalu</t>
  </si>
  <si>
    <t>rivale</t>
  </si>
  <si>
    <t>Upmalu madara</t>
  </si>
  <si>
    <t>Madara upmalu</t>
  </si>
  <si>
    <t>Galium rivale</t>
  </si>
  <si>
    <t>OB_53EAE0BF194DC05DD24C198F20443509</t>
  </si>
  <si>
    <t>Šultesa</t>
  </si>
  <si>
    <t>schultesii</t>
  </si>
  <si>
    <t>Šultesa madara</t>
  </si>
  <si>
    <t>Madara Šultesa</t>
  </si>
  <si>
    <t>Galium schultesii</t>
  </si>
  <si>
    <t>Galium intermedium</t>
  </si>
  <si>
    <t>OB_7E1FC20AD72800BD3E3E5EF95596ACD8</t>
  </si>
  <si>
    <t>VA134</t>
  </si>
  <si>
    <t>6.141.</t>
  </si>
  <si>
    <t>Miešķis</t>
  </si>
  <si>
    <t>krāsu</t>
  </si>
  <si>
    <t>tinctorium</t>
  </si>
  <si>
    <t>Krāsu miešķis</t>
  </si>
  <si>
    <t>Miešķis krāsu</t>
  </si>
  <si>
    <t>Galium tinctorium</t>
  </si>
  <si>
    <t>Asperula tinctoria</t>
  </si>
  <si>
    <t>vecs sinonīms Asperula tinctoria</t>
  </si>
  <si>
    <t>OB_SPECIE_9820</t>
  </si>
  <si>
    <t>VA135</t>
  </si>
  <si>
    <t>6.149.</t>
  </si>
  <si>
    <t>Trejdaļu</t>
  </si>
  <si>
    <t>trifidum</t>
  </si>
  <si>
    <t>Trejdaļu madara</t>
  </si>
  <si>
    <t>Madara Trejdaļu</t>
  </si>
  <si>
    <t>Galium trifidum</t>
  </si>
  <si>
    <t>OB_SPECIE_8183</t>
  </si>
  <si>
    <t>VA136</t>
  </si>
  <si>
    <t>trejziedu</t>
  </si>
  <si>
    <t>triflorum</t>
  </si>
  <si>
    <t>Trejziedu madara</t>
  </si>
  <si>
    <t>Madara trejziedu</t>
  </si>
  <si>
    <t>Galium triflorum</t>
  </si>
  <si>
    <t>OB_CC753498263CAABD57EC1A2B4FB88A2F</t>
  </si>
  <si>
    <t>VA137</t>
  </si>
  <si>
    <t>TRIFLO</t>
  </si>
  <si>
    <t>6.142.</t>
  </si>
  <si>
    <t>uliginosum</t>
  </si>
  <si>
    <t>Dūkstu madara</t>
  </si>
  <si>
    <t>Madara dūkstu</t>
  </si>
  <si>
    <t>Galium uliginosum</t>
  </si>
  <si>
    <t>OB_60378ED8303F2F6695E3A6E90D7545BF</t>
  </si>
  <si>
    <t>īstā</t>
  </si>
  <si>
    <t>verum</t>
  </si>
  <si>
    <t>Īstā madara</t>
  </si>
  <si>
    <t>Madara īstā</t>
  </si>
  <si>
    <t>Galium verum</t>
  </si>
  <si>
    <t>OB_B1082DEEA94D0F4118F831E9BC3447E9</t>
  </si>
  <si>
    <t>Drudzene</t>
  </si>
  <si>
    <t>krustlapu</t>
  </si>
  <si>
    <t>Gentiana</t>
  </si>
  <si>
    <t>Krustlapu drudzene</t>
  </si>
  <si>
    <t>Drudzene krustlapu</t>
  </si>
  <si>
    <t>Gentiana cruciata</t>
  </si>
  <si>
    <t>OB_F3307A1D56DD480464F224499A7E0953</t>
  </si>
  <si>
    <t>VA138</t>
  </si>
  <si>
    <t>GENTI</t>
  </si>
  <si>
    <t>6.55.</t>
  </si>
  <si>
    <t>tumšzilā</t>
  </si>
  <si>
    <t>pneumonanthe</t>
  </si>
  <si>
    <t>Tumšzilā drudzene</t>
  </si>
  <si>
    <t>Drudzene tumšzilā</t>
  </si>
  <si>
    <t>Gentiana pneumonanthe</t>
  </si>
  <si>
    <t>OB_2292B5C001F2782C3E7A721C4B62D894</t>
  </si>
  <si>
    <t>VA139</t>
  </si>
  <si>
    <t>PNE</t>
  </si>
  <si>
    <t>6.56.</t>
  </si>
  <si>
    <t>Drudzenīte</t>
  </si>
  <si>
    <t>Gentianella</t>
  </si>
  <si>
    <t>amarella</t>
  </si>
  <si>
    <t>Rūgtā drudzenīte</t>
  </si>
  <si>
    <t>Drudzenīte rūgtā</t>
  </si>
  <si>
    <t>Gentianella amarella</t>
  </si>
  <si>
    <t>OB_90542C78A435CA6ABDBED94D90BF989D</t>
  </si>
  <si>
    <t>VA140</t>
  </si>
  <si>
    <t>6.57.</t>
  </si>
  <si>
    <t>Dūkstu drudzenīte</t>
  </si>
  <si>
    <t>Drudzenīte dūkstu</t>
  </si>
  <si>
    <t>Gentianella uliginosa</t>
  </si>
  <si>
    <t>OB_605C662CF72248E213DC698F63C540FB</t>
  </si>
  <si>
    <t>Gandrene</t>
  </si>
  <si>
    <t>Bohēmijas</t>
  </si>
  <si>
    <t>Geranium</t>
  </si>
  <si>
    <t>bohemicum</t>
  </si>
  <si>
    <t>Bohēmijas gandrene</t>
  </si>
  <si>
    <t>Gandrene Bohēmijas</t>
  </si>
  <si>
    <t>Geranium bohemicum</t>
  </si>
  <si>
    <t>OB_1E3C8CFF15AB00F609F95D566F46D6F3</t>
  </si>
  <si>
    <t>VA141</t>
  </si>
  <si>
    <t>GERAN</t>
  </si>
  <si>
    <t>BOH</t>
  </si>
  <si>
    <t>Mīkstā</t>
  </si>
  <si>
    <t>Mīkstā gandrene</t>
  </si>
  <si>
    <t>Gandrene Mīkstā</t>
  </si>
  <si>
    <t>Geranium molle</t>
  </si>
  <si>
    <t>OB_993FA69FD15869308C6CA5A05A0833A2</t>
  </si>
  <si>
    <t>VA142</t>
  </si>
  <si>
    <t>Purva gandrene</t>
  </si>
  <si>
    <t>Gandrene purva</t>
  </si>
  <si>
    <t>Geranium palustre</t>
  </si>
  <si>
    <t>OB_F6A5182CF722EAF032270F464340FF17</t>
  </si>
  <si>
    <t>Roberta</t>
  </si>
  <si>
    <t>robertianum</t>
  </si>
  <si>
    <t>Roberta gandrene</t>
  </si>
  <si>
    <t>Gandrene Roberta</t>
  </si>
  <si>
    <t>Geranium robertianum</t>
  </si>
  <si>
    <t>OB_BB3332DE728B4A4C2CD522032699949B</t>
  </si>
  <si>
    <t>ROB</t>
  </si>
  <si>
    <t>asinssārtā</t>
  </si>
  <si>
    <t>sanguineum</t>
  </si>
  <si>
    <t>Asinssārtā gandrene</t>
  </si>
  <si>
    <t>Gandrene asinssārtā</t>
  </si>
  <si>
    <t>Geranium sanguineum</t>
  </si>
  <si>
    <t>OB_DCC36C668A604E62187B456B558D0688</t>
  </si>
  <si>
    <t>Bitene</t>
  </si>
  <si>
    <t>sarmatainā</t>
  </si>
  <si>
    <t>Geum</t>
  </si>
  <si>
    <t>hispidum</t>
  </si>
  <si>
    <t>Sarmatainā bitene</t>
  </si>
  <si>
    <t>Bitene sarmatainā</t>
  </si>
  <si>
    <t>Geum hispidum</t>
  </si>
  <si>
    <t>OB_949FB5990DF84D5738239BC974E456F5</t>
  </si>
  <si>
    <t>VA143</t>
  </si>
  <si>
    <t>GEUM</t>
  </si>
  <si>
    <t>6.16.</t>
  </si>
  <si>
    <t>Pļavas bitene</t>
  </si>
  <si>
    <t>Bitene pļavas</t>
  </si>
  <si>
    <t>Geum rivale</t>
  </si>
  <si>
    <t>OB_04ADE2B7BB0A62AC3ABB44A4ED863C99</t>
  </si>
  <si>
    <t>pilsētas</t>
  </si>
  <si>
    <t>urbanum</t>
  </si>
  <si>
    <t>Pilsētas bitene</t>
  </si>
  <si>
    <t>Bitene pilsētas</t>
  </si>
  <si>
    <t>Geum urbanum</t>
  </si>
  <si>
    <t>OB_3A84EB44F29B7CCBA6BF7776543D388F</t>
  </si>
  <si>
    <t>Gladiola</t>
  </si>
  <si>
    <t>Gladiolus</t>
  </si>
  <si>
    <t>imbricatus</t>
  </si>
  <si>
    <t>Jumstiņu gladiola</t>
  </si>
  <si>
    <t>Gladiola jumstiņu</t>
  </si>
  <si>
    <t>Gladiolus imbricatus</t>
  </si>
  <si>
    <t>OB_09C94B4B8D96F8734403E0B9AFA66102</t>
  </si>
  <si>
    <t>VA144</t>
  </si>
  <si>
    <t>GLADI</t>
  </si>
  <si>
    <t>6.82.</t>
  </si>
  <si>
    <t>Pienzāle</t>
  </si>
  <si>
    <t>Glaux</t>
  </si>
  <si>
    <t>Jūrmalas pienzāle</t>
  </si>
  <si>
    <t>Pienzāle jūrmalas</t>
  </si>
  <si>
    <t>Glaux maritima</t>
  </si>
  <si>
    <t>Lysimachia maritima</t>
  </si>
  <si>
    <t>OB_D9037F414F714235DC04055D77A881A5</t>
  </si>
  <si>
    <t>VA145</t>
  </si>
  <si>
    <t>GLAUX</t>
  </si>
  <si>
    <t>6.165.</t>
  </si>
  <si>
    <t>Sētložņa</t>
  </si>
  <si>
    <t>efeju</t>
  </si>
  <si>
    <t>Glechoma</t>
  </si>
  <si>
    <t>hederacea</t>
  </si>
  <si>
    <t>Efeju sētložņa</t>
  </si>
  <si>
    <t>Sētložņa efeju</t>
  </si>
  <si>
    <t>Glechoma hederacea</t>
  </si>
  <si>
    <t>OB_EBD4C84F906866B5221A4B551072943C</t>
  </si>
  <si>
    <t>GLECH</t>
  </si>
  <si>
    <t>HED</t>
  </si>
  <si>
    <t>Ūdenszāle</t>
  </si>
  <si>
    <t>Glyceria</t>
  </si>
  <si>
    <t>Peldošā ūdenszāle</t>
  </si>
  <si>
    <t>Ūdenszāle peldošā</t>
  </si>
  <si>
    <t>Glyceria fluitans</t>
  </si>
  <si>
    <t>OB_6D56F10C4EF20D121FEC36A4457A2C6C</t>
  </si>
  <si>
    <t>GLYCE</t>
  </si>
  <si>
    <t>Lietuvas</t>
  </si>
  <si>
    <t>lithuanica</t>
  </si>
  <si>
    <t>Lietuvas ūdenszāle</t>
  </si>
  <si>
    <t>Ūdenszāle Lietuvas</t>
  </si>
  <si>
    <t>Glyceria lithuanica</t>
  </si>
  <si>
    <t>OB_FEB4EE483D563463EF6C56DF5CF735B5</t>
  </si>
  <si>
    <t>VA146</t>
  </si>
  <si>
    <t>6.204.</t>
  </si>
  <si>
    <t>maxima</t>
  </si>
  <si>
    <t>Dižā ūdenszāle</t>
  </si>
  <si>
    <t>Ūdenszāle dižā</t>
  </si>
  <si>
    <t>Glyceria maxima</t>
  </si>
  <si>
    <t>OB_A96527CB4596EA735434EAD1EB2180FC</t>
  </si>
  <si>
    <t>Svītrainā ūdenszāle</t>
  </si>
  <si>
    <t>Ūdenszāle svītrainā</t>
  </si>
  <si>
    <t>Glyceria striata</t>
  </si>
  <si>
    <t>OB_97691274C11FF5FBEA5F0091534B18D7</t>
  </si>
  <si>
    <t>VA147</t>
  </si>
  <si>
    <t>6.205.</t>
  </si>
  <si>
    <t>Saulenīte</t>
  </si>
  <si>
    <t>Goodyera</t>
  </si>
  <si>
    <t>Ložņu saulenīte</t>
  </si>
  <si>
    <t>Saulenīte ložņu</t>
  </si>
  <si>
    <t>Goodyera repens</t>
  </si>
  <si>
    <t>OB_78FCDDC82377400DAD335EED2C3C296E</t>
  </si>
  <si>
    <t>GOODY</t>
  </si>
  <si>
    <t>Rūgtene</t>
  </si>
  <si>
    <t>Gratiola</t>
  </si>
  <si>
    <t>Ārstniecības rūgtene</t>
  </si>
  <si>
    <t>Rūgtene ārstniecības</t>
  </si>
  <si>
    <t>Gratiola officinalis</t>
  </si>
  <si>
    <t>OB_257CD3E41531034171675110316569A8</t>
  </si>
  <si>
    <t>VA148</t>
  </si>
  <si>
    <t>GRATI</t>
  </si>
  <si>
    <t>6.180.</t>
  </si>
  <si>
    <t>Gimnadēnija</t>
  </si>
  <si>
    <t>odu</t>
  </si>
  <si>
    <t>Gymnadenia</t>
  </si>
  <si>
    <t>conopsea</t>
  </si>
  <si>
    <t>Odu gimnadēnija</t>
  </si>
  <si>
    <t>Gimnadēnija odu</t>
  </si>
  <si>
    <t>Gymnadenia conopsea</t>
  </si>
  <si>
    <t>OB_E646F09BFD86AFCD5475A1066F0ACC3E</t>
  </si>
  <si>
    <t>VA149</t>
  </si>
  <si>
    <t>GYMNA</t>
  </si>
  <si>
    <t>6.81.</t>
  </si>
  <si>
    <t>Kailpaparde</t>
  </si>
  <si>
    <t>Linneja</t>
  </si>
  <si>
    <t>Gymnocarpium</t>
  </si>
  <si>
    <t>dryopteris</t>
  </si>
  <si>
    <t>Linneja kailpaparde</t>
  </si>
  <si>
    <t>Kailpaparde Linneja</t>
  </si>
  <si>
    <t>Gymnocarpium dryopteris</t>
  </si>
  <si>
    <t>OB_12B6AC4DC7ECDDC0D16186FF45D49A1C</t>
  </si>
  <si>
    <t>Roberta kailpaparde</t>
  </si>
  <si>
    <t>Kailpaparde Roberta</t>
  </si>
  <si>
    <t>Gymnocarpium robertianum</t>
  </si>
  <si>
    <t>OB_8DA7A1017512B349A3C3D63A44A53892</t>
  </si>
  <si>
    <t>VA150</t>
  </si>
  <si>
    <t>6.109.</t>
  </si>
  <si>
    <t>Ģipsene</t>
  </si>
  <si>
    <t>garkātu</t>
  </si>
  <si>
    <t>Gypsophila</t>
  </si>
  <si>
    <t>fastigiata</t>
  </si>
  <si>
    <t>Garkātu ģipsene</t>
  </si>
  <si>
    <t>Ģipsene garkātu</t>
  </si>
  <si>
    <t>Gypsophila fastigiata</t>
  </si>
  <si>
    <t>OB_4B142E2794A3A437D117854C5B739686</t>
  </si>
  <si>
    <t>VA151</t>
  </si>
  <si>
    <t>GYPSO</t>
  </si>
  <si>
    <t>6.103.</t>
  </si>
  <si>
    <t>Skarainā</t>
  </si>
  <si>
    <t>Skarainā ģipsene</t>
  </si>
  <si>
    <t>Ģipsene Skarainā</t>
  </si>
  <si>
    <t>Gypsophila paniculata</t>
  </si>
  <si>
    <t>OB_E6A4F7D71AEF617A44FBFE97454D20B6</t>
  </si>
  <si>
    <t>VA152</t>
  </si>
  <si>
    <t>PAN</t>
  </si>
  <si>
    <t>Sūnene</t>
  </si>
  <si>
    <t>Hammarbya</t>
  </si>
  <si>
    <t>Purva sūnene</t>
  </si>
  <si>
    <t>Sūnene purva</t>
  </si>
  <si>
    <t>Hammarbya paludosa</t>
  </si>
  <si>
    <t>OB_F61B58EE37538458E1EEBC05A8339C86</t>
  </si>
  <si>
    <t>VA153</t>
  </si>
  <si>
    <t>HAMMA</t>
  </si>
  <si>
    <t>6.198.</t>
  </si>
  <si>
    <t>Efeja</t>
  </si>
  <si>
    <t>Hedera</t>
  </si>
  <si>
    <t>helix var. baltica</t>
  </si>
  <si>
    <t>Baltijas efeja</t>
  </si>
  <si>
    <t>Efeja Baltijas</t>
  </si>
  <si>
    <t>Hedera helix var. baltica</t>
  </si>
  <si>
    <t>VA154</t>
  </si>
  <si>
    <t>HEDER</t>
  </si>
  <si>
    <t>6.69.</t>
  </si>
  <si>
    <t>Saulrozīte</t>
  </si>
  <si>
    <t>naudiņu</t>
  </si>
  <si>
    <t>Helianthemum</t>
  </si>
  <si>
    <t>nummularium</t>
  </si>
  <si>
    <t>Naudiņu saulrozīte</t>
  </si>
  <si>
    <t>Saulrozīte naudiņu</t>
  </si>
  <si>
    <t>Helianthemum nummularium</t>
  </si>
  <si>
    <t>OB_D6D1A7124E1C8E025C707C287A3058C0</t>
  </si>
  <si>
    <t>VA155</t>
  </si>
  <si>
    <t>HELIA</t>
  </si>
  <si>
    <t>NUM</t>
  </si>
  <si>
    <t>6.185.</t>
  </si>
  <si>
    <t>Topinambūrs</t>
  </si>
  <si>
    <t>Helianthus</t>
  </si>
  <si>
    <t>tuberosus</t>
  </si>
  <si>
    <t>Bumbuļu topinambūrs</t>
  </si>
  <si>
    <t>Topinambūrs bumbuļu</t>
  </si>
  <si>
    <t>Helianthus tuberosus</t>
  </si>
  <si>
    <t>OB_073F1149DBA21AEE805D1FC3C12FB1C2</t>
  </si>
  <si>
    <t>Helichrysum</t>
  </si>
  <si>
    <t>arenarium</t>
  </si>
  <si>
    <t>Dzeltenā kaķpēdiņa</t>
  </si>
  <si>
    <t>Kaķpēdiņa dzeltenā</t>
  </si>
  <si>
    <t>Helichrysum arenarium</t>
  </si>
  <si>
    <t>OB_1B7543DEF4F887C8DF4EF7F3963F9B91</t>
  </si>
  <si>
    <t>Pļavauzīte</t>
  </si>
  <si>
    <t>Helictotrichon</t>
  </si>
  <si>
    <t>Kailā pļavauzīte</t>
  </si>
  <si>
    <t>Pļavauzīte kailā</t>
  </si>
  <si>
    <t>Helictotrichon pratense</t>
  </si>
  <si>
    <t>OB_7F3D4F84F7A4ACB0C10CF801B5109EFA</t>
  </si>
  <si>
    <t>Pūkainā pļavauzīte</t>
  </si>
  <si>
    <t>Pļavauzīte pūkainā</t>
  </si>
  <si>
    <t>Helictotrichon pubescens</t>
  </si>
  <si>
    <t>OB_07C51659C5D443AEA70B644E30B65854</t>
  </si>
  <si>
    <t>Vizbulīte</t>
  </si>
  <si>
    <t>Hepatica</t>
  </si>
  <si>
    <t>Zilā vizbulīte</t>
  </si>
  <si>
    <t>Vizbulīte zilā</t>
  </si>
  <si>
    <t>Hepatica nobilis</t>
  </si>
  <si>
    <t>OB_333927F03DB2DFB79DB21B03D3B971D7</t>
  </si>
  <si>
    <t>HEPAT</t>
  </si>
  <si>
    <t>latvānis</t>
  </si>
  <si>
    <t>Heracleum</t>
  </si>
  <si>
    <t>sibiricum</t>
  </si>
  <si>
    <t>Latvānis sibīrijas</t>
  </si>
  <si>
    <t>Sibīrijas latvānis</t>
  </si>
  <si>
    <t>Heracleum sibiricum</t>
  </si>
  <si>
    <t>OB_FFC8EC58F91359508E2F91B34152BC27</t>
  </si>
  <si>
    <t>HERAC</t>
  </si>
  <si>
    <t>Latvānis</t>
  </si>
  <si>
    <t>Sosnovska</t>
  </si>
  <si>
    <t>sosnowskii</t>
  </si>
  <si>
    <t>Sosnovska latvānis</t>
  </si>
  <si>
    <t>Latvānis Sosnovska</t>
  </si>
  <si>
    <t>Heracleum sosnowskii</t>
  </si>
  <si>
    <t>OB_F156099DB0F3CDD35256C6B26C07B0FE</t>
  </si>
  <si>
    <t>SOS</t>
  </si>
  <si>
    <t>Hermīnija</t>
  </si>
  <si>
    <t>vienguma</t>
  </si>
  <si>
    <t>Herminium</t>
  </si>
  <si>
    <t>monorchis</t>
  </si>
  <si>
    <t>Vienguma hermīnija</t>
  </si>
  <si>
    <t>Hermīnija vienguma</t>
  </si>
  <si>
    <t>Herminium monorchis</t>
  </si>
  <si>
    <t>OB_B744DED2936C4C538ECAF33C8692299B</t>
  </si>
  <si>
    <t>VA156</t>
  </si>
  <si>
    <t>HERMI</t>
  </si>
  <si>
    <t>6.104.</t>
  </si>
  <si>
    <t>Trūkumzālīte</t>
  </si>
  <si>
    <t>Herniaria</t>
  </si>
  <si>
    <t>glabra</t>
  </si>
  <si>
    <t>Kailā trūkumzālīte</t>
  </si>
  <si>
    <t>Trūkumzālīte kailā</t>
  </si>
  <si>
    <t>Herniaria glabra</t>
  </si>
  <si>
    <t>OB_E3190083E511FF59A49C4F9245720CBB</t>
  </si>
  <si>
    <t>HERNI</t>
  </si>
  <si>
    <t>Mauraga</t>
  </si>
  <si>
    <t>Savojas</t>
  </si>
  <si>
    <t>Hieracium</t>
  </si>
  <si>
    <t>umbellatum</t>
  </si>
  <si>
    <t>Savojas mauraga</t>
  </si>
  <si>
    <t>Mauraga Savojas</t>
  </si>
  <si>
    <t>Hieracium umbellatum</t>
  </si>
  <si>
    <t>OB_D0167EB111C69479FE61E11BB4B5A579</t>
  </si>
  <si>
    <t>Mārsmilga</t>
  </si>
  <si>
    <t>Hierochloe</t>
  </si>
  <si>
    <t>australis</t>
  </si>
  <si>
    <t>Dienvidu mārsmilga</t>
  </si>
  <si>
    <t>Mārsmilga dienvidu</t>
  </si>
  <si>
    <t>Hierochloe australis</t>
  </si>
  <si>
    <t>Anthoxanthum australe</t>
  </si>
  <si>
    <t>VA157</t>
  </si>
  <si>
    <t>HIERO</t>
  </si>
  <si>
    <t>6.143.</t>
  </si>
  <si>
    <t>Smiltsērkšķis</t>
  </si>
  <si>
    <t>pabērzu</t>
  </si>
  <si>
    <t>Hippophae</t>
  </si>
  <si>
    <t>rhamnoides</t>
  </si>
  <si>
    <t>Pabērzu smiltsērkšķis</t>
  </si>
  <si>
    <t>Smiltsērkšķis pabērzu</t>
  </si>
  <si>
    <t>Hippophae rhamnoides</t>
  </si>
  <si>
    <t>OB_F40AC75510E11F81B1D20E129615ED44</t>
  </si>
  <si>
    <t>Skujene</t>
  </si>
  <si>
    <t>Hippuris</t>
  </si>
  <si>
    <t>Parastā skujene</t>
  </si>
  <si>
    <t>Skujene parastā</t>
  </si>
  <si>
    <t>Hippuris vulgaris</t>
  </si>
  <si>
    <t>OB_8D10EB71A4029A1FB2673E098A323BE2</t>
  </si>
  <si>
    <t>HIPPU</t>
  </si>
  <si>
    <t>Meduszāle</t>
  </si>
  <si>
    <t>villainā</t>
  </si>
  <si>
    <t>Holcus</t>
  </si>
  <si>
    <t>lanatus</t>
  </si>
  <si>
    <t>Villainā meduszāle</t>
  </si>
  <si>
    <t>Meduszāle villainā</t>
  </si>
  <si>
    <t>Holcus lanatus</t>
  </si>
  <si>
    <t>OB_B5384E1767609F38B4FBDDF94A15E6F8</t>
  </si>
  <si>
    <t>HOLCU</t>
  </si>
  <si>
    <t>Sālsvirza</t>
  </si>
  <si>
    <t>biezlapainā</t>
  </si>
  <si>
    <t>Honckenya</t>
  </si>
  <si>
    <t>peploides</t>
  </si>
  <si>
    <t>Biezlapainā sālsvirza</t>
  </si>
  <si>
    <t>Sālsvirza biezlapainā</t>
  </si>
  <si>
    <t>Honckenya peploides</t>
  </si>
  <si>
    <t>OB_2419A77F787E75CE505A286882944367</t>
  </si>
  <si>
    <t>HONCK</t>
  </si>
  <si>
    <t>PEP</t>
  </si>
  <si>
    <t>Kāpumiezis</t>
  </si>
  <si>
    <t>Hordelymus</t>
  </si>
  <si>
    <t>Eiropas kāpumiezis</t>
  </si>
  <si>
    <t>Kāpumiezis Eiropas</t>
  </si>
  <si>
    <t>Hordelymus europaeus</t>
  </si>
  <si>
    <t>OB_E07C50E07427ABDEDE80AACA34343E7D</t>
  </si>
  <si>
    <t>VA158</t>
  </si>
  <si>
    <t>HORDE</t>
  </si>
  <si>
    <t>6.110.</t>
  </si>
  <si>
    <t>Hornungija</t>
  </si>
  <si>
    <t>Hornungia</t>
  </si>
  <si>
    <t>petraea</t>
  </si>
  <si>
    <t>Klinšu hornungija</t>
  </si>
  <si>
    <t>Hornungija klinšu</t>
  </si>
  <si>
    <t>Hornungia petraea</t>
  </si>
  <si>
    <t>OB_6BDF6FDCCE65221D1E1193857246066D</t>
  </si>
  <si>
    <t>VA159</t>
  </si>
  <si>
    <t>HORNU</t>
  </si>
  <si>
    <t>Sermulīte</t>
  </si>
  <si>
    <t>Hottonia</t>
  </si>
  <si>
    <t>Purva sermulīte</t>
  </si>
  <si>
    <t>Sermulīte purva</t>
  </si>
  <si>
    <t>Hottonia palustris</t>
  </si>
  <si>
    <t>OB_61F5649F5BE3A3A414B317B1C3C02C50</t>
  </si>
  <si>
    <t>HOTTO</t>
  </si>
  <si>
    <t>Apinis</t>
  </si>
  <si>
    <t>Humulus</t>
  </si>
  <si>
    <t>lupulus</t>
  </si>
  <si>
    <t>Parastais apinis</t>
  </si>
  <si>
    <t>Apinis parastais</t>
  </si>
  <si>
    <t>Humulus lupulus</t>
  </si>
  <si>
    <t>OB_C86DAF47BDD3B5B9F618196F4D9CC10F</t>
  </si>
  <si>
    <t>HUMUL</t>
  </si>
  <si>
    <t>LUP</t>
  </si>
  <si>
    <t>Apdzira</t>
  </si>
  <si>
    <t>Huperzia</t>
  </si>
  <si>
    <t>selago</t>
  </si>
  <si>
    <t>Huperzia selago</t>
  </si>
  <si>
    <t>OB_E2078868ECFC5993C8D6A91A314B3A57</t>
  </si>
  <si>
    <t>VA160</t>
  </si>
  <si>
    <t>HUPER</t>
  </si>
  <si>
    <t>2p.4.1.</t>
  </si>
  <si>
    <t>Hidrilla</t>
  </si>
  <si>
    <t>mieturu</t>
  </si>
  <si>
    <t>Hydrilla</t>
  </si>
  <si>
    <t>verticillata</t>
  </si>
  <si>
    <t>Mieturu hidrilla</t>
  </si>
  <si>
    <t>Hidrilla mieturu</t>
  </si>
  <si>
    <t>Hydrilla verticillata</t>
  </si>
  <si>
    <t>OB_7EBC144F915EFE6BE2C583493E61378F</t>
  </si>
  <si>
    <t>VA161</t>
  </si>
  <si>
    <t>6.105.</t>
  </si>
  <si>
    <t>Mazlēpe</t>
  </si>
  <si>
    <t>Hydrocharis</t>
  </si>
  <si>
    <t>morsus-ranae</t>
  </si>
  <si>
    <t>Parastā mazlēpe</t>
  </si>
  <si>
    <t>Mazlēpe parastā</t>
  </si>
  <si>
    <t>Hydrocharis morsus-ranae</t>
  </si>
  <si>
    <t>OB_0DE42345104CCBBFE136D9590810A1C6</t>
  </si>
  <si>
    <t>HYDRO</t>
  </si>
  <si>
    <t>Vairoglape</t>
  </si>
  <si>
    <t>Hydrocotyle</t>
  </si>
  <si>
    <t>Parastā vairoglape</t>
  </si>
  <si>
    <t>Vairoglape parastā</t>
  </si>
  <si>
    <t>Hydrocotyle vulgaris</t>
  </si>
  <si>
    <t>OB_F00871315929D7A2AA00D231FD158FCA</t>
  </si>
  <si>
    <t>VA162</t>
  </si>
  <si>
    <t>6.206.</t>
  </si>
  <si>
    <t>Laimiņš</t>
  </si>
  <si>
    <t>Hylotelephium</t>
  </si>
  <si>
    <t>maximum</t>
  </si>
  <si>
    <t>Lielais laimiņš</t>
  </si>
  <si>
    <t>Laimiņš lielais</t>
  </si>
  <si>
    <t>Hylotelephium maximum</t>
  </si>
  <si>
    <t>OB_2B59F1F5C58AB66C1E9EC4963155BEF8</t>
  </si>
  <si>
    <t>HYLOT</t>
  </si>
  <si>
    <t>Čīkstene</t>
  </si>
  <si>
    <t>purpureum</t>
  </si>
  <si>
    <t>Parastā čīkstene</t>
  </si>
  <si>
    <t>Čīkstene parastā</t>
  </si>
  <si>
    <t>Hylotelephium purpureum</t>
  </si>
  <si>
    <t>OB_889FA6282D8A1D34FAAD78FA8162C3EB</t>
  </si>
  <si>
    <t>Asinszāle</t>
  </si>
  <si>
    <t>Hypericum</t>
  </si>
  <si>
    <t>Pūkainā asinszāle</t>
  </si>
  <si>
    <t>Asinszāle pūkainā</t>
  </si>
  <si>
    <t>Hypericum hirsutum</t>
  </si>
  <si>
    <t>OB_57C073B6841BF8FABCC2DBEB07794A2D</t>
  </si>
  <si>
    <t>VA163</t>
  </si>
  <si>
    <t>HYPER</t>
  </si>
  <si>
    <t>6.6.</t>
  </si>
  <si>
    <t>maculatum</t>
  </si>
  <si>
    <t>Plankumainā asinszāle</t>
  </si>
  <si>
    <t>Asinszāle plankumainā</t>
  </si>
  <si>
    <t>Hypericum maculatum</t>
  </si>
  <si>
    <t>OB_D0E11A9457364907EF31A8C6EC664AA9</t>
  </si>
  <si>
    <t>Kalnu asinszāle</t>
  </si>
  <si>
    <t>Asinszāle kalnu</t>
  </si>
  <si>
    <t>Hypericum montanum</t>
  </si>
  <si>
    <t>VA164</t>
  </si>
  <si>
    <t>6.220.</t>
  </si>
  <si>
    <t>Sprigane</t>
  </si>
  <si>
    <t>puķu</t>
  </si>
  <si>
    <t>Impatiens</t>
  </si>
  <si>
    <t>glandulifera</t>
  </si>
  <si>
    <t>Puķu sprigane</t>
  </si>
  <si>
    <t>Sprigane puķu</t>
  </si>
  <si>
    <t>Impatiens glandulifera</t>
  </si>
  <si>
    <t>OB_A0E25324CCDE07BF208C68D8118639AD</t>
  </si>
  <si>
    <t>IMPAT</t>
  </si>
  <si>
    <t>noli-tangere</t>
  </si>
  <si>
    <t>Meža sprigane</t>
  </si>
  <si>
    <t>Sprigane meža</t>
  </si>
  <si>
    <t>Impatiens noli-tangere</t>
  </si>
  <si>
    <t>OB_8172177876A93B4D04847F710E50F329</t>
  </si>
  <si>
    <t>NOL</t>
  </si>
  <si>
    <t>sīkziedu</t>
  </si>
  <si>
    <t>Sīkziedu sprigane</t>
  </si>
  <si>
    <t>Sprigane sīkziedu</t>
  </si>
  <si>
    <t>Impatiens parviflora</t>
  </si>
  <si>
    <t>OB_DF76EA89757EC30718BB6B6446A7A364</t>
  </si>
  <si>
    <t>Staģe</t>
  </si>
  <si>
    <t>Britu</t>
  </si>
  <si>
    <t>Inula</t>
  </si>
  <si>
    <t>britannica</t>
  </si>
  <si>
    <t>Britu staģe</t>
  </si>
  <si>
    <t>Staģe Britu</t>
  </si>
  <si>
    <t>Inula britannica</t>
  </si>
  <si>
    <t>OB_E6481C5E22132716CF4868AC9FA59EDC</t>
  </si>
  <si>
    <t>VA165</t>
  </si>
  <si>
    <t>INULA</t>
  </si>
  <si>
    <t>Ālante</t>
  </si>
  <si>
    <t>Vītolu ālante</t>
  </si>
  <si>
    <t>Ālante vītolu</t>
  </si>
  <si>
    <t>Inula salicina</t>
  </si>
  <si>
    <t>OB_F8D3CA0B86D77E3F9B7D56C53F7A4B5D</t>
  </si>
  <si>
    <t>Skalbe</t>
  </si>
  <si>
    <t>Iris</t>
  </si>
  <si>
    <t>pseudacorus</t>
  </si>
  <si>
    <t>Purva skalbe</t>
  </si>
  <si>
    <t>Skalbe purva</t>
  </si>
  <si>
    <t>Iris pseudacorus</t>
  </si>
  <si>
    <t>OB_8B34947F5D61B1277A7225F9C1F29E8B</t>
  </si>
  <si>
    <t>IRIS</t>
  </si>
  <si>
    <t>Sibīrijas skalbe</t>
  </si>
  <si>
    <t>Skalbe Sibīrijas</t>
  </si>
  <si>
    <t>Iris sibirica</t>
  </si>
  <si>
    <t>OB_52CEF604404E7CE106C676F69B7F10C4</t>
  </si>
  <si>
    <t>VA166</t>
  </si>
  <si>
    <t>6.193.</t>
  </si>
  <si>
    <t>Ezerene</t>
  </si>
  <si>
    <t>dzeloņsporu</t>
  </si>
  <si>
    <t>Isoetes</t>
  </si>
  <si>
    <t>echinospora</t>
  </si>
  <si>
    <t>Dzeloņsporu ezerene</t>
  </si>
  <si>
    <t>Ezerene dzeloņsporu</t>
  </si>
  <si>
    <t>Isoetes echinospora</t>
  </si>
  <si>
    <t>OB_4CCBF7579FC5C90719ADD514E46FA2BD</t>
  </si>
  <si>
    <t>VA167</t>
  </si>
  <si>
    <t>ISOET</t>
  </si>
  <si>
    <t>6.74.</t>
  </si>
  <si>
    <t>gludsporu</t>
  </si>
  <si>
    <t>Gludsporu ezerene</t>
  </si>
  <si>
    <t>Ezerene gludsporu</t>
  </si>
  <si>
    <t>Isoetes lacustris</t>
  </si>
  <si>
    <t>OB_70FCA1B841B3F0F34AD9F2C9E4E0BE98</t>
  </si>
  <si>
    <t>VA168</t>
  </si>
  <si>
    <t>6.75.</t>
  </si>
  <si>
    <t>Norgalvīte</t>
  </si>
  <si>
    <t>Jasione</t>
  </si>
  <si>
    <t>Kalnu norgalvīte</t>
  </si>
  <si>
    <t>Norgalvīte kalnu</t>
  </si>
  <si>
    <t>Jasione montana</t>
  </si>
  <si>
    <t>OB_77F296ACE4096F9F051CC781FBB364F3</t>
  </si>
  <si>
    <t>JASIO</t>
  </si>
  <si>
    <t>Saulrietenis</t>
  </si>
  <si>
    <t>atvašu</t>
  </si>
  <si>
    <t>Jovibarba</t>
  </si>
  <si>
    <t>sobolifera</t>
  </si>
  <si>
    <t>Atvašu saulrietenis</t>
  </si>
  <si>
    <t>Saulrietenis atvašu</t>
  </si>
  <si>
    <t>Jovibarba sobolifera</t>
  </si>
  <si>
    <t>Jovibarba globifera</t>
  </si>
  <si>
    <t>OB_4AD7AED207342DE7865BC8CBBD9223A3</t>
  </si>
  <si>
    <t>VA169</t>
  </si>
  <si>
    <t>JOVIB</t>
  </si>
  <si>
    <t>6.184.</t>
  </si>
  <si>
    <t>Riekstkoks</t>
  </si>
  <si>
    <t>Juglans</t>
  </si>
  <si>
    <t>Pelēkais riekstkoks</t>
  </si>
  <si>
    <t>Riekstkoks pelēkais</t>
  </si>
  <si>
    <t>Juglans cinerea</t>
  </si>
  <si>
    <t>OB_4A10ECFE5CBD51BC111A760744634E0F</t>
  </si>
  <si>
    <t>JUGLA</t>
  </si>
  <si>
    <t>Mandžūrijas</t>
  </si>
  <si>
    <t>mandshurica</t>
  </si>
  <si>
    <t>Mandžūrijas riekstkoks</t>
  </si>
  <si>
    <t>Riekstkoks Mandžūrijas</t>
  </si>
  <si>
    <t>Juglans mandshurica</t>
  </si>
  <si>
    <t>OB_9C8E8EDA2096476EAF29105C1AA8DD81</t>
  </si>
  <si>
    <t>Donis</t>
  </si>
  <si>
    <t>Juncus</t>
  </si>
  <si>
    <t>alpino-articulatus</t>
  </si>
  <si>
    <t>Alpu donis</t>
  </si>
  <si>
    <t>Donis Alpu</t>
  </si>
  <si>
    <t>Juncus alpino-articulatus</t>
  </si>
  <si>
    <t>OB_B7DD4059E25B0CDB1FF4A79F619E1230</t>
  </si>
  <si>
    <t>JUNCU</t>
  </si>
  <si>
    <t>posmainais</t>
  </si>
  <si>
    <t>articulatus</t>
  </si>
  <si>
    <t>Posmainais donis</t>
  </si>
  <si>
    <t>Donis posmainais</t>
  </si>
  <si>
    <t>Juncus articulatus</t>
  </si>
  <si>
    <t>OB_341F1DC5EE87C1B9B1FA5C904310BA5B</t>
  </si>
  <si>
    <t>melnīgsnējais</t>
  </si>
  <si>
    <t>atratus</t>
  </si>
  <si>
    <t>Melnīgsnējais donis</t>
  </si>
  <si>
    <t>Donis melnīgsnējais</t>
  </si>
  <si>
    <t>Juncus atratus</t>
  </si>
  <si>
    <t>OB_SPECIE_9732</t>
  </si>
  <si>
    <t>balticus</t>
  </si>
  <si>
    <t>Baltijas donis</t>
  </si>
  <si>
    <t>Donis Baltijas</t>
  </si>
  <si>
    <t>Juncus balticus</t>
  </si>
  <si>
    <t>OB_F741B4AAF6E1428818337D54184C2D72</t>
  </si>
  <si>
    <t>VA170</t>
  </si>
  <si>
    <t>krupju</t>
  </si>
  <si>
    <t>bufonius</t>
  </si>
  <si>
    <t>Krupju donis</t>
  </si>
  <si>
    <t>Donis krupju</t>
  </si>
  <si>
    <t>Juncus bufonius</t>
  </si>
  <si>
    <t>OB_16CFA628C4B2B36626618DF52009B047</t>
  </si>
  <si>
    <t>bulbosus</t>
  </si>
  <si>
    <t>Sīpoliņu donis</t>
  </si>
  <si>
    <t>Donis sīpoliņu</t>
  </si>
  <si>
    <t>Juncus bulbosus</t>
  </si>
  <si>
    <t>OB_18098FEB0074B42B5BD7FFD3DFFF5C4A</t>
  </si>
  <si>
    <t>VA171</t>
  </si>
  <si>
    <t>6.51.</t>
  </si>
  <si>
    <t>Galvainais</t>
  </si>
  <si>
    <t>capitatus</t>
  </si>
  <si>
    <t>Galvainais donis</t>
  </si>
  <si>
    <t>Donis Galvainais</t>
  </si>
  <si>
    <t>Juncus capitatus</t>
  </si>
  <si>
    <t>OB_DC3133AC6E4CED024F58154AFE72144D</t>
  </si>
  <si>
    <t>VA172</t>
  </si>
  <si>
    <t>effusus</t>
  </si>
  <si>
    <t>Plašais donis</t>
  </si>
  <si>
    <t>Donis plašais</t>
  </si>
  <si>
    <t>Juncus effusus</t>
  </si>
  <si>
    <t>OB_5D0F673BC76059A9F91D5B87B7B11730</t>
  </si>
  <si>
    <t>EFF</t>
  </si>
  <si>
    <t>Žerāra</t>
  </si>
  <si>
    <t>gerardii</t>
  </si>
  <si>
    <t>Žerāra donis</t>
  </si>
  <si>
    <t>Donis Žerāra</t>
  </si>
  <si>
    <t>Juncus gerardii</t>
  </si>
  <si>
    <t>OB_1BDD467627A2237ECFA991A8AE16C18A</t>
  </si>
  <si>
    <t>VA173</t>
  </si>
  <si>
    <t>GER</t>
  </si>
  <si>
    <t>6.54.</t>
  </si>
  <si>
    <t>inflexus</t>
  </si>
  <si>
    <t>Zilganais donis</t>
  </si>
  <si>
    <t>Donis zilganais</t>
  </si>
  <si>
    <t>Juncus inflexus</t>
  </si>
  <si>
    <t>OB_DC657723D02DA00E17131B169F465493</t>
  </si>
  <si>
    <t>Skrajais donis</t>
  </si>
  <si>
    <t>Donis skrajais</t>
  </si>
  <si>
    <t>Juncus squarrosus</t>
  </si>
  <si>
    <t>OB_F2D9874E4E20BA86F181FA02C7CA0DC8</t>
  </si>
  <si>
    <t>VA174</t>
  </si>
  <si>
    <t>6.52.</t>
  </si>
  <si>
    <t>stygius</t>
  </si>
  <si>
    <t>Kūdrāja donis</t>
  </si>
  <si>
    <t>Donis kūdrāja</t>
  </si>
  <si>
    <t>Juncus stygius</t>
  </si>
  <si>
    <t>OB_SPECIE_8578</t>
  </si>
  <si>
    <t>VA175</t>
  </si>
  <si>
    <t>6.50.</t>
  </si>
  <si>
    <t>subnodulosus</t>
  </si>
  <si>
    <t>Strupais donis</t>
  </si>
  <si>
    <t>Donis strupais</t>
  </si>
  <si>
    <t>Juncus subnodulosus</t>
  </si>
  <si>
    <t>OB_SPECIE_8952</t>
  </si>
  <si>
    <t>VA176</t>
  </si>
  <si>
    <t>6.53.</t>
  </si>
  <si>
    <t>Kadiķis</t>
  </si>
  <si>
    <t>Juniperus</t>
  </si>
  <si>
    <t>Zviedrijas kadiķis</t>
  </si>
  <si>
    <t>Kadiķis Zviedrijas</t>
  </si>
  <si>
    <t>Juniperus communis</t>
  </si>
  <si>
    <t>OB_43A0312899C138FB1AAB38207F77CDF0</t>
  </si>
  <si>
    <t>JUNIP</t>
  </si>
  <si>
    <t>Pēterene</t>
  </si>
  <si>
    <t>Knautia</t>
  </si>
  <si>
    <t>Tīruma pēterene</t>
  </si>
  <si>
    <t>Pēterene tīruma</t>
  </si>
  <si>
    <t>Knautia arvensis</t>
  </si>
  <si>
    <t>OB_FB600C5A479AA3F5E336B5949FCB6B54</t>
  </si>
  <si>
    <t>KNAUT</t>
  </si>
  <si>
    <t>Kelērija</t>
  </si>
  <si>
    <t>Koeleria</t>
  </si>
  <si>
    <t>Zilganā kelērija</t>
  </si>
  <si>
    <t>Kelērija zilganā</t>
  </si>
  <si>
    <t>Koeleria glauca</t>
  </si>
  <si>
    <t>OB_9F062607BBAB5140E2EF942268C2C2E9</t>
  </si>
  <si>
    <t>KOELE</t>
  </si>
  <si>
    <t>Salāts</t>
  </si>
  <si>
    <t>Lactuca</t>
  </si>
  <si>
    <t>tatarica</t>
  </si>
  <si>
    <t>Tatārijas salāts</t>
  </si>
  <si>
    <t>Salāts Tatārijas</t>
  </si>
  <si>
    <t>Lactuca tatarica</t>
  </si>
  <si>
    <t>OB_D570C540CD01B6D1E43281A70A927F21</t>
  </si>
  <si>
    <t>LACTU</t>
  </si>
  <si>
    <t>Panātre</t>
  </si>
  <si>
    <t>Lamium</t>
  </si>
  <si>
    <t>Baltā panātre</t>
  </si>
  <si>
    <t>Panātre baltā</t>
  </si>
  <si>
    <t>Lamium album</t>
  </si>
  <si>
    <t>OB_CBD11BCC67B52839C6B1254C90221C7C</t>
  </si>
  <si>
    <t>LAMIU</t>
  </si>
  <si>
    <t>Lapegle</t>
  </si>
  <si>
    <t>Larix</t>
  </si>
  <si>
    <t>decidua</t>
  </si>
  <si>
    <t>Eiropas lapegle</t>
  </si>
  <si>
    <t>Lapegle Eiropas</t>
  </si>
  <si>
    <t>Larix decidua</t>
  </si>
  <si>
    <t>OB_1B8C47C3BA676AAD22CE949C1E9DC52E</t>
  </si>
  <si>
    <t>LARIX</t>
  </si>
  <si>
    <t>Ledebūra</t>
  </si>
  <si>
    <t>ledebourii</t>
  </si>
  <si>
    <t>Ledebūra lapegle</t>
  </si>
  <si>
    <t>Lapegle Ledebūra</t>
  </si>
  <si>
    <t>Larix ledebourii</t>
  </si>
  <si>
    <t>LED</t>
  </si>
  <si>
    <t>Bezgale</t>
  </si>
  <si>
    <t>Platlapu</t>
  </si>
  <si>
    <t>Laserpitium</t>
  </si>
  <si>
    <t>Platlapu bezgale</t>
  </si>
  <si>
    <t>Bezgale Platlapu</t>
  </si>
  <si>
    <t>Laserpitium latifolium</t>
  </si>
  <si>
    <t>OB_054437D8D402556126A131AE1010D593</t>
  </si>
  <si>
    <t>VA177</t>
  </si>
  <si>
    <t>LASER</t>
  </si>
  <si>
    <t>prūšu</t>
  </si>
  <si>
    <t>prutenicum</t>
  </si>
  <si>
    <t>Prūšu bezgale</t>
  </si>
  <si>
    <t>Bezgale prūšu</t>
  </si>
  <si>
    <t>Laserpitium prutenicum</t>
  </si>
  <si>
    <t>Silphiodaucus prutenicus</t>
  </si>
  <si>
    <t>OB_F2A36EA5CF9B9E3F534D7B1BA394254E</t>
  </si>
  <si>
    <t>VA178</t>
  </si>
  <si>
    <t>6.15.</t>
  </si>
  <si>
    <t>Dedestiņa</t>
  </si>
  <si>
    <t>Lathyrus</t>
  </si>
  <si>
    <t>linifolius</t>
  </si>
  <si>
    <t>Kalnu dedestiņa</t>
  </si>
  <si>
    <t>Dedestiņa kalnu</t>
  </si>
  <si>
    <t>Lathyrus linifolius</t>
  </si>
  <si>
    <t>Lathyrus montanus</t>
  </si>
  <si>
    <t>OB_AA411C7CB5CA8954C53B1A0366748643</t>
  </si>
  <si>
    <t>LATHY</t>
  </si>
  <si>
    <t>6.41.</t>
  </si>
  <si>
    <t>Jūrmalas dedestiņa</t>
  </si>
  <si>
    <t>Dedestiņa jūrmalas</t>
  </si>
  <si>
    <t>Lathyrus maritimus</t>
  </si>
  <si>
    <t>Lathyrus japonicus</t>
  </si>
  <si>
    <t>Lathyrus japonicus Willd.</t>
  </si>
  <si>
    <t>OB_57C5E8B2054841608021F5D63123AA6C</t>
  </si>
  <si>
    <t>VA180</t>
  </si>
  <si>
    <t>6.40.</t>
  </si>
  <si>
    <t>Melnā dedestiņa</t>
  </si>
  <si>
    <t>Dedestiņa melnā</t>
  </si>
  <si>
    <t>Lathyrus niger</t>
  </si>
  <si>
    <t>OB_4BC4E4D64435B1FD5B2AD93CD79B2AB2</t>
  </si>
  <si>
    <t>VA181</t>
  </si>
  <si>
    <t>6.42.</t>
  </si>
  <si>
    <t>Purva dedestiņa</t>
  </si>
  <si>
    <t>Dedestiņa purva</t>
  </si>
  <si>
    <t>Lathyrus palustris</t>
  </si>
  <si>
    <t>OB_38803DC4B227B20B2B3C63D332CA77D2</t>
  </si>
  <si>
    <t>zirņveida</t>
  </si>
  <si>
    <t>pisiformis</t>
  </si>
  <si>
    <t>Zirņveida dedestiņa</t>
  </si>
  <si>
    <t>Dedestiņa zirņveida</t>
  </si>
  <si>
    <t>Lathyrus pisiformis</t>
  </si>
  <si>
    <t>OB_DA827A20950B8CF529779E15C0C6AB21</t>
  </si>
  <si>
    <t>VA182</t>
  </si>
  <si>
    <t>6.43.</t>
  </si>
  <si>
    <t>Pļavas dedestiņa</t>
  </si>
  <si>
    <t>Dedestiņa pļavas</t>
  </si>
  <si>
    <t>Lathyrus pratensis</t>
  </si>
  <si>
    <t>OB_29927214DE521C94F5780F4A59F7B244</t>
  </si>
  <si>
    <t>vernus</t>
  </si>
  <si>
    <t>Pavasara dedestiņa</t>
  </si>
  <si>
    <t>Dedestiņa pavasara</t>
  </si>
  <si>
    <t>Lathyrus vernus</t>
  </si>
  <si>
    <t>OB_0127613FCF4E3D96C591A3ACE31AC6EB</t>
  </si>
  <si>
    <t>VA335</t>
  </si>
  <si>
    <t>Lavanda</t>
  </si>
  <si>
    <t>Lavandula</t>
  </si>
  <si>
    <t>angustifolia</t>
  </si>
  <si>
    <t>Šaurlapu lavanda</t>
  </si>
  <si>
    <t>Lavanda šaurlapu</t>
  </si>
  <si>
    <t>Lavandula angustifolia</t>
  </si>
  <si>
    <t>OB_SPECIE_8946</t>
  </si>
  <si>
    <t>LAVAN</t>
  </si>
  <si>
    <t>Vaivariņš</t>
  </si>
  <si>
    <t>Ledum</t>
  </si>
  <si>
    <t>Purva vaivariņš</t>
  </si>
  <si>
    <t>Vaivariņš purva</t>
  </si>
  <si>
    <t>Ledum palustre</t>
  </si>
  <si>
    <t>OB_95134BC917F128CD5285C9C14CA38EA6</t>
  </si>
  <si>
    <t>LEDUM</t>
  </si>
  <si>
    <t>Parīss</t>
  </si>
  <si>
    <t>Leersia</t>
  </si>
  <si>
    <t>oryzoides</t>
  </si>
  <si>
    <t>Parastais parīss</t>
  </si>
  <si>
    <t>Parīss parastais</t>
  </si>
  <si>
    <t>Leersia oryzoides</t>
  </si>
  <si>
    <t>LEERS</t>
  </si>
  <si>
    <t>ORY</t>
  </si>
  <si>
    <t>Ūdenszieds</t>
  </si>
  <si>
    <t>Kuprainais</t>
  </si>
  <si>
    <t>Lemna</t>
  </si>
  <si>
    <t>gibba</t>
  </si>
  <si>
    <t>Kuprainais ūdenszieds</t>
  </si>
  <si>
    <t>Ūdenszieds Kuprainais</t>
  </si>
  <si>
    <t>Lemna gibba</t>
  </si>
  <si>
    <t>OB_7C0111DBFCBB5921C71AA30A624D27F8</t>
  </si>
  <si>
    <t>VA183</t>
  </si>
  <si>
    <t>LEMNA</t>
  </si>
  <si>
    <t>Mazais ūdenszieds</t>
  </si>
  <si>
    <t>Ūdenszieds mazais</t>
  </si>
  <si>
    <t>Lemna minor</t>
  </si>
  <si>
    <t>OB_6E57BAFC97B7274ABC1840206CFB8DCC</t>
  </si>
  <si>
    <t>trisulca</t>
  </si>
  <si>
    <t>Trejdaivu ūdenszieds</t>
  </si>
  <si>
    <t>Ūdenszieds trejdaivu</t>
  </si>
  <si>
    <t>Lemna trisulca</t>
  </si>
  <si>
    <t>OB_3141F6B0CCAA94FEB6E2F0669FF4C1F5</t>
  </si>
  <si>
    <t>Vēlpiene</t>
  </si>
  <si>
    <t>Leontodon</t>
  </si>
  <si>
    <t>Rudens vēlpiene</t>
  </si>
  <si>
    <t>Vēlpiene rudens</t>
  </si>
  <si>
    <t>Leontodon autumnalis</t>
  </si>
  <si>
    <t>OB_A5989516019024CB463385CF00B2BBD9</t>
  </si>
  <si>
    <t>LEONT</t>
  </si>
  <si>
    <t>danubialis</t>
  </si>
  <si>
    <t>Donavas vēlpiene</t>
  </si>
  <si>
    <t>Vēlpiene Donavas</t>
  </si>
  <si>
    <t>Leontodon danubialis</t>
  </si>
  <si>
    <t>OB_9733BF63DDDBBF1C4D85796769BE47A3</t>
  </si>
  <si>
    <t>matainā</t>
  </si>
  <si>
    <t>hispidus</t>
  </si>
  <si>
    <t>Matainā vēlpiene</t>
  </si>
  <si>
    <t>Vēlpiene matainā</t>
  </si>
  <si>
    <t>Leontodon hispidus</t>
  </si>
  <si>
    <t>OB_9369450AB585DA38598D301CDA6697DA</t>
  </si>
  <si>
    <t>Kāpukviesis</t>
  </si>
  <si>
    <t>Leymus</t>
  </si>
  <si>
    <t>Smiltāja kāpukviesis</t>
  </si>
  <si>
    <t>Kāpukviesis smiltāja</t>
  </si>
  <si>
    <t>Leymus arenarius</t>
  </si>
  <si>
    <t>OB_7BFE678588D8C1E562F2403C83C2E0F6</t>
  </si>
  <si>
    <t>LEYMU</t>
  </si>
  <si>
    <t>Mēlziede</t>
  </si>
  <si>
    <t>Ligularia</t>
  </si>
  <si>
    <t>Sibīrijas mēlziede</t>
  </si>
  <si>
    <t>Mēlziede Sibīrijas</t>
  </si>
  <si>
    <t>Ligularia sibirica</t>
  </si>
  <si>
    <t>OB_F8B961C86E083A0BCAC5809C4FFD6E82</t>
  </si>
  <si>
    <t>VA184</t>
  </si>
  <si>
    <t>LIGUL</t>
  </si>
  <si>
    <t>6.147.</t>
  </si>
  <si>
    <t>Ligustrs</t>
  </si>
  <si>
    <t>Ligustrum</t>
  </si>
  <si>
    <t>Parastais ligustrs</t>
  </si>
  <si>
    <t>Ligustrs parastais</t>
  </si>
  <si>
    <t>Ligustrum vulgare</t>
  </si>
  <si>
    <t>OB_SPECIE_8176</t>
  </si>
  <si>
    <t>LIGUS</t>
  </si>
  <si>
    <t>Martagonlilija</t>
  </si>
  <si>
    <t>Lilium</t>
  </si>
  <si>
    <t>martagon</t>
  </si>
  <si>
    <t>Lilium martagon</t>
  </si>
  <si>
    <t>OB_738F460AB2CCBEBAE4B0C0E91753D9ED</t>
  </si>
  <si>
    <t>LILIUM</t>
  </si>
  <si>
    <t>Dūņene</t>
  </si>
  <si>
    <t>Limosella</t>
  </si>
  <si>
    <t>Ūdeņu dūņene</t>
  </si>
  <si>
    <t>Dūņene ūdeņu</t>
  </si>
  <si>
    <t>Limosella aquatica</t>
  </si>
  <si>
    <t>OB_08C0FF46BBCABDD8DE2898BE7187BFA2</t>
  </si>
  <si>
    <t>Vīrcele</t>
  </si>
  <si>
    <t>Lēzeļa</t>
  </si>
  <si>
    <t>Linaria</t>
  </si>
  <si>
    <t>loeselii</t>
  </si>
  <si>
    <t>Lēzeļa vīrcele</t>
  </si>
  <si>
    <t>Vīrcele Lēzeļa</t>
  </si>
  <si>
    <t>Linaria loeselii</t>
  </si>
  <si>
    <t>OB_E0B98D2F70793A00A1739772B13DBE3B</t>
  </si>
  <si>
    <t>VA185</t>
  </si>
  <si>
    <t>LINAR</t>
  </si>
  <si>
    <t>LOE</t>
  </si>
  <si>
    <t>6.212.</t>
  </si>
  <si>
    <t>Linnaea</t>
  </si>
  <si>
    <t>Ziemeļu linneja</t>
  </si>
  <si>
    <t>Linneja ziemeļu</t>
  </si>
  <si>
    <t>Linnaea borealis</t>
  </si>
  <si>
    <t>OB_D255B16C0F138C82F02FEF0C62E2315F</t>
  </si>
  <si>
    <t>LINNA</t>
  </si>
  <si>
    <t>Liniņš</t>
  </si>
  <si>
    <t>Linum</t>
  </si>
  <si>
    <t>catharticum</t>
  </si>
  <si>
    <t>Pļavas liniņš</t>
  </si>
  <si>
    <t>Liniņš pļavas</t>
  </si>
  <si>
    <t>Linum catharticum</t>
  </si>
  <si>
    <t>OB_29FE09C508FE9EADC6DC76F62D42CA71</t>
  </si>
  <si>
    <t>LINUM</t>
  </si>
  <si>
    <t>Lipare</t>
  </si>
  <si>
    <t>Liparis</t>
  </si>
  <si>
    <t>Lēzeļa lipare</t>
  </si>
  <si>
    <t>Lipare Lēzeļa</t>
  </si>
  <si>
    <t>Liparis loeselii</t>
  </si>
  <si>
    <t>OB_CEDD406F2C4D2614F1BDC375868E02F5</t>
  </si>
  <si>
    <t>VA186</t>
  </si>
  <si>
    <t>LIPAR</t>
  </si>
  <si>
    <t>6.138.</t>
  </si>
  <si>
    <t>Divlape</t>
  </si>
  <si>
    <t>sirdsveida</t>
  </si>
  <si>
    <t>Listera</t>
  </si>
  <si>
    <t>cordata</t>
  </si>
  <si>
    <t>Sirdsveida divlape</t>
  </si>
  <si>
    <t>Divlape sirdsveida</t>
  </si>
  <si>
    <t>Listera cordata</t>
  </si>
  <si>
    <t>Neottia cordata</t>
  </si>
  <si>
    <t>OB_FD31172F54C3F069B5450141CFBC93E1</t>
  </si>
  <si>
    <t>VA187</t>
  </si>
  <si>
    <t>LISTE</t>
  </si>
  <si>
    <t>6.46.</t>
  </si>
  <si>
    <t>ovata</t>
  </si>
  <si>
    <t>Ovālā divlape</t>
  </si>
  <si>
    <t>Divlape ovālā</t>
  </si>
  <si>
    <t>Listera ovata</t>
  </si>
  <si>
    <t>OB_18976D91B5D1C024A40DF3F2DD99F68F</t>
  </si>
  <si>
    <t>Cietsēkle</t>
  </si>
  <si>
    <t>Lithospermum</t>
  </si>
  <si>
    <t>officinale</t>
  </si>
  <si>
    <t>Ārstniecības cietsēkle</t>
  </si>
  <si>
    <t>Cietsēkle ārstniecības</t>
  </si>
  <si>
    <t>Lithospermum officinale</t>
  </si>
  <si>
    <t>OB_968EFC27C0E7BE553373928378895BDD</t>
  </si>
  <si>
    <t>VA188</t>
  </si>
  <si>
    <t>6.31.</t>
  </si>
  <si>
    <t>Krastene</t>
  </si>
  <si>
    <t>vienzieda</t>
  </si>
  <si>
    <t>Littorella</t>
  </si>
  <si>
    <t>uniflora</t>
  </si>
  <si>
    <t>Vienzieda krastene</t>
  </si>
  <si>
    <t>Krastene vienzieda</t>
  </si>
  <si>
    <t>Littorella uniflora</t>
  </si>
  <si>
    <t>OB_3993E67DBC37AF248B23EB07C76A9C99</t>
  </si>
  <si>
    <t>VA189</t>
  </si>
  <si>
    <t>LITTO</t>
  </si>
  <si>
    <t>6.122.</t>
  </si>
  <si>
    <t>Lobēlija</t>
  </si>
  <si>
    <t>Dortmaņa</t>
  </si>
  <si>
    <t>Lobelia</t>
  </si>
  <si>
    <t>dortmanna</t>
  </si>
  <si>
    <t>Dortmaņa lobēlija</t>
  </si>
  <si>
    <t>Lobēlija Dortmaņa</t>
  </si>
  <si>
    <t>Lobelia dortmanna</t>
  </si>
  <si>
    <t>OB_7CC59F0DBCB714E47D45C4CEDB9BF8DE</t>
  </si>
  <si>
    <t>VA190</t>
  </si>
  <si>
    <t>LOBEL</t>
  </si>
  <si>
    <t>DOR</t>
  </si>
  <si>
    <t>6.139.</t>
  </si>
  <si>
    <t>Sausserdis</t>
  </si>
  <si>
    <t>Lonicera</t>
  </si>
  <si>
    <t>caerulea</t>
  </si>
  <si>
    <t>Zilais sausserdis</t>
  </si>
  <si>
    <t>Sausserdis zilais</t>
  </si>
  <si>
    <t>Lonicera caerulea</t>
  </si>
  <si>
    <t>VA191</t>
  </si>
  <si>
    <t>LONIC</t>
  </si>
  <si>
    <t>caerulea var. pallasii</t>
  </si>
  <si>
    <t>Pallasa sausserdis</t>
  </si>
  <si>
    <t>Sausserdis Pallasa</t>
  </si>
  <si>
    <t>Lonicera caerulea var. pallasii</t>
  </si>
  <si>
    <t>OB_C3215309F65DE4378FD5566308DA7B06</t>
  </si>
  <si>
    <t>6.230.</t>
  </si>
  <si>
    <t>caprifolium</t>
  </si>
  <si>
    <t>Smaržīgais sausserdis</t>
  </si>
  <si>
    <t>Sausserdis smaržīgais</t>
  </si>
  <si>
    <t>Lonicera caprifolium</t>
  </si>
  <si>
    <t>OB_SPECIE_8440</t>
  </si>
  <si>
    <t>xylosteum</t>
  </si>
  <si>
    <t>Parastais sausserdis</t>
  </si>
  <si>
    <t>Sausserdis parastais</t>
  </si>
  <si>
    <t>Lonicera xylosteum</t>
  </si>
  <si>
    <t>OB_5AE8EEC431952F86F95FC775A1069FF8</t>
  </si>
  <si>
    <t>XYL</t>
  </si>
  <si>
    <t>Vanagnadziņš</t>
  </si>
  <si>
    <t>Lotus</t>
  </si>
  <si>
    <t>uliginosus</t>
  </si>
  <si>
    <t>Purva vanagnadziņš</t>
  </si>
  <si>
    <t>Vanagnadziņš purva</t>
  </si>
  <si>
    <t>Lotus uliginosus</t>
  </si>
  <si>
    <t>OB_44D7BEC8AC6EE18C5B2E2A2A7E23E89C</t>
  </si>
  <si>
    <t>LOTUS</t>
  </si>
  <si>
    <t>Mēnesene</t>
  </si>
  <si>
    <t>daudzgadīgā</t>
  </si>
  <si>
    <t>Lunaria</t>
  </si>
  <si>
    <t>rediviva</t>
  </si>
  <si>
    <t>Daudzgadīgā mēnesene</t>
  </si>
  <si>
    <t>Mēnesene daudzgadīgā</t>
  </si>
  <si>
    <t>Lunaria rediviva</t>
  </si>
  <si>
    <t>OB_CAED5337C6741EB6625049B66E46211F</t>
  </si>
  <si>
    <t>VA192</t>
  </si>
  <si>
    <t>LUNAR</t>
  </si>
  <si>
    <t>RED</t>
  </si>
  <si>
    <t>6.148.</t>
  </si>
  <si>
    <t>Lupīna</t>
  </si>
  <si>
    <t>Lupinus</t>
  </si>
  <si>
    <t>polyphyllus</t>
  </si>
  <si>
    <t>Daudzlapu lupīna</t>
  </si>
  <si>
    <t>Lupīna daudzlapu</t>
  </si>
  <si>
    <t>Lupinus polyphyllus</t>
  </si>
  <si>
    <t>OB_91BCA5506DE77DB7E022F26EF3AF8A5E</t>
  </si>
  <si>
    <t>LUPIN</t>
  </si>
  <si>
    <t>Zemzālīte</t>
  </si>
  <si>
    <t>Luzula</t>
  </si>
  <si>
    <t>Lauku zemzālīte</t>
  </si>
  <si>
    <t>Zemzālīte lauku</t>
  </si>
  <si>
    <t>Luzula campestris</t>
  </si>
  <si>
    <t>OB_DBF0FD5FF7269DBFA135646FF8244E54</t>
  </si>
  <si>
    <t>LUZUL</t>
  </si>
  <si>
    <t>luzuloides</t>
  </si>
  <si>
    <t>Birztalas zemzālīte</t>
  </si>
  <si>
    <t>Zemzālīte birztalas</t>
  </si>
  <si>
    <t>Luzula luzuloides</t>
  </si>
  <si>
    <t>OB_2CCDE271F2944FBA858DC9348FE0584C</t>
  </si>
  <si>
    <t>LUL</t>
  </si>
  <si>
    <t>Pūkainā zemzālīte</t>
  </si>
  <si>
    <t>Zemzālīte pūkainā</t>
  </si>
  <si>
    <t>Luzula pilosa</t>
  </si>
  <si>
    <t>OB_71442460DA8CA8444884C664A2DFB916</t>
  </si>
  <si>
    <t>Spulgnaglene</t>
  </si>
  <si>
    <t>Lychnis</t>
  </si>
  <si>
    <t>flos-cuculi</t>
  </si>
  <si>
    <t>Pļavas spulgnaglene</t>
  </si>
  <si>
    <t>Spulgnaglene pļavas</t>
  </si>
  <si>
    <t>Lychnis flos-cuculi</t>
  </si>
  <si>
    <t>OB_81A27212688BD9C809AA61E23241A1D1</t>
  </si>
  <si>
    <t>LYCHN</t>
  </si>
  <si>
    <t>Staipeknītis</t>
  </si>
  <si>
    <t>Lycopodiella</t>
  </si>
  <si>
    <t>inundata</t>
  </si>
  <si>
    <t>Palu staipeknītis</t>
  </si>
  <si>
    <t>Staipeknītis palu</t>
  </si>
  <si>
    <t>Lycopodiella inundata</t>
  </si>
  <si>
    <t>OB_0B41CF8BE0304432C7933052A5B21E09</t>
  </si>
  <si>
    <t>VA193</t>
  </si>
  <si>
    <t>LYCOP</t>
  </si>
  <si>
    <t>6.196.</t>
  </si>
  <si>
    <t>Staipeknis</t>
  </si>
  <si>
    <t>Lycopodium</t>
  </si>
  <si>
    <t>annotinum</t>
  </si>
  <si>
    <t>Gada staipeknis</t>
  </si>
  <si>
    <t>Staipeknis gada</t>
  </si>
  <si>
    <t>Lycopodium annotinum</t>
  </si>
  <si>
    <t>Spinulum annotinum</t>
  </si>
  <si>
    <t>OB_216778C2396FE264DECE2CC341DF3373</t>
  </si>
  <si>
    <t>VA194</t>
  </si>
  <si>
    <t>vālīšu</t>
  </si>
  <si>
    <t>clavatum</t>
  </si>
  <si>
    <t>Vālīšu staipeknis</t>
  </si>
  <si>
    <t>Staipeknis vālīšu</t>
  </si>
  <si>
    <t>Lycopodium clavatum</t>
  </si>
  <si>
    <t>OB_9101C673B61B04CFB9E0404056D01994</t>
  </si>
  <si>
    <t>VA195</t>
  </si>
  <si>
    <t>mainīgais</t>
  </si>
  <si>
    <t>Mainīgais staipeknis</t>
  </si>
  <si>
    <t>Staipeknis mainīgais</t>
  </si>
  <si>
    <t>Lycopodium dubium</t>
  </si>
  <si>
    <t>OB_CC8406A63A49010AEC75BA9D893F96D7</t>
  </si>
  <si>
    <t>VA196</t>
  </si>
  <si>
    <t>Staipekņi</t>
  </si>
  <si>
    <t>Staipekņi sp.</t>
  </si>
  <si>
    <t>Lycopodium sp.</t>
  </si>
  <si>
    <t>OB_SPECIE_9956</t>
  </si>
  <si>
    <t>Vilknadze</t>
  </si>
  <si>
    <t>Lycopus</t>
  </si>
  <si>
    <t>Eiropas vilknadze</t>
  </si>
  <si>
    <t>Vilknadze Eiropas</t>
  </si>
  <si>
    <t>Lycopus europaeus</t>
  </si>
  <si>
    <t>OB_3FDEE5F5769BF07C8CE44E8ACE6ECD75</t>
  </si>
  <si>
    <t>Ķekarzeltene</t>
  </si>
  <si>
    <t>Lysimachia</t>
  </si>
  <si>
    <t>thyrsiflora</t>
  </si>
  <si>
    <t>Dzeltenā ķekarzeltene</t>
  </si>
  <si>
    <t>Ķekarzeltene dzeltenā</t>
  </si>
  <si>
    <t>Lysimachia thyrsiflora</t>
  </si>
  <si>
    <t>Naumburgia thyrsiflora</t>
  </si>
  <si>
    <t>Naumburgia thyrsiflora NAUMB THY</t>
  </si>
  <si>
    <t>OB_36C8DB6DE3848ED08A5DD3722DBE8E42</t>
  </si>
  <si>
    <t>LYSIM</t>
  </si>
  <si>
    <t>THY</t>
  </si>
  <si>
    <t>Zeltene</t>
  </si>
  <si>
    <t>Parastā zeltene</t>
  </si>
  <si>
    <t>Zeltene parastā</t>
  </si>
  <si>
    <t>Lysimachia vulgaris</t>
  </si>
  <si>
    <t>OB_52410C5FDFCB3496867B7146677A6A18</t>
  </si>
  <si>
    <t>Vējmietiņš</t>
  </si>
  <si>
    <t>Lythrum</t>
  </si>
  <si>
    <t>salicaria</t>
  </si>
  <si>
    <t>Vītolu vējmietiņš</t>
  </si>
  <si>
    <t>Vējmietiņš vītolu</t>
  </si>
  <si>
    <t>Lythrum salicaria</t>
  </si>
  <si>
    <t>OB_3651164C8B8888EF9F219503B5E58724</t>
  </si>
  <si>
    <t>LYTHR</t>
  </si>
  <si>
    <t>Žagatiņa</t>
  </si>
  <si>
    <t>divlapu</t>
  </si>
  <si>
    <t>Maianthemum</t>
  </si>
  <si>
    <t>bifolium</t>
  </si>
  <si>
    <t>Divlapu žagatiņa</t>
  </si>
  <si>
    <t>Žagatiņa divlapu</t>
  </si>
  <si>
    <t>Maianthemum bifolium</t>
  </si>
  <si>
    <t>OB_03911CCA9C7AD6068F9F53124C25762F</t>
  </si>
  <si>
    <t>MAIAN</t>
  </si>
  <si>
    <t>Vienlape</t>
  </si>
  <si>
    <t>Malaxis</t>
  </si>
  <si>
    <t>monophyllos</t>
  </si>
  <si>
    <t>Purvāja vienlape</t>
  </si>
  <si>
    <t>Vienlape purvāja</t>
  </si>
  <si>
    <t>Malaxis monophyllos</t>
  </si>
  <si>
    <t>OB_B9FC16A9C4750F1A715A2B270CF0068B</t>
  </si>
  <si>
    <t>VA197</t>
  </si>
  <si>
    <t>MALAX</t>
  </si>
  <si>
    <t>6.209.</t>
  </si>
  <si>
    <t>Mežabele</t>
  </si>
  <si>
    <t>Malus</t>
  </si>
  <si>
    <t>Malus sylvestris</t>
  </si>
  <si>
    <t>OB_9E87BC74E39DEA31F6716AEF28777418</t>
  </si>
  <si>
    <t>MALUS</t>
  </si>
  <si>
    <t>Strauspaparde</t>
  </si>
  <si>
    <t>Matteuccia</t>
  </si>
  <si>
    <t>struthiopteris</t>
  </si>
  <si>
    <t>Parastā strauspaparde</t>
  </si>
  <si>
    <t>Strauspaparde parastā</t>
  </si>
  <si>
    <t>Matteuccia struthiopteris</t>
  </si>
  <si>
    <t>OB_C107F0D8FFAE2862E4196BF55BFDE52B</t>
  </si>
  <si>
    <t>MATTE</t>
  </si>
  <si>
    <t>Lucerna</t>
  </si>
  <si>
    <t>sirpjveida</t>
  </si>
  <si>
    <t>Medicago</t>
  </si>
  <si>
    <t>Sirpjveida lucerna</t>
  </si>
  <si>
    <t>Lucerna sirpjveida</t>
  </si>
  <si>
    <t>Medicago falcata</t>
  </si>
  <si>
    <t>OB_3000FD595BE6692F0BB3739C2F1A60C1</t>
  </si>
  <si>
    <t>MEDIC</t>
  </si>
  <si>
    <t>apiņu</t>
  </si>
  <si>
    <t>lupulina</t>
  </si>
  <si>
    <t>Apiņu lucerna</t>
  </si>
  <si>
    <t>Lucerna apiņu</t>
  </si>
  <si>
    <t>Medicago lupulina</t>
  </si>
  <si>
    <t>OB_0816794E663D2035B8EB0099925EC88D</t>
  </si>
  <si>
    <t>sējas</t>
  </si>
  <si>
    <t>sativa</t>
  </si>
  <si>
    <t>Sējas lucerna</t>
  </si>
  <si>
    <t>Lucerna sējas</t>
  </si>
  <si>
    <t>Medicago sativa</t>
  </si>
  <si>
    <t>OB_6047E929D981F941769710869D52F163</t>
  </si>
  <si>
    <t>Nārbulis</t>
  </si>
  <si>
    <t>sekstainais</t>
  </si>
  <si>
    <t>Melampyrum</t>
  </si>
  <si>
    <t>cristatum</t>
  </si>
  <si>
    <t>Sekstainais nārbulis</t>
  </si>
  <si>
    <t>Nārbulis sekstainais</t>
  </si>
  <si>
    <t>Melampyrum cristatum</t>
  </si>
  <si>
    <t>OB_2D7D5CDF933756D0E57AA090FC4016B2</t>
  </si>
  <si>
    <t>VA198</t>
  </si>
  <si>
    <t>MELAM</t>
  </si>
  <si>
    <t>6.155.</t>
  </si>
  <si>
    <t>Pļavas nārbulis</t>
  </si>
  <si>
    <t>Nārbulis pļavas</t>
  </si>
  <si>
    <t>Melampyrum pratense</t>
  </si>
  <si>
    <t>OB_4ABE43127BC79EBEAFE97B8D72968009</t>
  </si>
  <si>
    <t>Meža nārbulis</t>
  </si>
  <si>
    <t>Nārbulis meža</t>
  </si>
  <si>
    <t>Melampyrum sylvaticum</t>
  </si>
  <si>
    <t>OB_50C18AB19EACB50E415DE48692897833</t>
  </si>
  <si>
    <t>Spulgotne</t>
  </si>
  <si>
    <t>Melandrium</t>
  </si>
  <si>
    <t>dioicum</t>
  </si>
  <si>
    <t>Sarkanā spulgotne</t>
  </si>
  <si>
    <t>Spulgotne sarkanā</t>
  </si>
  <si>
    <t>Melandrium dioicum</t>
  </si>
  <si>
    <t>OB_F28C279B79D42F10F94A1DF5299BA760</t>
  </si>
  <si>
    <t>Pumpursmilga</t>
  </si>
  <si>
    <t>Melica</t>
  </si>
  <si>
    <t>nutans</t>
  </si>
  <si>
    <t>Nokarenā pumpursmilga</t>
  </si>
  <si>
    <t>Pumpursmilga nokarenā</t>
  </si>
  <si>
    <t>Melica nutans</t>
  </si>
  <si>
    <t>OB_97C76828B2ABB0AFF976553E580BB048</t>
  </si>
  <si>
    <t>MELIC</t>
  </si>
  <si>
    <t>NUT</t>
  </si>
  <si>
    <t>Mētra</t>
  </si>
  <si>
    <t>ūdens</t>
  </si>
  <si>
    <t>Mentha</t>
  </si>
  <si>
    <t>Ūdens mētra</t>
  </si>
  <si>
    <t>Mētra ūdens</t>
  </si>
  <si>
    <t>Mentha aquatica</t>
  </si>
  <si>
    <t>OB_6B8B5B855C0393B8114A0D300A6BEE3A</t>
  </si>
  <si>
    <t>MENTH</t>
  </si>
  <si>
    <t>Puplaksis</t>
  </si>
  <si>
    <t>trejlapu</t>
  </si>
  <si>
    <t>Menyanthes</t>
  </si>
  <si>
    <t>trifoliata</t>
  </si>
  <si>
    <t>Trejlapu puplaksis</t>
  </si>
  <si>
    <t>Puplaksis trejlapu</t>
  </si>
  <si>
    <t>Menyanthes trifoliata</t>
  </si>
  <si>
    <t>OB_AF10F7AD7B3A09FE824B5CBD72BF9659</t>
  </si>
  <si>
    <t>MENYA</t>
  </si>
  <si>
    <t>Kaņepene</t>
  </si>
  <si>
    <t>Mercurialis</t>
  </si>
  <si>
    <t>perennis</t>
  </si>
  <si>
    <t>Daudzgadīgā kaņepene</t>
  </si>
  <si>
    <t>Kaņepene daudzgadīgā</t>
  </si>
  <si>
    <t>Mercurialis perennis</t>
  </si>
  <si>
    <t>OB_4C2283E76EFD6DE01021389271314163</t>
  </si>
  <si>
    <t>MERCU</t>
  </si>
  <si>
    <t>Ēnsmilga</t>
  </si>
  <si>
    <t>Milium</t>
  </si>
  <si>
    <t>effusum</t>
  </si>
  <si>
    <t>Izplestā ēnsmilga</t>
  </si>
  <si>
    <t>Ēnsmilga izplestā</t>
  </si>
  <si>
    <t>Milium effusum</t>
  </si>
  <si>
    <t>OB_331F542BB7E76FBF44E41E7962511CC2</t>
  </si>
  <si>
    <t>MILIU</t>
  </si>
  <si>
    <t>Mēringija</t>
  </si>
  <si>
    <t>Sānziedu</t>
  </si>
  <si>
    <t>Moehringia</t>
  </si>
  <si>
    <t>lateriflora</t>
  </si>
  <si>
    <t>Sānziedu mēringija</t>
  </si>
  <si>
    <t>Mēringija Sānziedu</t>
  </si>
  <si>
    <t>Moehringia lateriflora</t>
  </si>
  <si>
    <t>Don't use (6271) for new entry, use (1962) instead</t>
  </si>
  <si>
    <t>VA199</t>
  </si>
  <si>
    <t>MOEHR</t>
  </si>
  <si>
    <t>trejdzīslu</t>
  </si>
  <si>
    <t>trinervia</t>
  </si>
  <si>
    <t>Trejdzīslu mēringija</t>
  </si>
  <si>
    <t>Mēringija trejdzīslu</t>
  </si>
  <si>
    <t>Moehringia trinervia</t>
  </si>
  <si>
    <t>OB_807AD2B0BA35668899E0707A4FE9CB23</t>
  </si>
  <si>
    <t>Molīnija</t>
  </si>
  <si>
    <t>Molinia</t>
  </si>
  <si>
    <t>Zilganā molīnija</t>
  </si>
  <si>
    <t>Molīnija zilganā</t>
  </si>
  <si>
    <t>Molinia caerulea</t>
  </si>
  <si>
    <t>OB_B8D520288B06140BDE6ECA37466D366C</t>
  </si>
  <si>
    <t>MOLIN</t>
  </si>
  <si>
    <t>Sūnactiņa</t>
  </si>
  <si>
    <t>Monesses</t>
  </si>
  <si>
    <t>Vienzieda sūnactiņa</t>
  </si>
  <si>
    <t>Sūnactiņa vienzieda</t>
  </si>
  <si>
    <t>Monesses uniflora</t>
  </si>
  <si>
    <t>OB_B3BA430647A5FFE705EF2E4445BF8F9D</t>
  </si>
  <si>
    <t>MONES</t>
  </si>
  <si>
    <t>Montija</t>
  </si>
  <si>
    <t>Avota</t>
  </si>
  <si>
    <t>Montia</t>
  </si>
  <si>
    <t>Avota montija</t>
  </si>
  <si>
    <t>Montija Avota</t>
  </si>
  <si>
    <t>Montia fontana</t>
  </si>
  <si>
    <t>OB_35FE9D0CC5BC9FE144252E19702BECD0</t>
  </si>
  <si>
    <t>VA200</t>
  </si>
  <si>
    <t>MONTI</t>
  </si>
  <si>
    <t>Mežsalāts</t>
  </si>
  <si>
    <t>Mycelis</t>
  </si>
  <si>
    <t>Mūru mežsalāts</t>
  </si>
  <si>
    <t>Mežsalāts mūru</t>
  </si>
  <si>
    <t>Mycelis muralis</t>
  </si>
  <si>
    <t>MYCEL</t>
  </si>
  <si>
    <t>Neaizmirstule</t>
  </si>
  <si>
    <t>Myosotis</t>
  </si>
  <si>
    <t>Purva neaizmirstule</t>
  </si>
  <si>
    <t>Neaizmirstule purva</t>
  </si>
  <si>
    <t>Myosotis palustris</t>
  </si>
  <si>
    <t>Myosotis scorpioides</t>
  </si>
  <si>
    <t>sinonīms Myosotis scorpioides MYOSO SCO</t>
  </si>
  <si>
    <t>OB_7055E5A1451FF30B55FC576D964CD5F1</t>
  </si>
  <si>
    <t>MYOSO</t>
  </si>
  <si>
    <t>Pakalnu</t>
  </si>
  <si>
    <t>ramosissima</t>
  </si>
  <si>
    <t>Pakalnu neaizmirstule</t>
  </si>
  <si>
    <t>Neaizmirstule Pakalnu</t>
  </si>
  <si>
    <t>Myosotis ramosissima</t>
  </si>
  <si>
    <t>OB_653F9887317F6CF979AA365587C0987C</t>
  </si>
  <si>
    <t>VA201</t>
  </si>
  <si>
    <t>RAM</t>
  </si>
  <si>
    <t>sparsiflora</t>
  </si>
  <si>
    <t>Sīkziedu neaizmirstule</t>
  </si>
  <si>
    <t>Neaizmirstule Sīkziedu</t>
  </si>
  <si>
    <t>Myosotis sparsiflora</t>
  </si>
  <si>
    <t>OB_308739A58DCCF45092C5DE6745C61C8A</t>
  </si>
  <si>
    <t>VA202</t>
  </si>
  <si>
    <t>Purvmirte</t>
  </si>
  <si>
    <t>Myrica</t>
  </si>
  <si>
    <t>gale</t>
  </si>
  <si>
    <t>Parastā purvmirte</t>
  </si>
  <si>
    <t>Purvmirte parastā</t>
  </si>
  <si>
    <t>Myrica gale</t>
  </si>
  <si>
    <t>OB_176B538FEEEEA4B25A80D21ADF9EDB58</t>
  </si>
  <si>
    <t>VA203</t>
  </si>
  <si>
    <t>MYRIC</t>
  </si>
  <si>
    <t>Daudzlape</t>
  </si>
  <si>
    <t>pamīšziedu</t>
  </si>
  <si>
    <t>Myriophyllum</t>
  </si>
  <si>
    <t>alterniflorum</t>
  </si>
  <si>
    <t>Pamīšziedu daudzlape</t>
  </si>
  <si>
    <t>Daudzlape pamīšziedu</t>
  </si>
  <si>
    <t>Myriophyllum alterniflorum</t>
  </si>
  <si>
    <t>OB_871EC91857B09847050B31AAFAB6CF63</t>
  </si>
  <si>
    <t>VA204</t>
  </si>
  <si>
    <t>MYRIO</t>
  </si>
  <si>
    <t>6.39.</t>
  </si>
  <si>
    <t>spicatum</t>
  </si>
  <si>
    <t>Vārpainā daudzlape</t>
  </si>
  <si>
    <t>Daudzlape vārpainā</t>
  </si>
  <si>
    <t>Myriophyllum spicatum</t>
  </si>
  <si>
    <t>OB_AF48EABBE99E15F7B52F0D413E0B0783</t>
  </si>
  <si>
    <t>Mieturu daudzlape</t>
  </si>
  <si>
    <t>Daudzlape mieturu</t>
  </si>
  <si>
    <t>Myriophyllum verticillatum</t>
  </si>
  <si>
    <t>OB_C58B24DD5B0E158EE6D8325B53115F3C</t>
  </si>
  <si>
    <t>Kaulīnija (najāda)</t>
  </si>
  <si>
    <t>Najas</t>
  </si>
  <si>
    <t>Lokanā kaulīnija (najāda)</t>
  </si>
  <si>
    <t>Kaulīnija lokanā</t>
  </si>
  <si>
    <t>Najas flexilis</t>
  </si>
  <si>
    <t>OB_B04413DFA35B79321ADBB96E4A899A54</t>
  </si>
  <si>
    <t>VA205</t>
  </si>
  <si>
    <t>NAJAS</t>
  </si>
  <si>
    <t>6.112.</t>
  </si>
  <si>
    <t>Najāda</t>
  </si>
  <si>
    <t>Lielā najāda</t>
  </si>
  <si>
    <t>Najāda lielā</t>
  </si>
  <si>
    <t>Najas major</t>
  </si>
  <si>
    <t>marina</t>
  </si>
  <si>
    <t>Jūras najāda</t>
  </si>
  <si>
    <t>Najāda jūras</t>
  </si>
  <si>
    <t>Najas marina</t>
  </si>
  <si>
    <t>OB_783FCF5B7370BF2BAE6EC0F6DD891466</t>
  </si>
  <si>
    <t>VA206</t>
  </si>
  <si>
    <t>6.152.</t>
  </si>
  <si>
    <t>Mazā kaulīnija (najāda)</t>
  </si>
  <si>
    <t>Kaulīnija mazā</t>
  </si>
  <si>
    <t>Najas minor</t>
  </si>
  <si>
    <t>OB_FAF568E23412092F66F247869BB2F7E8</t>
  </si>
  <si>
    <t>VA207</t>
  </si>
  <si>
    <t>6.113.</t>
  </si>
  <si>
    <t>Smalkā najāda</t>
  </si>
  <si>
    <t>Najāda smalkā</t>
  </si>
  <si>
    <t>Najas tenuissima</t>
  </si>
  <si>
    <t>DD/EN</t>
  </si>
  <si>
    <t>Vilkakūla</t>
  </si>
  <si>
    <t>Nardus</t>
  </si>
  <si>
    <t>Stāvā vilkakūla</t>
  </si>
  <si>
    <t>Vilkakūla stāvā</t>
  </si>
  <si>
    <t>Nardus stricta</t>
  </si>
  <si>
    <t>OB_E43CB527F363539655357018A14A0A12</t>
  </si>
  <si>
    <t>NARDU</t>
  </si>
  <si>
    <t>Ligzdene</t>
  </si>
  <si>
    <t>Neottia</t>
  </si>
  <si>
    <t>nidus-avis</t>
  </si>
  <si>
    <t>Parastā ligzdene</t>
  </si>
  <si>
    <t>Ligzdene parastā</t>
  </si>
  <si>
    <t>Neottia nidus-avis</t>
  </si>
  <si>
    <t>OB_BF592128A9A480856B3C5EF395B8FE70</t>
  </si>
  <si>
    <t>NEOTT</t>
  </si>
  <si>
    <t>Neotiante</t>
  </si>
  <si>
    <t>cepurainā</t>
  </si>
  <si>
    <t>Neottianthe</t>
  </si>
  <si>
    <t>cucullata</t>
  </si>
  <si>
    <t>Cepurainā neotiante</t>
  </si>
  <si>
    <t>Neotiante cepurainā</t>
  </si>
  <si>
    <t>Neottianthe cucullata</t>
  </si>
  <si>
    <t>OB_D6F39AFF28D8352A45737CA928FFE657</t>
  </si>
  <si>
    <t>VA208</t>
  </si>
  <si>
    <t>CUC</t>
  </si>
  <si>
    <t>6.159.</t>
  </si>
  <si>
    <t>Lēpe</t>
  </si>
  <si>
    <t>Nuphar</t>
  </si>
  <si>
    <t>Dzeltenā lēpe</t>
  </si>
  <si>
    <t>Lēpe dzeltenā</t>
  </si>
  <si>
    <t>Nuphar lutea</t>
  </si>
  <si>
    <t>OB_3EB13211F822ED08DFB26ADB7C69127F</t>
  </si>
  <si>
    <t>NUPHA</t>
  </si>
  <si>
    <t>Sīkā lēpe</t>
  </si>
  <si>
    <t>Lēpe Sīkā</t>
  </si>
  <si>
    <t>Nuphar pumila</t>
  </si>
  <si>
    <t>OB_CF39804872A03254CF86D02A94B01338</t>
  </si>
  <si>
    <t>VA209</t>
  </si>
  <si>
    <t>Ūdensroze</t>
  </si>
  <si>
    <t>Nymphaea</t>
  </si>
  <si>
    <t>Baltā ūdensroze</t>
  </si>
  <si>
    <t>Ūdensroze baltā</t>
  </si>
  <si>
    <t>Nymphaea alba</t>
  </si>
  <si>
    <t>OB_D485236E619820084968574D2BFE9C6E</t>
  </si>
  <si>
    <t>candida</t>
  </si>
  <si>
    <t>Sniegbaltā ūdensroze</t>
  </si>
  <si>
    <t>Ūdensroze sniegbaltā</t>
  </si>
  <si>
    <t>Nymphaea candida</t>
  </si>
  <si>
    <t>OB_236963EA48394D164027FC387CF43A87</t>
  </si>
  <si>
    <t>Ūdensroze sp.</t>
  </si>
  <si>
    <t>Nymphaea sp.</t>
  </si>
  <si>
    <t>OB_C4C75EE97BEFE061AAFECFD03B547FE1</t>
  </si>
  <si>
    <t>tetragona</t>
  </si>
  <si>
    <t>Mazā ūdensroze</t>
  </si>
  <si>
    <t>Ūdensroze mazā</t>
  </si>
  <si>
    <t>Nymphaea tetragona</t>
  </si>
  <si>
    <t>Palēpe</t>
  </si>
  <si>
    <t>Vairogu</t>
  </si>
  <si>
    <t>Nymphoides</t>
  </si>
  <si>
    <t>peltata</t>
  </si>
  <si>
    <t>Vairogu palēpe</t>
  </si>
  <si>
    <t>Palēpe Vairogu</t>
  </si>
  <si>
    <t>Nymphoides peltata</t>
  </si>
  <si>
    <t>OB_B9D9F022BEBAC28C68B2FD83BB063D5E</t>
  </si>
  <si>
    <t>VA210</t>
  </si>
  <si>
    <t>Sārtžibulītis</t>
  </si>
  <si>
    <t>Odontites</t>
  </si>
  <si>
    <t>litoralis</t>
  </si>
  <si>
    <t>Jūrmalas sārtžibulītis</t>
  </si>
  <si>
    <t>Sārtžibulītis Jūrmalas</t>
  </si>
  <si>
    <t>Odontites litoralis</t>
  </si>
  <si>
    <t>OB_0FAA19E4526E3AAD9448F9BAFBAE5C9A</t>
  </si>
  <si>
    <t>Padille</t>
  </si>
  <si>
    <t>Ūdens padille</t>
  </si>
  <si>
    <t>Padille ūdens</t>
  </si>
  <si>
    <t>Oenanthe aquatica</t>
  </si>
  <si>
    <t>OB_9919FE1CE34A87CFE9F1DB5AA3ACAFC3</t>
  </si>
  <si>
    <t>Esparsete</t>
  </si>
  <si>
    <t>smiltāju</t>
  </si>
  <si>
    <t>Onobrychis</t>
  </si>
  <si>
    <t>Smiltāju esparsete</t>
  </si>
  <si>
    <t>Esparsete smiltāju</t>
  </si>
  <si>
    <t>Onobrychis arenaria</t>
  </si>
  <si>
    <t>OB_3E43483110F50FD6FD2B2BB3C43C1BB1</t>
  </si>
  <si>
    <t>VA212</t>
  </si>
  <si>
    <t>ONOBR</t>
  </si>
  <si>
    <t>6.73.</t>
  </si>
  <si>
    <t>Blaktene</t>
  </si>
  <si>
    <t>Ononis</t>
  </si>
  <si>
    <t>Ložņu blaktene</t>
  </si>
  <si>
    <t>Blaktene ložņu</t>
  </si>
  <si>
    <t>Ononis repens</t>
  </si>
  <si>
    <t>ONONI</t>
  </si>
  <si>
    <t>Čūskmēlīte</t>
  </si>
  <si>
    <t>Ophioglossum</t>
  </si>
  <si>
    <t>vulgatum</t>
  </si>
  <si>
    <t>Parastā čūskmēlīte</t>
  </si>
  <si>
    <t>Čūskmēlīte parastā</t>
  </si>
  <si>
    <t>Ophioglossum vulgatum</t>
  </si>
  <si>
    <t>OB_62F57D15FEE457A718571235E0483445</t>
  </si>
  <si>
    <t>Ofrīda</t>
  </si>
  <si>
    <t>mušu</t>
  </si>
  <si>
    <t>Ophrys</t>
  </si>
  <si>
    <t>insectifera</t>
  </si>
  <si>
    <t>Mušu ofrīda</t>
  </si>
  <si>
    <t>Ofrīda mušu</t>
  </si>
  <si>
    <t>Ophrys insectifera</t>
  </si>
  <si>
    <t>OB_3EC4BBD48677E95CB7015BC9E9F1F471</t>
  </si>
  <si>
    <t>VA213</t>
  </si>
  <si>
    <t>OPHRY</t>
  </si>
  <si>
    <t>6.160.</t>
  </si>
  <si>
    <t>Dzegužpuķe</t>
  </si>
  <si>
    <t>vīru</t>
  </si>
  <si>
    <t>Orchis</t>
  </si>
  <si>
    <t>mascula</t>
  </si>
  <si>
    <t>Vīru dzegužpuķe</t>
  </si>
  <si>
    <t>Dzegužpuķe vīru</t>
  </si>
  <si>
    <t>Orchis mascula</t>
  </si>
  <si>
    <t>OB_9A0886F186549C06103378CC111F2F1E</t>
  </si>
  <si>
    <t>VA214</t>
  </si>
  <si>
    <t>ORCHI</t>
  </si>
  <si>
    <t>MAS</t>
  </si>
  <si>
    <t>6.67.</t>
  </si>
  <si>
    <t>bruņcepuru</t>
  </si>
  <si>
    <t>Bruņcepuru dzegužpuķe</t>
  </si>
  <si>
    <t>Dzegužpuķe bruņcepuru</t>
  </si>
  <si>
    <t>Orchis militaris</t>
  </si>
  <si>
    <t>OB_BB7A7557AAC8E2C9E7AB889291B0CE18</t>
  </si>
  <si>
    <t>VA215</t>
  </si>
  <si>
    <t>6.65.</t>
  </si>
  <si>
    <t>zalkšu</t>
  </si>
  <si>
    <t>Zalkšu dzegužpuķe</t>
  </si>
  <si>
    <t>Dzegužpuķe zalkšu</t>
  </si>
  <si>
    <t>Orchis morio</t>
  </si>
  <si>
    <t>OB_3C1A94C0A5BC2801DF598D5B3D32F5D7</t>
  </si>
  <si>
    <t>VA216</t>
  </si>
  <si>
    <t>6.68.</t>
  </si>
  <si>
    <t>Dzegužpuķe sp.</t>
  </si>
  <si>
    <t>Orchis sp.</t>
  </si>
  <si>
    <t>ustulata</t>
  </si>
  <si>
    <t>Deguma dzegužpuķe</t>
  </si>
  <si>
    <t>Dzegužpuķe deguma</t>
  </si>
  <si>
    <t>Orchis ustulata</t>
  </si>
  <si>
    <t>OB_2335D3BBC2A74EAC344A861AAF1D6A00</t>
  </si>
  <si>
    <t>VA217</t>
  </si>
  <si>
    <t>UST</t>
  </si>
  <si>
    <t>6.66.</t>
  </si>
  <si>
    <t>Raudene</t>
  </si>
  <si>
    <t>Origanum</t>
  </si>
  <si>
    <t>Parastā raudene</t>
  </si>
  <si>
    <t>Raudene parastā</t>
  </si>
  <si>
    <t>Origanum vulgare</t>
  </si>
  <si>
    <t>OB_F5E55864BFAC423A650D5367B839E056</t>
  </si>
  <si>
    <t>ORIGA</t>
  </si>
  <si>
    <t>Brūnkāte</t>
  </si>
  <si>
    <t>Orobanche</t>
  </si>
  <si>
    <t>coerulescens</t>
  </si>
  <si>
    <t>Zilganā brūnkāte</t>
  </si>
  <si>
    <t>Brūnkāte zilganā</t>
  </si>
  <si>
    <t>Orobanche coerulescens</t>
  </si>
  <si>
    <t>OB_ACE12EC3A81BE42531921AB80C1D4C8B</t>
  </si>
  <si>
    <t>VA218</t>
  </si>
  <si>
    <t>OROBA</t>
  </si>
  <si>
    <t>6.221.</t>
  </si>
  <si>
    <t>elatior</t>
  </si>
  <si>
    <t>Lielā brūnkāte</t>
  </si>
  <si>
    <t>Brūnkāte lielā</t>
  </si>
  <si>
    <t>Orobanche elatior</t>
  </si>
  <si>
    <t>OB_37899EBA4E6DA13B1B6F19D9C68FD9DB</t>
  </si>
  <si>
    <t>VA219</t>
  </si>
  <si>
    <t>6.20.</t>
  </si>
  <si>
    <t>bālziedu</t>
  </si>
  <si>
    <t>pallidiflora</t>
  </si>
  <si>
    <t>Bālziedu brūnkāte</t>
  </si>
  <si>
    <t>Brūnkāte bālziedu</t>
  </si>
  <si>
    <t>Orobanche pallidiflora</t>
  </si>
  <si>
    <t>Orobanche reticulata</t>
  </si>
  <si>
    <t>OB_92F363DC06DFF862D7C9164FD0A9A99D</t>
  </si>
  <si>
    <t>VA220</t>
  </si>
  <si>
    <t>6.19.</t>
  </si>
  <si>
    <t>Zaķskābene</t>
  </si>
  <si>
    <t>Oxalis</t>
  </si>
  <si>
    <t>acetosella</t>
  </si>
  <si>
    <t>Meža zaķskābene</t>
  </si>
  <si>
    <t>Zaķskābene meža</t>
  </si>
  <si>
    <t>Oxalis acetosella</t>
  </si>
  <si>
    <t>OB_C074FFF2BA0449EFDDD096CC2ED10CD6</t>
  </si>
  <si>
    <t>OXALI</t>
  </si>
  <si>
    <t>Dzērvene</t>
  </si>
  <si>
    <t>Oxycoccus</t>
  </si>
  <si>
    <t>microcarpus</t>
  </si>
  <si>
    <t>Sīkā dzērvene</t>
  </si>
  <si>
    <t>Dzērvene sīkā</t>
  </si>
  <si>
    <t>Oxycoccus microcarpus</t>
  </si>
  <si>
    <t>OB_4A573EF4707B24E64BA46AFD74283E8C</t>
  </si>
  <si>
    <t>OXYCO</t>
  </si>
  <si>
    <t>Lielā dzērvene</t>
  </si>
  <si>
    <t>Dzērvene lielā</t>
  </si>
  <si>
    <t>Oxycoccus palustris</t>
  </si>
  <si>
    <t>OB_FD4B0E9D580A45288D31505D1E805AC8</t>
  </si>
  <si>
    <t>Ieva</t>
  </si>
  <si>
    <t>Padus</t>
  </si>
  <si>
    <t>Parastā ieva</t>
  </si>
  <si>
    <t>Ieva parastā</t>
  </si>
  <si>
    <t>Padus avium</t>
  </si>
  <si>
    <t>OB_4845CFCB5EF3C5780ED09832DB4655C7</t>
  </si>
  <si>
    <t>PADUS</t>
  </si>
  <si>
    <t>Čūskoga</t>
  </si>
  <si>
    <t>Paris</t>
  </si>
  <si>
    <t>quadrifolia</t>
  </si>
  <si>
    <t>Paris quadrifolia</t>
  </si>
  <si>
    <t>OB_681BBEB6AD2797529ADC327B191EFA34</t>
  </si>
  <si>
    <t>PARIS</t>
  </si>
  <si>
    <t>Attālene</t>
  </si>
  <si>
    <t>Parnassia</t>
  </si>
  <si>
    <t>Purva attālene</t>
  </si>
  <si>
    <t>Attālene purva</t>
  </si>
  <si>
    <t>Parnassia palustris</t>
  </si>
  <si>
    <t>OB_A0EF1C679754F12D7683E699C4D4253C</t>
  </si>
  <si>
    <t>Pastinaks</t>
  </si>
  <si>
    <t>Pastinaca</t>
  </si>
  <si>
    <t>Sējas pastinaks</t>
  </si>
  <si>
    <t>Pastinaks sējas</t>
  </si>
  <si>
    <t>Pastinaca sativa</t>
  </si>
  <si>
    <t>OB_EBD99AB8CB5E7508FFE0C8AD1A784ABA</t>
  </si>
  <si>
    <t>PASTI</t>
  </si>
  <si>
    <t>Jāņeglīte</t>
  </si>
  <si>
    <t>Pušķainā</t>
  </si>
  <si>
    <t>Pedicularis</t>
  </si>
  <si>
    <t>kaufmanni</t>
  </si>
  <si>
    <t>Pušķainā jāņeglīte</t>
  </si>
  <si>
    <t>Jāņeglīte Pušķainā</t>
  </si>
  <si>
    <t>Pedicularis kaufmannii</t>
  </si>
  <si>
    <t>OB_F0436ABEACF84941F7A95961909A5C11</t>
  </si>
  <si>
    <t>KAU</t>
  </si>
  <si>
    <t>Purva jāņeglīte</t>
  </si>
  <si>
    <t>Jāņeglīte purva</t>
  </si>
  <si>
    <t>Pedicularis palustris</t>
  </si>
  <si>
    <t>OB_D82896F6FBA9B05121B62DAE80FDDB5D</t>
  </si>
  <si>
    <t>sceptrum-carolinum</t>
  </si>
  <si>
    <t>Dižā jāņeglīte</t>
  </si>
  <si>
    <t>Jāņeglīte dižā</t>
  </si>
  <si>
    <t>Pedicularis sceptrum-carolinum</t>
  </si>
  <si>
    <t>OB_3F64D793E83B9F44D583A090BB89849C</t>
  </si>
  <si>
    <t>VA221</t>
  </si>
  <si>
    <t>SCE</t>
  </si>
  <si>
    <t>6.107.</t>
  </si>
  <si>
    <t>Meža jāņeglīte</t>
  </si>
  <si>
    <t>Jāņeglīte meža</t>
  </si>
  <si>
    <t>Pedicularis sylvatica</t>
  </si>
  <si>
    <t>OB_C5A541E28B7642E7005C9C1CC21ED92C</t>
  </si>
  <si>
    <t>VA222</t>
  </si>
  <si>
    <t>6.108.</t>
  </si>
  <si>
    <t>Čuža</t>
  </si>
  <si>
    <t>Pentaphylloides</t>
  </si>
  <si>
    <t>fruticosa</t>
  </si>
  <si>
    <t>Krūmu čuža</t>
  </si>
  <si>
    <t>Čuža krūmu</t>
  </si>
  <si>
    <t>Pentaphylloides fruticosa</t>
  </si>
  <si>
    <t>Dasiphora fruticosa</t>
  </si>
  <si>
    <t>VA223</t>
  </si>
  <si>
    <t>PENTA</t>
  </si>
  <si>
    <t>6.38.</t>
  </si>
  <si>
    <t>Tūsklape</t>
  </si>
  <si>
    <t>Bastarda</t>
  </si>
  <si>
    <t>Petasites</t>
  </si>
  <si>
    <t>hybridus</t>
  </si>
  <si>
    <t>Bastarda tūsklape</t>
  </si>
  <si>
    <t>Tūsklape Bastarda</t>
  </si>
  <si>
    <t>Petasites hybridus</t>
  </si>
  <si>
    <t>OB_4DF8568CD005D825267F4FE5FE171C02</t>
  </si>
  <si>
    <t>PETAS</t>
  </si>
  <si>
    <t>neīstā</t>
  </si>
  <si>
    <t>spurius</t>
  </si>
  <si>
    <t>Neīstā tūsklape</t>
  </si>
  <si>
    <t>Tūsklape neīstā</t>
  </si>
  <si>
    <t>Petasites spurius</t>
  </si>
  <si>
    <t>OB_16931439F61E6D5CAD79846C615A23F9</t>
  </si>
  <si>
    <t>Rūgtdille</t>
  </si>
  <si>
    <t>Briežu</t>
  </si>
  <si>
    <t>Peucedanum</t>
  </si>
  <si>
    <t>cervaria</t>
  </si>
  <si>
    <t>Briežu rūgtdille</t>
  </si>
  <si>
    <t>Rūgtdille Briežu</t>
  </si>
  <si>
    <t>Peucedanum cervaria</t>
  </si>
  <si>
    <t>VA224</t>
  </si>
  <si>
    <t>PEUCE</t>
  </si>
  <si>
    <t>oreoselinum</t>
  </si>
  <si>
    <t>Kalnu rūgtdille</t>
  </si>
  <si>
    <t>Rūgtdille Kalnu</t>
  </si>
  <si>
    <t>Peucedanum oreoselinum</t>
  </si>
  <si>
    <t>OB_98E83E8434E9D68F7985DF622C6A8C10</t>
  </si>
  <si>
    <t>VA225</t>
  </si>
  <si>
    <t>ORE</t>
  </si>
  <si>
    <t>Purva rūgtdille</t>
  </si>
  <si>
    <t>Rūgtdille purva</t>
  </si>
  <si>
    <t>Peucedanum palustre</t>
  </si>
  <si>
    <t>OB_DFFFD57A6CDF38F3B163E2970627B710</t>
  </si>
  <si>
    <t>Miežubrālis</t>
  </si>
  <si>
    <t>Phalaroides</t>
  </si>
  <si>
    <t>Parastais miežubrālis</t>
  </si>
  <si>
    <t>Miežubrālis parastais</t>
  </si>
  <si>
    <t>Phalaroides arundinacea</t>
  </si>
  <si>
    <t>OB_E24F683253772B7484707D2FB53C8032</t>
  </si>
  <si>
    <t>Plūksnpaparde</t>
  </si>
  <si>
    <t>Phegopteris</t>
  </si>
  <si>
    <t>connectilis</t>
  </si>
  <si>
    <t>Pūkainā plūksnpaparde</t>
  </si>
  <si>
    <t>Plūksnpaparde pūkainā</t>
  </si>
  <si>
    <t>Phegopteris connectilis</t>
  </si>
  <si>
    <t>OB_4A90E2395CBAD5FB824D068B5F557A9D</t>
  </si>
  <si>
    <t>PHEGO</t>
  </si>
  <si>
    <t>Timotiņš</t>
  </si>
  <si>
    <t>Phleum</t>
  </si>
  <si>
    <t>Smiltāja timotiņš</t>
  </si>
  <si>
    <t>Timotiņš Smiltāja</t>
  </si>
  <si>
    <t>Phleum arenarium</t>
  </si>
  <si>
    <t>OB_SPECIE_8051</t>
  </si>
  <si>
    <t>PHLEU</t>
  </si>
  <si>
    <t>Stepes</t>
  </si>
  <si>
    <t>timotiņš</t>
  </si>
  <si>
    <t>phleoides</t>
  </si>
  <si>
    <t>Timotiņš stepes</t>
  </si>
  <si>
    <t>Stepes timotiņš</t>
  </si>
  <si>
    <t>Phleum phleoides</t>
  </si>
  <si>
    <t>OB_615020D921AFE3B01218051E2A987F7F</t>
  </si>
  <si>
    <t>VA226</t>
  </si>
  <si>
    <t>Pļavas timotiņš</t>
  </si>
  <si>
    <t>Timotiņš pļavas</t>
  </si>
  <si>
    <t>Phleum pratense</t>
  </si>
  <si>
    <t>OB_1A8C47B75911DAA8EE4B669042D2D880</t>
  </si>
  <si>
    <t>Niedre</t>
  </si>
  <si>
    <t>Phragmites</t>
  </si>
  <si>
    <t>Parastā niedre</t>
  </si>
  <si>
    <t>Niedre parastā</t>
  </si>
  <si>
    <t>Phragmites australis</t>
  </si>
  <si>
    <t>OB_CE8AFF9EEB20F049B29767C6C7AABB19</t>
  </si>
  <si>
    <t>Fizokarps</t>
  </si>
  <si>
    <t>irbeņlapu</t>
  </si>
  <si>
    <t>Physocarpus</t>
  </si>
  <si>
    <t>opulifolius</t>
  </si>
  <si>
    <t>Irbeņlapu fizokarps</t>
  </si>
  <si>
    <t>Fizokarps irbeņlapu</t>
  </si>
  <si>
    <t>Physocarpus opulifolius</t>
  </si>
  <si>
    <t>OB_SPECIE_9725</t>
  </si>
  <si>
    <t>PHYSO</t>
  </si>
  <si>
    <t>OPU</t>
  </si>
  <si>
    <t>Septiņvīre</t>
  </si>
  <si>
    <t>apaļā</t>
  </si>
  <si>
    <t>Phyteuma</t>
  </si>
  <si>
    <t>orbiculare</t>
  </si>
  <si>
    <t>Apaļā septiņvīre</t>
  </si>
  <si>
    <t>Septiņvīre apaļā</t>
  </si>
  <si>
    <t>Phyteuma orbiculare</t>
  </si>
  <si>
    <t>OB_81D0E4BDFC14CBA3948D6D70EB2AD1CB</t>
  </si>
  <si>
    <t>VA227</t>
  </si>
  <si>
    <t>PHYTE</t>
  </si>
  <si>
    <t>6.186.</t>
  </si>
  <si>
    <t>Egle</t>
  </si>
  <si>
    <t>Picea</t>
  </si>
  <si>
    <t>abies</t>
  </si>
  <si>
    <t>Parastā egle</t>
  </si>
  <si>
    <t>Egle parastā</t>
  </si>
  <si>
    <t>Picea abies</t>
  </si>
  <si>
    <t>OB_D6473E674D3936EFE884B08A8C235A7F</t>
  </si>
  <si>
    <t>PICEA</t>
  </si>
  <si>
    <t>Pamauraga</t>
  </si>
  <si>
    <t>salātu</t>
  </si>
  <si>
    <t>Pilosella</t>
  </si>
  <si>
    <t>lactucella</t>
  </si>
  <si>
    <t>Salātu pamauraga</t>
  </si>
  <si>
    <t>Pamauraga salātu</t>
  </si>
  <si>
    <t>Pilosella lactucella</t>
  </si>
  <si>
    <t>OB_9C804525027EF33292F60B44B3AF1EC9</t>
  </si>
  <si>
    <t>officinarum</t>
  </si>
  <si>
    <t>Mazā mauraga</t>
  </si>
  <si>
    <t>Mauraga mazā</t>
  </si>
  <si>
    <t>Pilosella officinarum</t>
  </si>
  <si>
    <t>OB_8EF2D0A4E1C313A5049990765ACD9643</t>
  </si>
  <si>
    <t>Pilulārija</t>
  </si>
  <si>
    <t>Lodaugļu</t>
  </si>
  <si>
    <t>Pilularia</t>
  </si>
  <si>
    <t>globulifera</t>
  </si>
  <si>
    <t>Lodaugļu pilulārija</t>
  </si>
  <si>
    <t>Pilulārija Lodaugļu</t>
  </si>
  <si>
    <t>Pilularia globulifera</t>
  </si>
  <si>
    <t>OB_8557433C30A754CE92BCA5E60462D94A</t>
  </si>
  <si>
    <t>VA228</t>
  </si>
  <si>
    <t>PILUL</t>
  </si>
  <si>
    <t>Noraga</t>
  </si>
  <si>
    <t>Lielā</t>
  </si>
  <si>
    <t>Pimpinella</t>
  </si>
  <si>
    <t>Lielā noraga</t>
  </si>
  <si>
    <t>Noraga Lielā</t>
  </si>
  <si>
    <t>Pimpinella major</t>
  </si>
  <si>
    <t>OB_C0FF88C763DC17D6F7C9472E67F4A53F</t>
  </si>
  <si>
    <t>VA336</t>
  </si>
  <si>
    <t>PIMPI</t>
  </si>
  <si>
    <t>saxifraga</t>
  </si>
  <si>
    <t>Klinšu noraga</t>
  </si>
  <si>
    <t>Noraga klinšu</t>
  </si>
  <si>
    <t>Pimpinella saxifraga</t>
  </si>
  <si>
    <t>OB_D43ACB9A2D8DACB157A4CB67AFF5BA4D</t>
  </si>
  <si>
    <t>SAX</t>
  </si>
  <si>
    <t>Kreimule</t>
  </si>
  <si>
    <t>Pinguicula</t>
  </si>
  <si>
    <t>Alpu kreimule</t>
  </si>
  <si>
    <t>Kreimule Alpu</t>
  </si>
  <si>
    <t>Pinguicula alpina</t>
  </si>
  <si>
    <t>OB_EBAC86900D04AB9BC5081D46C288FBEC</t>
  </si>
  <si>
    <t>VA229</t>
  </si>
  <si>
    <t>PINGU</t>
  </si>
  <si>
    <t>6.123.</t>
  </si>
  <si>
    <t>Parastā kreimule</t>
  </si>
  <si>
    <t>Kreimule parastā</t>
  </si>
  <si>
    <t>Pinguicula vulgaris</t>
  </si>
  <si>
    <t>OB_0907100B8ACECA65AD6A4AEB89348AA2</t>
  </si>
  <si>
    <t>VA230</t>
  </si>
  <si>
    <t>6.124.</t>
  </si>
  <si>
    <t>Ciedrupriede</t>
  </si>
  <si>
    <t>Pinus</t>
  </si>
  <si>
    <t>cembra</t>
  </si>
  <si>
    <t>Eiropas ciedrupriede</t>
  </si>
  <si>
    <t>Ciedrupriede Eiropas</t>
  </si>
  <si>
    <t>Pinus cembra</t>
  </si>
  <si>
    <t>OB_8FBA68AFF5F4003B18D8F670C5D1DC13</t>
  </si>
  <si>
    <t>PINUS</t>
  </si>
  <si>
    <t>CEM</t>
  </si>
  <si>
    <t>Priede</t>
  </si>
  <si>
    <t>mugo</t>
  </si>
  <si>
    <t>Kalnu priede</t>
  </si>
  <si>
    <t>Priede kalnu</t>
  </si>
  <si>
    <t>Pinus mugo</t>
  </si>
  <si>
    <t>OB_96D7F35259EF4D41A2726ECDD8C45254</t>
  </si>
  <si>
    <t>MUG</t>
  </si>
  <si>
    <t>Melnā priede</t>
  </si>
  <si>
    <t>Priede melnā</t>
  </si>
  <si>
    <t>Pinus nigra</t>
  </si>
  <si>
    <t>OB_D94286A318B7821EF13B7F723D64874E</t>
  </si>
  <si>
    <t>Ciedrupriede sibīrijas</t>
  </si>
  <si>
    <t>Sibīrijas ciedrupriede</t>
  </si>
  <si>
    <t>Pinus sibirica</t>
  </si>
  <si>
    <t>OB_C1338B6A09359A40B2AE0017EE88CA9C</t>
  </si>
  <si>
    <t>Veimuta</t>
  </si>
  <si>
    <t>strobus</t>
  </si>
  <si>
    <t>Veimuta priede</t>
  </si>
  <si>
    <t>Priede Veimuta</t>
  </si>
  <si>
    <t>Pinus strobus</t>
  </si>
  <si>
    <t>OB_275D45540DB97D1141E3354242EE222F</t>
  </si>
  <si>
    <t>Parastā priede</t>
  </si>
  <si>
    <t>Priede parastā</t>
  </si>
  <si>
    <t>Pinus sylvestris</t>
  </si>
  <si>
    <t>OB_3A57630507015BC26EF51CD398199130</t>
  </si>
  <si>
    <t>Ceļteka</t>
  </si>
  <si>
    <t>Plantago</t>
  </si>
  <si>
    <t>Šaurlapu ceļteka</t>
  </si>
  <si>
    <t>Ceļteka šaurlapu</t>
  </si>
  <si>
    <t>Plantago lanceolata</t>
  </si>
  <si>
    <t>OB_A1E95CF475441DCFA6828CB2EE3D8E9A</t>
  </si>
  <si>
    <t>PLANT</t>
  </si>
  <si>
    <t>Jūrmalas ceļteka</t>
  </si>
  <si>
    <t>Ceļteka jūrmalas</t>
  </si>
  <si>
    <t>Plantago maritima</t>
  </si>
  <si>
    <t>OB_7CB9E725C811CBEA41434ECD42AB58F5</t>
  </si>
  <si>
    <t>VA231</t>
  </si>
  <si>
    <t>6.25.</t>
  </si>
  <si>
    <t>Vidējā ceļteka</t>
  </si>
  <si>
    <t>Ceļteka vidējā</t>
  </si>
  <si>
    <t>Plantago media</t>
  </si>
  <si>
    <t>OB_22570FE4F8A5A955ADD4C586C9E9BA50</t>
  </si>
  <si>
    <t>Naktsvijole</t>
  </si>
  <si>
    <t>Platanthera</t>
  </si>
  <si>
    <t>bifolia</t>
  </si>
  <si>
    <t>Smaržīgā naktsvijole</t>
  </si>
  <si>
    <t>Naktsvijole smaržīgā</t>
  </si>
  <si>
    <t>Platanthera bifolia</t>
  </si>
  <si>
    <t>OB_C6992A1EF47CE236111D0D9C36AC0709</t>
  </si>
  <si>
    <t>VA232</t>
  </si>
  <si>
    <t>6.153.</t>
  </si>
  <si>
    <t>zaļziedu</t>
  </si>
  <si>
    <t>chlorantha</t>
  </si>
  <si>
    <t>Zaļziedu naktsvijole</t>
  </si>
  <si>
    <t>Naktsvijole zaļziedu</t>
  </si>
  <si>
    <t>Platanthera chlorantha</t>
  </si>
  <si>
    <t>OB_1E1C7BD556D67621B90395EBA472B8AE</t>
  </si>
  <si>
    <t>VA233</t>
  </si>
  <si>
    <t>6.154.</t>
  </si>
  <si>
    <t>Naktsvijole sp.</t>
  </si>
  <si>
    <t>Platanthera sp.</t>
  </si>
  <si>
    <t>OB_5A33FF546FBADD95EC2734A7261EFC5A</t>
  </si>
  <si>
    <t>VA332</t>
  </si>
  <si>
    <t>Skarene</t>
  </si>
  <si>
    <t>Poa</t>
  </si>
  <si>
    <t>Šaurlapu skarene</t>
  </si>
  <si>
    <t>Skarene šaurlapu</t>
  </si>
  <si>
    <t>Poa angustifolium</t>
  </si>
  <si>
    <t>OB_5787D38F9FE14BD8DFABDC0BF7FC0A24</t>
  </si>
  <si>
    <t>POA</t>
  </si>
  <si>
    <t>compressa</t>
  </si>
  <si>
    <t>Plakanā skarene</t>
  </si>
  <si>
    <t>Skarene plakanā</t>
  </si>
  <si>
    <t>Poa compressa</t>
  </si>
  <si>
    <t>OB_4C6B3E026D60FA33962E623631AD6FE4</t>
  </si>
  <si>
    <t>Birztalu skarene</t>
  </si>
  <si>
    <t>Skarene birztalu</t>
  </si>
  <si>
    <t>Poa nemoralis</t>
  </si>
  <si>
    <t>OB_B632818420C96568E9F575CC9BAA41F2</t>
  </si>
  <si>
    <t>Purva skarene</t>
  </si>
  <si>
    <t>Skarene purva</t>
  </si>
  <si>
    <t>Poa palustris</t>
  </si>
  <si>
    <t>OB_692B58565D60DF8CB83DDCFCC5AABF82</t>
  </si>
  <si>
    <t>Pļavas skarene</t>
  </si>
  <si>
    <t>Skarene pļavas</t>
  </si>
  <si>
    <t>Poa pratensis</t>
  </si>
  <si>
    <t>OB_9C71BBAB65C91BB20FC769E4308B8E77</t>
  </si>
  <si>
    <t>skrajziedu</t>
  </si>
  <si>
    <t>Skrajziedu skarene</t>
  </si>
  <si>
    <t>Skarene skrajziedu</t>
  </si>
  <si>
    <t>Poa remota</t>
  </si>
  <si>
    <t>OB_SPECIE_8770</t>
  </si>
  <si>
    <t>VA234</t>
  </si>
  <si>
    <t>6.194.</t>
  </si>
  <si>
    <t>Skarene sp.</t>
  </si>
  <si>
    <t>Poa sp.</t>
  </si>
  <si>
    <t>Parastā skarene</t>
  </si>
  <si>
    <t>Skarene parastā</t>
  </si>
  <si>
    <t>Poa trivialis</t>
  </si>
  <si>
    <t>OB_06F9782A11C5F5D3AC4D480AE56F949E</t>
  </si>
  <si>
    <t>Ziepenīte</t>
  </si>
  <si>
    <t>Polygala</t>
  </si>
  <si>
    <t>Lauka ziepenīte</t>
  </si>
  <si>
    <t>Ziepenīte lauka</t>
  </si>
  <si>
    <t>Polygala amarella</t>
  </si>
  <si>
    <t>OB_E5E8F7ACF9F4AF7A161EDC84650363CE</t>
  </si>
  <si>
    <t>POLYG</t>
  </si>
  <si>
    <t>comosa</t>
  </si>
  <si>
    <t>Cekulainā ziepenīte</t>
  </si>
  <si>
    <t>Ziepenīte cekulainā</t>
  </si>
  <si>
    <t>Polygala comosa</t>
  </si>
  <si>
    <t>OB_CDCF1CDF6127F6C1880234DFA47EB224</t>
  </si>
  <si>
    <t>Ziepenīte sp.</t>
  </si>
  <si>
    <t>Polygala sp.</t>
  </si>
  <si>
    <t>OB_DADAD06ECE42879F46DC3D3E7F1BCF9B</t>
  </si>
  <si>
    <t>Parastā ziepenīte</t>
  </si>
  <si>
    <t>Ziepenīte parastā</t>
  </si>
  <si>
    <t>Polygala vulgaris</t>
  </si>
  <si>
    <t>OB_BE597F2446DAE710351A3DF5967B995A</t>
  </si>
  <si>
    <t>Mugurene</t>
  </si>
  <si>
    <t>Polygonatum</t>
  </si>
  <si>
    <t>multiflorum</t>
  </si>
  <si>
    <t>Daudzziedu mugurene</t>
  </si>
  <si>
    <t>Mugurene daudzziedu</t>
  </si>
  <si>
    <t>Polygonatum multiflorum</t>
  </si>
  <si>
    <t>OB_3CC3547274FF953BE26976D76B9287A3</t>
  </si>
  <si>
    <t>Ārstniecības mugurene</t>
  </si>
  <si>
    <t>Mugurene ārstniecības</t>
  </si>
  <si>
    <t>Polygonatum odoratum</t>
  </si>
  <si>
    <t>OB_7FBBD961B572318C972AE9A3E4F5EDB2</t>
  </si>
  <si>
    <t>Mieturu mugurene</t>
  </si>
  <si>
    <t>Mugurene mieturu</t>
  </si>
  <si>
    <t>Polygonatum verticillatum</t>
  </si>
  <si>
    <t>OB_D1CE5156A7B84DF9471FF487CFEE8B2A</t>
  </si>
  <si>
    <t>VA235</t>
  </si>
  <si>
    <t>6.151.</t>
  </si>
  <si>
    <t>Sūrene</t>
  </si>
  <si>
    <t>abinieku</t>
  </si>
  <si>
    <t>Polygonum</t>
  </si>
  <si>
    <t>amphibium</t>
  </si>
  <si>
    <t>Abinieku sūrene</t>
  </si>
  <si>
    <t>Sūrene abinieku</t>
  </si>
  <si>
    <t>Polygonum amphibium</t>
  </si>
  <si>
    <t>maura</t>
  </si>
  <si>
    <t>arenastrum</t>
  </si>
  <si>
    <t>Maura sūrene</t>
  </si>
  <si>
    <t>Sūrene maura</t>
  </si>
  <si>
    <t>Polygonum arenastrum</t>
  </si>
  <si>
    <t>OB_E2EE480DF699B9177420698F533E67C6</t>
  </si>
  <si>
    <t>Ūdenspipars</t>
  </si>
  <si>
    <t>Polygonum hydropiper</t>
  </si>
  <si>
    <t>Maigā</t>
  </si>
  <si>
    <t>mite</t>
  </si>
  <si>
    <t>Maigā sūrene</t>
  </si>
  <si>
    <t>Sūrene Maigā</t>
  </si>
  <si>
    <t>Polygonum mite</t>
  </si>
  <si>
    <t>VA236</t>
  </si>
  <si>
    <t>Asaugļu</t>
  </si>
  <si>
    <t>oxyspermum</t>
  </si>
  <si>
    <t>Asaugļu sūrene</t>
  </si>
  <si>
    <t>Sūrene Asaugļu</t>
  </si>
  <si>
    <t>Polygonum oxyspermum</t>
  </si>
  <si>
    <t>VA237</t>
  </si>
  <si>
    <t>OXY</t>
  </si>
  <si>
    <t>vairvasiņu</t>
  </si>
  <si>
    <t>viviparum</t>
  </si>
  <si>
    <t>Vairvasiņu sūrene</t>
  </si>
  <si>
    <t>Sūrene vairvasiņu</t>
  </si>
  <si>
    <t>Polygonum viviparum</t>
  </si>
  <si>
    <t>Bistorta vivipara</t>
  </si>
  <si>
    <t>OB_BC9AFCBC16481F18A9353693B6C54A58</t>
  </si>
  <si>
    <t>VA238</t>
  </si>
  <si>
    <t>6.200.</t>
  </si>
  <si>
    <t>Saldsaknīte</t>
  </si>
  <si>
    <t>Polypodium</t>
  </si>
  <si>
    <t>Parastā saldsaknīte</t>
  </si>
  <si>
    <t>Saldsaknīte parastā</t>
  </si>
  <si>
    <t>Polypodium vulgare</t>
  </si>
  <si>
    <t>OB_5234F06470238264186A997C1A4DEDE9</t>
  </si>
  <si>
    <t>Cietpaparde</t>
  </si>
  <si>
    <t>Polystichum</t>
  </si>
  <si>
    <t>aculeatum</t>
  </si>
  <si>
    <t>Daivainā cietpaparde</t>
  </si>
  <si>
    <t>Cietpaparde daivainā</t>
  </si>
  <si>
    <t>Polystichum aculeatum</t>
  </si>
  <si>
    <t>OB_FD3E7197A1CCCA45648B804EC16DBFB9</t>
  </si>
  <si>
    <t>VA239</t>
  </si>
  <si>
    <t>6.27.</t>
  </si>
  <si>
    <t>Brauna</t>
  </si>
  <si>
    <t>braunii</t>
  </si>
  <si>
    <t>Brauna cietpaparde</t>
  </si>
  <si>
    <t>Cietpaparde Brauna</t>
  </si>
  <si>
    <t>Polystichum braunii</t>
  </si>
  <si>
    <t>OB_CC47B27C1702E16E735047201650D66A</t>
  </si>
  <si>
    <t>VA240</t>
  </si>
  <si>
    <t>6.26.</t>
  </si>
  <si>
    <t>lonchitis</t>
  </si>
  <si>
    <t>Šķēplapu cietpaparde</t>
  </si>
  <si>
    <t>Cietpaparde šķēplapu</t>
  </si>
  <si>
    <t>Polystichum lonchitis</t>
  </si>
  <si>
    <t>VA241</t>
  </si>
  <si>
    <t>6.28. </t>
  </si>
  <si>
    <t>Papele</t>
  </si>
  <si>
    <t>Populus</t>
  </si>
  <si>
    <t>Kanādas papele</t>
  </si>
  <si>
    <t>Papele Kanādas</t>
  </si>
  <si>
    <t>Populus canadensis</t>
  </si>
  <si>
    <t>POPUL</t>
  </si>
  <si>
    <t>Papele sp.</t>
  </si>
  <si>
    <t>Populus sp.</t>
  </si>
  <si>
    <t>Apse</t>
  </si>
  <si>
    <t>tremula</t>
  </si>
  <si>
    <t>Parastā apse</t>
  </si>
  <si>
    <t>Apse parastā</t>
  </si>
  <si>
    <t>Populus tremula</t>
  </si>
  <si>
    <t>OB_EE788F1D171756A7866CE93C860FEFAB</t>
  </si>
  <si>
    <t>Glīvene</t>
  </si>
  <si>
    <t>Potamogeton</t>
  </si>
  <si>
    <t>acutifolius</t>
  </si>
  <si>
    <t>Smaillapu glīvene</t>
  </si>
  <si>
    <t>Glīvene smaillapu</t>
  </si>
  <si>
    <t>Potamogeton acutifolius</t>
  </si>
  <si>
    <t>OB_2CC9A1FE0CCFAB16A171DAED000EFC33</t>
  </si>
  <si>
    <t>VA242</t>
  </si>
  <si>
    <t>POTAM</t>
  </si>
  <si>
    <t>6.84.</t>
  </si>
  <si>
    <t>alpinus</t>
  </si>
  <si>
    <t>Alpu glīvene</t>
  </si>
  <si>
    <t>Glīvene Alpu</t>
  </si>
  <si>
    <t>Potamogeton alpinus</t>
  </si>
  <si>
    <t>OB_44EE5EAC364475E69A768A6082ED09A0</t>
  </si>
  <si>
    <t>Berhtolda</t>
  </si>
  <si>
    <t>berchtoldii</t>
  </si>
  <si>
    <t>Berhtolda glīvene</t>
  </si>
  <si>
    <t>Glīvene Berhtolda</t>
  </si>
  <si>
    <t>Potamogeton berchtoldii</t>
  </si>
  <si>
    <t>Plakanā glīvene</t>
  </si>
  <si>
    <t>Glīvene plakanā</t>
  </si>
  <si>
    <t>Potamogeton compressus</t>
  </si>
  <si>
    <t>OB_DC3B75A912D83F1361FF73D4C4E7A3CD</t>
  </si>
  <si>
    <t>Krokainā glīvene</t>
  </si>
  <si>
    <t>Glīvene krokainā</t>
  </si>
  <si>
    <t>Potamogeton crispus</t>
  </si>
  <si>
    <t>OB_SPECIE_8174</t>
  </si>
  <si>
    <t>pavedienveida</t>
  </si>
  <si>
    <t>Pavedienveida glīvene</t>
  </si>
  <si>
    <t>Glīvene pavedienveida</t>
  </si>
  <si>
    <t>Potamogeton filiformis</t>
  </si>
  <si>
    <t>OB_87BD884A20075BC215857BD12DB4FADF</t>
  </si>
  <si>
    <t>Frīza glīvene</t>
  </si>
  <si>
    <t>Glīvene Frīza</t>
  </si>
  <si>
    <t>Potamogeton friesii</t>
  </si>
  <si>
    <t>OB_AE06E30C6C99BEC0ED72C1F45DA12030</t>
  </si>
  <si>
    <t>Zālainā</t>
  </si>
  <si>
    <t>glīvene</t>
  </si>
  <si>
    <t>gramineus</t>
  </si>
  <si>
    <t>Glīvene zālainā</t>
  </si>
  <si>
    <t>Zālainā glīvene</t>
  </si>
  <si>
    <t>Potamogeton gramineus</t>
  </si>
  <si>
    <t>OB_7C1EDD450EDC691969F502B20D126D88</t>
  </si>
  <si>
    <t>lucens</t>
  </si>
  <si>
    <t>Spožā glīvene</t>
  </si>
  <si>
    <t>Glīvene spožā</t>
  </si>
  <si>
    <t>Potamogeton lucens</t>
  </si>
  <si>
    <t>OB_D2BD9345BED945878F837DA9955A4464</t>
  </si>
  <si>
    <t>Peldošā glīvene</t>
  </si>
  <si>
    <t>Glīvene peldošā</t>
  </si>
  <si>
    <t>Potamogeton natans</t>
  </si>
  <si>
    <t>OB_DCA96936B9C2D80D538E18978CB1D6AB</t>
  </si>
  <si>
    <t>obtusifolius</t>
  </si>
  <si>
    <t>Struplapu glīvene</t>
  </si>
  <si>
    <t>Glīvene struplapu</t>
  </si>
  <si>
    <t>Potamogeton obtusifolius</t>
  </si>
  <si>
    <t>OB_F43AC9A08623D39B2186333EB61B0EC3</t>
  </si>
  <si>
    <t>ķemmveida</t>
  </si>
  <si>
    <t>pectinatus</t>
  </si>
  <si>
    <t>Glīvene ķemmveida</t>
  </si>
  <si>
    <t>Ķemmveida glīvene</t>
  </si>
  <si>
    <t>Potamogeton pectinatus</t>
  </si>
  <si>
    <t>OB_9933E3F1EE9249AF09FBC258807734AE</t>
  </si>
  <si>
    <t>skaujošā</t>
  </si>
  <si>
    <t>perfoliatus</t>
  </si>
  <si>
    <t>Skaujošā glīvene</t>
  </si>
  <si>
    <t>Glīvene skaujošā</t>
  </si>
  <si>
    <t>Potamogeton perfoliatus</t>
  </si>
  <si>
    <t>OB_20C6BFDBE4CDC6DC99CEC832727470D4</t>
  </si>
  <si>
    <t>visgarā</t>
  </si>
  <si>
    <t>praelongus</t>
  </si>
  <si>
    <t>Visgarā glīvene</t>
  </si>
  <si>
    <t>Glīvene visgarā</t>
  </si>
  <si>
    <t>Potamogeton praelongus</t>
  </si>
  <si>
    <t>OB_0F816CEB32B56150FCEECD89D6A3A69B</t>
  </si>
  <si>
    <t>Sīkā glīvene</t>
  </si>
  <si>
    <t>Glīvene sīkā</t>
  </si>
  <si>
    <t>Potamogeton pusillus</t>
  </si>
  <si>
    <t>OB_9355BC2A0981EA14102AC2C243FB8CB1</t>
  </si>
  <si>
    <t>Iesārtā</t>
  </si>
  <si>
    <t>rutilus</t>
  </si>
  <si>
    <t>Iesārtā glīvene</t>
  </si>
  <si>
    <t>Glīvene Iesārtā</t>
  </si>
  <si>
    <t>Potamogeton rutilus</t>
  </si>
  <si>
    <t>OB_4510720B673D1299B180F185136A9A7C</t>
  </si>
  <si>
    <t>VA243</t>
  </si>
  <si>
    <t>Glīvene sp.</t>
  </si>
  <si>
    <t>Potamogeton sp.</t>
  </si>
  <si>
    <t>OB_SPECIE_10145</t>
  </si>
  <si>
    <t>Sturoka</t>
  </si>
  <si>
    <t>sturrockii</t>
  </si>
  <si>
    <t>Glīvene sturoka</t>
  </si>
  <si>
    <t>Sturoka glīvene</t>
  </si>
  <si>
    <t>Potamogeton sturrockii</t>
  </si>
  <si>
    <t>STU</t>
  </si>
  <si>
    <t>matveida</t>
  </si>
  <si>
    <t>trichoides</t>
  </si>
  <si>
    <t>Matveida glīvene</t>
  </si>
  <si>
    <t>Glīvene matveida</t>
  </si>
  <si>
    <t>Potamogeton trichoides</t>
  </si>
  <si>
    <t>OB_E3049CA0BC52C798C326538C46ADCC72</t>
  </si>
  <si>
    <t>VA244</t>
  </si>
  <si>
    <t>6.83.</t>
  </si>
  <si>
    <t>Retējs</t>
  </si>
  <si>
    <t>pazvilu</t>
  </si>
  <si>
    <t>Potentilla</t>
  </si>
  <si>
    <t>Pazvilu retējs</t>
  </si>
  <si>
    <t>Retējs pazvilu</t>
  </si>
  <si>
    <t>Potentilla anglica</t>
  </si>
  <si>
    <t>VA245</t>
  </si>
  <si>
    <t>POTEN</t>
  </si>
  <si>
    <t>6.179. </t>
  </si>
  <si>
    <t>anserina</t>
  </si>
  <si>
    <t>Maura retējs</t>
  </si>
  <si>
    <t>Retējs maura</t>
  </si>
  <si>
    <t>Potentilla anserina</t>
  </si>
  <si>
    <t>Smiltāju retējs</t>
  </si>
  <si>
    <t>Retējs smiltāju</t>
  </si>
  <si>
    <t>Potentilla arenaria</t>
  </si>
  <si>
    <t>Sudraba retējs</t>
  </si>
  <si>
    <t>Retējs sudraba</t>
  </si>
  <si>
    <t>Potentilla argentea</t>
  </si>
  <si>
    <t>OB_6A3175B4AD5DD8D63563E2A70F34C5BC</t>
  </si>
  <si>
    <t>Kranca</t>
  </si>
  <si>
    <t>crantzii</t>
  </si>
  <si>
    <t>Kranca retējs</t>
  </si>
  <si>
    <t>Retējs Kranca</t>
  </si>
  <si>
    <t>Potentilla crantzii</t>
  </si>
  <si>
    <t>VA246</t>
  </si>
  <si>
    <t>6.178.</t>
  </si>
  <si>
    <t>Stāvais retējs</t>
  </si>
  <si>
    <t>Retējs stāvais</t>
  </si>
  <si>
    <t>Potentilla erecta</t>
  </si>
  <si>
    <t>OB_9EB98294E7859A53B7A4269B440AD14E</t>
  </si>
  <si>
    <t>Norvēģijas</t>
  </si>
  <si>
    <t>Norvēģijas retējs</t>
  </si>
  <si>
    <t>Retējs Norvēģijas</t>
  </si>
  <si>
    <t>Potentilla norvegica</t>
  </si>
  <si>
    <t>OB_A1D0BF417A5A1531371364426F06EF13</t>
  </si>
  <si>
    <t>Bezdelīgactiņa</t>
  </si>
  <si>
    <t>Primula</t>
  </si>
  <si>
    <t>farinosa</t>
  </si>
  <si>
    <t>Primula farinosa</t>
  </si>
  <si>
    <t>OB_85C3CC62F3E1C651EB82173F652D0379</t>
  </si>
  <si>
    <t>VA247</t>
  </si>
  <si>
    <t>PRIMU</t>
  </si>
  <si>
    <t>6.14.</t>
  </si>
  <si>
    <t>Gaiļbiksīte</t>
  </si>
  <si>
    <t>veris</t>
  </si>
  <si>
    <t>Primula veris</t>
  </si>
  <si>
    <t>OB_DA10686B0138761BA1D724D1F327B991</t>
  </si>
  <si>
    <t>Brūngalvīte</t>
  </si>
  <si>
    <t>Lielziedu brūngalvīte</t>
  </si>
  <si>
    <t>Brūngalvīte lielziedu</t>
  </si>
  <si>
    <t>Prunella grandiflora</t>
  </si>
  <si>
    <t>OB_33EB6C7B2BC8B93C984DBC8D8D8931F3</t>
  </si>
  <si>
    <t>VA248</t>
  </si>
  <si>
    <t>6.18.</t>
  </si>
  <si>
    <t>Parastā brūngalvīte</t>
  </si>
  <si>
    <t>Brūngalvīte parastā</t>
  </si>
  <si>
    <t>Prunella vulgaris</t>
  </si>
  <si>
    <t>OB_C2096D026C58CF065028707E04E166F8</t>
  </si>
  <si>
    <t>Plūme</t>
  </si>
  <si>
    <t>Ērkšķu</t>
  </si>
  <si>
    <t>Prunus</t>
  </si>
  <si>
    <t>spinosa</t>
  </si>
  <si>
    <t>Ērkšķu plūme</t>
  </si>
  <si>
    <t>Plūme Ērkšķu</t>
  </si>
  <si>
    <t>Prunus spinosa</t>
  </si>
  <si>
    <t>OB_724D731A652E69F4151566567746E5F4</t>
  </si>
  <si>
    <t>VA249</t>
  </si>
  <si>
    <t>PRUNU</t>
  </si>
  <si>
    <t>Tūbainais ķirsis</t>
  </si>
  <si>
    <t>Ķirsis tūbainais</t>
  </si>
  <si>
    <t>Prunus tomentosa</t>
  </si>
  <si>
    <t>OB_SPECIE_8910</t>
  </si>
  <si>
    <t>Ērgļpaparde</t>
  </si>
  <si>
    <t>Pteridium</t>
  </si>
  <si>
    <t>aquilinum</t>
  </si>
  <si>
    <t>Parastā ērgļpaparde</t>
  </si>
  <si>
    <t>Ērgļpaparde parastā</t>
  </si>
  <si>
    <t>Pteridium aquilinum</t>
  </si>
  <si>
    <t>OB_5C53D59EC48FC719F32D781CF88924CD</t>
  </si>
  <si>
    <t>Pukcinellija</t>
  </si>
  <si>
    <t>Puccinellia</t>
  </si>
  <si>
    <t>Matveida pukcinellija</t>
  </si>
  <si>
    <t>Pukcinellija matveida</t>
  </si>
  <si>
    <t>Puccinellia capillaris</t>
  </si>
  <si>
    <t>Puccinellia distans</t>
  </si>
  <si>
    <t>VA250</t>
  </si>
  <si>
    <t>PUCCI</t>
  </si>
  <si>
    <t>6.171.</t>
  </si>
  <si>
    <t>Jūrmalas pukcinellija</t>
  </si>
  <si>
    <t>Pukcinellija jūrmalas</t>
  </si>
  <si>
    <t>Puccinellia maritima</t>
  </si>
  <si>
    <t>Lakacis</t>
  </si>
  <si>
    <t>Pulmonaria</t>
  </si>
  <si>
    <t>Šaurlapu lakacis</t>
  </si>
  <si>
    <t>Lakacis šaurlapu</t>
  </si>
  <si>
    <t>Pulmonaria angustifolia</t>
  </si>
  <si>
    <t>OB_5E24BC71DF2CF0B280109BD5AE266F7E</t>
  </si>
  <si>
    <t>VA251</t>
  </si>
  <si>
    <t>PULMO</t>
  </si>
  <si>
    <t>6.134.</t>
  </si>
  <si>
    <t>Ārstniecības lakacis</t>
  </si>
  <si>
    <t>Lakacis ārstniecības</t>
  </si>
  <si>
    <t>Pulmonaria obscura</t>
  </si>
  <si>
    <t>OB_3D1218844303B3E0574475E0A8060E79</t>
  </si>
  <si>
    <t>Silpurene</t>
  </si>
  <si>
    <t>Pulsatilla</t>
  </si>
  <si>
    <t>Meža silpurene</t>
  </si>
  <si>
    <t>Silpurene meža</t>
  </si>
  <si>
    <t>Pulsatilla patens</t>
  </si>
  <si>
    <t>OB_450E6CDA027492F196B1CF1716A1FB23</t>
  </si>
  <si>
    <t>VA252</t>
  </si>
  <si>
    <t>PULSA</t>
  </si>
  <si>
    <t>6.190.</t>
  </si>
  <si>
    <t>Pļavas silpurene</t>
  </si>
  <si>
    <t>Silpurene pļavas</t>
  </si>
  <si>
    <t>Pulsatilla pratensis</t>
  </si>
  <si>
    <t>OB_64CA2C6329AAFF0813770C6E0190D90E</t>
  </si>
  <si>
    <t>VA253</t>
  </si>
  <si>
    <t>6.191.</t>
  </si>
  <si>
    <t>Silpurene sp.</t>
  </si>
  <si>
    <t>Pulsatilla sp.</t>
  </si>
  <si>
    <t>Pikre</t>
  </si>
  <si>
    <t>Dzeltenā</t>
  </si>
  <si>
    <t>Pycreus</t>
  </si>
  <si>
    <t>Dzeltenā pikre</t>
  </si>
  <si>
    <t>Pikre Dzeltenā</t>
  </si>
  <si>
    <t>Pycreus flavescens</t>
  </si>
  <si>
    <t>PYCRE</t>
  </si>
  <si>
    <t>Ziemciete</t>
  </si>
  <si>
    <t>Pyrola</t>
  </si>
  <si>
    <t>chorantha</t>
  </si>
  <si>
    <t>Zaļziedu ziemciete</t>
  </si>
  <si>
    <t>Ziemciete zaļziedu</t>
  </si>
  <si>
    <t>Pyrola chorantha</t>
  </si>
  <si>
    <t>PYROL</t>
  </si>
  <si>
    <t>Vidējā ziemciete</t>
  </si>
  <si>
    <t>Ziemciete vidējā</t>
  </si>
  <si>
    <t>Pyrola media</t>
  </si>
  <si>
    <t>VA255</t>
  </si>
  <si>
    <t>6.216.</t>
  </si>
  <si>
    <t>Ziemciete sp.</t>
  </si>
  <si>
    <t>Pyrola sp.</t>
  </si>
  <si>
    <t>Bumbiere</t>
  </si>
  <si>
    <t>Pyrus</t>
  </si>
  <si>
    <t>pyraster</t>
  </si>
  <si>
    <t>Meža bumbiere</t>
  </si>
  <si>
    <t>Bumbiere meža</t>
  </si>
  <si>
    <t>Pyrus pyraster</t>
  </si>
  <si>
    <t>OB_SPECIE_8227</t>
  </si>
  <si>
    <t>PYRUS</t>
  </si>
  <si>
    <t>Ozols</t>
  </si>
  <si>
    <t>Quercus</t>
  </si>
  <si>
    <t>robur</t>
  </si>
  <si>
    <t>Parastais ozols</t>
  </si>
  <si>
    <t>Ozols parastais</t>
  </si>
  <si>
    <t>Quercus robur</t>
  </si>
  <si>
    <t>OB_AE127CCA99F700D55909828034E1E334</t>
  </si>
  <si>
    <t>QUERC</t>
  </si>
  <si>
    <t>Sarkanais ozols</t>
  </si>
  <si>
    <t>Ozols sarkanais</t>
  </si>
  <si>
    <t>Quercus rubra</t>
  </si>
  <si>
    <t>OB_FB6D8D9E880FBF1709387AA868E1541A</t>
  </si>
  <si>
    <t>Starenīte</t>
  </si>
  <si>
    <t>Linu</t>
  </si>
  <si>
    <t>Radiola</t>
  </si>
  <si>
    <t>linoides</t>
  </si>
  <si>
    <t>Linu starenīte</t>
  </si>
  <si>
    <t>Starenīte Linu</t>
  </si>
  <si>
    <t>Radiola linoides</t>
  </si>
  <si>
    <t>OB_6FA3D97C4EC53EBF41AE671015C97AF1</t>
  </si>
  <si>
    <t>VA256</t>
  </si>
  <si>
    <t>RADIO</t>
  </si>
  <si>
    <t>Ranunculus</t>
  </si>
  <si>
    <t>Parastā ūdensgundega</t>
  </si>
  <si>
    <t>Ūdensgundega parastā</t>
  </si>
  <si>
    <t>Ranunculus aquatilis</t>
  </si>
  <si>
    <t>OB_AF766E58EF9833C16B3B4E10389F9D51</t>
  </si>
  <si>
    <t>RANUN</t>
  </si>
  <si>
    <t>Gundega</t>
  </si>
  <si>
    <t>auricomus</t>
  </si>
  <si>
    <t>Zeltainā gundega</t>
  </si>
  <si>
    <t>Gundega zeltainā</t>
  </si>
  <si>
    <t>Ranunculus auricomus</t>
  </si>
  <si>
    <t>OB_2C1AAA2CAFE86161CEC69FFAD84BB1FD</t>
  </si>
  <si>
    <t>Sīpoliņu gundega</t>
  </si>
  <si>
    <t>Gundega sīpoliņu</t>
  </si>
  <si>
    <t>Ranunculus bulbosus</t>
  </si>
  <si>
    <t>OB_8B3C656679395CB41BA3D59E1DC42455</t>
  </si>
  <si>
    <t>VA257</t>
  </si>
  <si>
    <t>6.101.</t>
  </si>
  <si>
    <t>Kašūbijas</t>
  </si>
  <si>
    <t>cassubicus</t>
  </si>
  <si>
    <t>Kašūbijas gundega</t>
  </si>
  <si>
    <t>Gundega Kašūbijas</t>
  </si>
  <si>
    <t>Ranunculus cassubicus</t>
  </si>
  <si>
    <t>OB_SPECIE_9388</t>
  </si>
  <si>
    <t>Alemana</t>
  </si>
  <si>
    <t>Alemana gundega</t>
  </si>
  <si>
    <t>Gundega Alemana</t>
  </si>
  <si>
    <t>Ranunculus fallax</t>
  </si>
  <si>
    <t>OB_93A99BAE362E1FB7E17A5E4F976C125C</t>
  </si>
  <si>
    <t>rāvas</t>
  </si>
  <si>
    <t>flammula</t>
  </si>
  <si>
    <t>Rāvas gundega</t>
  </si>
  <si>
    <t>Gundega rāvas</t>
  </si>
  <si>
    <t>Ranunculus flammula</t>
  </si>
  <si>
    <t>OB_5784973812200A21F64AB4EE2E0B0ED3</t>
  </si>
  <si>
    <t>Peldošā ūdensgundega</t>
  </si>
  <si>
    <t>Ūdensgundega peldošā</t>
  </si>
  <si>
    <t>Ranunculus fluitans</t>
  </si>
  <si>
    <t>lanuginosus</t>
  </si>
  <si>
    <t>Villainā gundega</t>
  </si>
  <si>
    <t>Gundega villainā</t>
  </si>
  <si>
    <t>Ranunculus lanuginosus</t>
  </si>
  <si>
    <t>OB_AEA6C2F2337AB3F54C758672F8EC958E</t>
  </si>
  <si>
    <t>VA258</t>
  </si>
  <si>
    <t>6.102.</t>
  </si>
  <si>
    <t>lingua</t>
  </si>
  <si>
    <t>Garlapu gundega</t>
  </si>
  <si>
    <t>Gundega garlapu</t>
  </si>
  <si>
    <t>Ranunculus lingua</t>
  </si>
  <si>
    <t>OB_CC3C70A464D80A164E3838FF320FD531</t>
  </si>
  <si>
    <t>nemorosus</t>
  </si>
  <si>
    <t>Birztalas gundega</t>
  </si>
  <si>
    <t>Gundega Birztalas</t>
  </si>
  <si>
    <t>Ranunculus nemorosus</t>
  </si>
  <si>
    <t>Ranunculus tuberosus</t>
  </si>
  <si>
    <t>VA259</t>
  </si>
  <si>
    <t>Ložņu gundega</t>
  </si>
  <si>
    <t>Gundega ložņu</t>
  </si>
  <si>
    <t>Ranunculus repens</t>
  </si>
  <si>
    <t>OB_EAC7CDBAAE1C15590B2D2BF623F71560</t>
  </si>
  <si>
    <t>REPE</t>
  </si>
  <si>
    <t>plašā</t>
  </si>
  <si>
    <t>Plašā gundega</t>
  </si>
  <si>
    <t>Gundega plašā</t>
  </si>
  <si>
    <t>Ranunculus reptans</t>
  </si>
  <si>
    <t>OB_6C690D2AAF6DDFF85B0CBEBCEEF50A57</t>
  </si>
  <si>
    <t>ļaunā</t>
  </si>
  <si>
    <t>sceleratus</t>
  </si>
  <si>
    <t>Ļaunā gundega</t>
  </si>
  <si>
    <t>Gundega ļaunā</t>
  </si>
  <si>
    <t>Ranunculus sceleratus</t>
  </si>
  <si>
    <t>OB_CB2D0D1361A153E2974ACE6832B330C7</t>
  </si>
  <si>
    <t>Dižsūrene</t>
  </si>
  <si>
    <t>Japānas</t>
  </si>
  <si>
    <t>Reynoutria</t>
  </si>
  <si>
    <t>japonica</t>
  </si>
  <si>
    <t>Japānas dižsūrene</t>
  </si>
  <si>
    <t>Dižsūrene Japānas</t>
  </si>
  <si>
    <t>Reynoutria japonica</t>
  </si>
  <si>
    <t>OB_6AF823EDD218517896FE2331CE01CA22</t>
  </si>
  <si>
    <t>REYNO</t>
  </si>
  <si>
    <t>JAP</t>
  </si>
  <si>
    <t>Sahalīnas</t>
  </si>
  <si>
    <t>sachalinensis</t>
  </si>
  <si>
    <t>Sahalīnas dižsūrene</t>
  </si>
  <si>
    <t>Dižsūrene Sahalīnas</t>
  </si>
  <si>
    <t>Reynoutria sachalinensis</t>
  </si>
  <si>
    <t>OB_EE1A8FC618F5175FAD828C27B9B80D2A</t>
  </si>
  <si>
    <t>Pabērzs</t>
  </si>
  <si>
    <t>Rhamnus</t>
  </si>
  <si>
    <t>cathartica</t>
  </si>
  <si>
    <t>Parastais pabērzs</t>
  </si>
  <si>
    <t>Pabērzs parastais</t>
  </si>
  <si>
    <t>Rhamnus cathartica</t>
  </si>
  <si>
    <t>OB_4CCC9563896036CC53E0FE9EB8AD350B</t>
  </si>
  <si>
    <t>Zvagulis</t>
  </si>
  <si>
    <t>Rhinanthus</t>
  </si>
  <si>
    <t>Mazais zvagulis</t>
  </si>
  <si>
    <t>Zvagulis mazais</t>
  </si>
  <si>
    <t>Rhinanthus minor</t>
  </si>
  <si>
    <t>OB_44D688F84E0350BD33FE7D1928470E9F</t>
  </si>
  <si>
    <t>RHINA</t>
  </si>
  <si>
    <t>Baltmeldrs</t>
  </si>
  <si>
    <t>Rhynchospora</t>
  </si>
  <si>
    <t>Parastais baltmeldrs</t>
  </si>
  <si>
    <t>Baltmeldrs parastais</t>
  </si>
  <si>
    <t>Rhynchospora alba</t>
  </si>
  <si>
    <t>OB_D490F2AA561E219F525409DDCC9A38D2</t>
  </si>
  <si>
    <t>rūsganais</t>
  </si>
  <si>
    <t>Rūsganais baltmeldrs</t>
  </si>
  <si>
    <t>Baltmeldrs rūsganais</t>
  </si>
  <si>
    <t>Rhynchospora fusca</t>
  </si>
  <si>
    <t>OB_CC1B113AEA99DCAE12F59EE3A7083930</t>
  </si>
  <si>
    <t>VA260</t>
  </si>
  <si>
    <t>6.13.</t>
  </si>
  <si>
    <t>Baltmeldrs sp.</t>
  </si>
  <si>
    <t>Rhynchospora sp.</t>
  </si>
  <si>
    <t>Vērene</t>
  </si>
  <si>
    <t>Ribes</t>
  </si>
  <si>
    <t>Alpu vērene</t>
  </si>
  <si>
    <t>Vērene Alpu</t>
  </si>
  <si>
    <t>Ribes alpinum</t>
  </si>
  <si>
    <t>OB_324CB4818A5B39CFE1ED1918A3F2FA36</t>
  </si>
  <si>
    <t>RIBES</t>
  </si>
  <si>
    <t>Upene</t>
  </si>
  <si>
    <t>Melnā upene</t>
  </si>
  <si>
    <t>Upene melnā</t>
  </si>
  <si>
    <t>Ribes nigrum</t>
  </si>
  <si>
    <t>OB_A0E32C143D8AFCD363DA1945640E9D07</t>
  </si>
  <si>
    <t>Robīnija</t>
  </si>
  <si>
    <t>Robinia</t>
  </si>
  <si>
    <t>pseudoacacia</t>
  </si>
  <si>
    <t>Baltā robīnija</t>
  </si>
  <si>
    <t>Robīnija baltā</t>
  </si>
  <si>
    <t>Robinia pseudoacacia</t>
  </si>
  <si>
    <t>OB_6BDCDFB053C9D5A03A2116DE36E5D21A</t>
  </si>
  <si>
    <t>ROBIN</t>
  </si>
  <si>
    <t>Paķērsa</t>
  </si>
  <si>
    <t>Rorippa</t>
  </si>
  <si>
    <t>amphibia</t>
  </si>
  <si>
    <t>Abinieku paķērsa</t>
  </si>
  <si>
    <t>Paķērsa abinieku</t>
  </si>
  <si>
    <t>Rorippa amphibia</t>
  </si>
  <si>
    <t>OB_122369BBCB145158C3CCA5733CE3EB13</t>
  </si>
  <si>
    <t>RORIP</t>
  </si>
  <si>
    <t>Purva paķērsa</t>
  </si>
  <si>
    <t>Paķērsa purva</t>
  </si>
  <si>
    <t>Rorippa palustris</t>
  </si>
  <si>
    <t>OB_5B4A154C7F2E4B2C9E331AB475729210</t>
  </si>
  <si>
    <t>Roze</t>
  </si>
  <si>
    <t>pelēkzilā</t>
  </si>
  <si>
    <t>Rosa</t>
  </si>
  <si>
    <t>caesia</t>
  </si>
  <si>
    <t>Pelēkzilā roze</t>
  </si>
  <si>
    <t>Roze pelēkzilā</t>
  </si>
  <si>
    <t>Rosa caesia</t>
  </si>
  <si>
    <t>OB_CE8D0ADDD8E6358272AD0DAE3FC8BF4C</t>
  </si>
  <si>
    <t>ROSA</t>
  </si>
  <si>
    <t>Ceseļska</t>
  </si>
  <si>
    <t>ciesielskii</t>
  </si>
  <si>
    <t>Ceseļska roze</t>
  </si>
  <si>
    <t>Roze Ceseļska</t>
  </si>
  <si>
    <t>Rosa ciesielskii</t>
  </si>
  <si>
    <t>VA261</t>
  </si>
  <si>
    <t xml:space="preserve">3007783
</t>
  </si>
  <si>
    <t>CIE</t>
  </si>
  <si>
    <t>ādlapainā</t>
  </si>
  <si>
    <t>coriifolia</t>
  </si>
  <si>
    <t>Ādlapainā roze</t>
  </si>
  <si>
    <t>Roze ādlapainā</t>
  </si>
  <si>
    <t>Rosa coriifolia</t>
  </si>
  <si>
    <t>VA262</t>
  </si>
  <si>
    <t>6.227.</t>
  </si>
  <si>
    <t>Mīkstā roze</t>
  </si>
  <si>
    <t>Roze mīkstā</t>
  </si>
  <si>
    <t>Rosa mollis</t>
  </si>
  <si>
    <t>OB_4F587670AA22FE38D6118B48C6BCFC74</t>
  </si>
  <si>
    <t>VA263</t>
  </si>
  <si>
    <t>6.228.</t>
  </si>
  <si>
    <t>smaržlapu</t>
  </si>
  <si>
    <t>rubiginosa</t>
  </si>
  <si>
    <t>Smaržlapu roze</t>
  </si>
  <si>
    <t>Roze smaržlapu</t>
  </si>
  <si>
    <t>Rosa rubiginosa</t>
  </si>
  <si>
    <t>OB_38F1E9784FCB79547392365D7294B869</t>
  </si>
  <si>
    <t>VA264</t>
  </si>
  <si>
    <t>6.229.</t>
  </si>
  <si>
    <t>rugosa</t>
  </si>
  <si>
    <t>Krokainā roze</t>
  </si>
  <si>
    <t>Roze krokainā</t>
  </si>
  <si>
    <t>Rosa rugosa</t>
  </si>
  <si>
    <t>OB_68F8885C34AB3AA5C9BC7D205E11D4D3</t>
  </si>
  <si>
    <t>Šerarda</t>
  </si>
  <si>
    <t>sherardii</t>
  </si>
  <si>
    <t>Šerarda roze</t>
  </si>
  <si>
    <t>Roze Šerarda</t>
  </si>
  <si>
    <t>Rosa sherardii</t>
  </si>
  <si>
    <t>OB_2DEE0BE654AB37673BC98D5DBB66FBAE</t>
  </si>
  <si>
    <t>VA265</t>
  </si>
  <si>
    <t>Roze sp.</t>
  </si>
  <si>
    <t>Rosa sp.</t>
  </si>
  <si>
    <t>OB_1744DC56EA8FE8D685C7BC6AFD08EAEC</t>
  </si>
  <si>
    <t>Kaulene</t>
  </si>
  <si>
    <t>Ziemeļu</t>
  </si>
  <si>
    <t>Rubus</t>
  </si>
  <si>
    <t>arcticus</t>
  </si>
  <si>
    <t>Ziemeļu kaulene</t>
  </si>
  <si>
    <t>Kaulene Ziemeļu</t>
  </si>
  <si>
    <t>Rubus arcticus</t>
  </si>
  <si>
    <t>OB_SPECIE_9499</t>
  </si>
  <si>
    <t>VA266</t>
  </si>
  <si>
    <t>RUBUS</t>
  </si>
  <si>
    <t>Kazene</t>
  </si>
  <si>
    <t>caesius</t>
  </si>
  <si>
    <t>Zilganā kazene</t>
  </si>
  <si>
    <t>Kazene zilganā</t>
  </si>
  <si>
    <t>Rubus caesius</t>
  </si>
  <si>
    <t>OB_CCB577E792A2733451F7DCA016262C5D</t>
  </si>
  <si>
    <t>Lācene</t>
  </si>
  <si>
    <t>chamaemorus</t>
  </si>
  <si>
    <t>Rubus chamaemorus</t>
  </si>
  <si>
    <t>OB_1445167634FE057311D3794E461AFF26</t>
  </si>
  <si>
    <t>Avene</t>
  </si>
  <si>
    <t>idaeus</t>
  </si>
  <si>
    <t>Meža avene</t>
  </si>
  <si>
    <t>Avene meža</t>
  </si>
  <si>
    <t>Rubus idaeus</t>
  </si>
  <si>
    <t>OB_116E90F5129303634D7B1CFE2D1587FC</t>
  </si>
  <si>
    <t>IDA</t>
  </si>
  <si>
    <t>Cūcene</t>
  </si>
  <si>
    <t>Krokainā</t>
  </si>
  <si>
    <t>plicatus</t>
  </si>
  <si>
    <t>Krokainā cūcene</t>
  </si>
  <si>
    <t>Cūcene Krokainā</t>
  </si>
  <si>
    <t>Rubus plicatus</t>
  </si>
  <si>
    <t>OB_SPECIE_9501</t>
  </si>
  <si>
    <t>VA267</t>
  </si>
  <si>
    <t>saxatilis</t>
  </si>
  <si>
    <t>Klinšu kaulene</t>
  </si>
  <si>
    <t>Kaulene klinšu</t>
  </si>
  <si>
    <t>Rubus saxatilis</t>
  </si>
  <si>
    <t>OB_8A74A4CC8D10D39C79FAF3D0AF924BCA</t>
  </si>
  <si>
    <t>Skābene</t>
  </si>
  <si>
    <t>Rumex</t>
  </si>
  <si>
    <t>acetosa</t>
  </si>
  <si>
    <t>Parastā skābene</t>
  </si>
  <si>
    <t>Skābene parastā</t>
  </si>
  <si>
    <t>Rumex acetosa</t>
  </si>
  <si>
    <t>OB_7C4803DBC786659559F41F7AFC5E8698</t>
  </si>
  <si>
    <t>RUMEX</t>
  </si>
  <si>
    <t>ACETOSA</t>
  </si>
  <si>
    <t>Mazā skābene</t>
  </si>
  <si>
    <t>Skābene mazā</t>
  </si>
  <si>
    <t>Rumex acetosella</t>
  </si>
  <si>
    <t>OB_27A2A567BA55970C83E86D3D09E8D906</t>
  </si>
  <si>
    <t>ACETOSE</t>
  </si>
  <si>
    <t>confertus</t>
  </si>
  <si>
    <t>Blīvā skābene</t>
  </si>
  <si>
    <t>Skābene blīvā</t>
  </si>
  <si>
    <t>Rumex confertus</t>
  </si>
  <si>
    <t>OB_281FB25E3A17004E2BA2B948573A9DD1</t>
  </si>
  <si>
    <t>cirtainā</t>
  </si>
  <si>
    <t>Cirtainā skābene</t>
  </si>
  <si>
    <t>Skābene cirtainā</t>
  </si>
  <si>
    <t>Rumex crispus</t>
  </si>
  <si>
    <t>OB_D1F3F11199E74CBDCC067756466F323C</t>
  </si>
  <si>
    <t>hydrolapathum</t>
  </si>
  <si>
    <t>Krastmalas skābene</t>
  </si>
  <si>
    <t>Skābene krastmalas</t>
  </si>
  <si>
    <t>Rumex hydrolapathum</t>
  </si>
  <si>
    <t>OB_79D4B58390130C50A08C8A8C1157C7E1</t>
  </si>
  <si>
    <t>Rupija</t>
  </si>
  <si>
    <t>Ruppia</t>
  </si>
  <si>
    <t>Jūras rupija</t>
  </si>
  <si>
    <t>Rupija jūras</t>
  </si>
  <si>
    <t>Ruppia maritima</t>
  </si>
  <si>
    <t>OB_26309D892A0D2006BE1834D61FA67144</t>
  </si>
  <si>
    <t>VA268</t>
  </si>
  <si>
    <t>RUPPI</t>
  </si>
  <si>
    <t>6.182.</t>
  </si>
  <si>
    <t>Gaurenīte</t>
  </si>
  <si>
    <t>mezglainā</t>
  </si>
  <si>
    <t>Sagina</t>
  </si>
  <si>
    <t>nodosa</t>
  </si>
  <si>
    <t>Mezglainā gaurenīte</t>
  </si>
  <si>
    <t>Gaurenīte mezglainā</t>
  </si>
  <si>
    <t>Sagina nodosa</t>
  </si>
  <si>
    <t>OB_2DA8CEF397EB627F7D3CD679C4252811</t>
  </si>
  <si>
    <t>SAGIN</t>
  </si>
  <si>
    <t>NOD</t>
  </si>
  <si>
    <t>Bultene</t>
  </si>
  <si>
    <t>Sagittaria</t>
  </si>
  <si>
    <t>sagittifolia</t>
  </si>
  <si>
    <t>Parastā bultene</t>
  </si>
  <si>
    <t>Bultene parastā</t>
  </si>
  <si>
    <t>Sagittaria sagittifolia</t>
  </si>
  <si>
    <t>OB_94FB18E60A6A3E9232D00993D7B9E8C2</t>
  </si>
  <si>
    <t>SAGIT</t>
  </si>
  <si>
    <t>SAG</t>
  </si>
  <si>
    <t>Vītols</t>
  </si>
  <si>
    <t>Salix</t>
  </si>
  <si>
    <t>Baltais vītols</t>
  </si>
  <si>
    <t>Vītols baltais</t>
  </si>
  <si>
    <t>Salix alba</t>
  </si>
  <si>
    <t>OB_A0335351C1DD22DB8EBABF189E3839E2</t>
  </si>
  <si>
    <t>SALIX</t>
  </si>
  <si>
    <t>Kārkls</t>
  </si>
  <si>
    <t>aurita</t>
  </si>
  <si>
    <t>Ausainais kārkls</t>
  </si>
  <si>
    <t>Kārkls ausainais</t>
  </si>
  <si>
    <t>Salix aurita</t>
  </si>
  <si>
    <t>OB_F3969E1F70D2E76CB5CF029B95EFA42D</t>
  </si>
  <si>
    <t>Blīgzna</t>
  </si>
  <si>
    <t>Salix caprea</t>
  </si>
  <si>
    <t>Pūpolvītols</t>
  </si>
  <si>
    <t>OB_4BDEB5956A9D770AA682F8385C07FABF</t>
  </si>
  <si>
    <t>Pelēkais kārkls</t>
  </si>
  <si>
    <t>Kārkls pelēkais</t>
  </si>
  <si>
    <t>Salix cinerea</t>
  </si>
  <si>
    <t>OB_931F9D1D68CBCA18F9EB1C0A29CBE851</t>
  </si>
  <si>
    <t>daphnoides</t>
  </si>
  <si>
    <t>Smiltāja vītols</t>
  </si>
  <si>
    <t>Vītols smiltāja</t>
  </si>
  <si>
    <t>Salix daphnoides</t>
  </si>
  <si>
    <t>OB_8E1EF47CEDC97CAE7603FBA5653034CF</t>
  </si>
  <si>
    <t>Trauslais vītols</t>
  </si>
  <si>
    <t>Vītols trauslais</t>
  </si>
  <si>
    <t>Salix fragilis</t>
  </si>
  <si>
    <t>OB_EC571FBC8F4620FA65FE6AB2E08AD79E</t>
  </si>
  <si>
    <t>Lapzemes kārkls</t>
  </si>
  <si>
    <t>Kārkls lapzemes</t>
  </si>
  <si>
    <t>Salix lapponum</t>
  </si>
  <si>
    <t>OB_76933C5F62A6A223A32885DEF2145992</t>
  </si>
  <si>
    <t>mellenāju</t>
  </si>
  <si>
    <t>myrtilloides</t>
  </si>
  <si>
    <t>Mellenāju kārkls</t>
  </si>
  <si>
    <t>Kārkls mellenāju</t>
  </si>
  <si>
    <t>Salix myrtilloides</t>
  </si>
  <si>
    <t>OB_EE6415F3C459A61347E6E53D55FE8B22</t>
  </si>
  <si>
    <t>VA269</t>
  </si>
  <si>
    <t>6.111.</t>
  </si>
  <si>
    <t>Šķetra</t>
  </si>
  <si>
    <t>pentandra</t>
  </si>
  <si>
    <t>Salix pentandra</t>
  </si>
  <si>
    <t>OB_A7616A7FD6A3188EB76D4279FAB68407</t>
  </si>
  <si>
    <t>phylicifolia</t>
  </si>
  <si>
    <t>Divkrāsu kārkls</t>
  </si>
  <si>
    <t>Kārkls divkrāsu</t>
  </si>
  <si>
    <t>Salix phylicifolia</t>
  </si>
  <si>
    <t>OB_D3D029C5002CA97EC4D14227D7433032</t>
  </si>
  <si>
    <t>VA270</t>
  </si>
  <si>
    <t>6.223.</t>
  </si>
  <si>
    <t>Ložņu kārkls</t>
  </si>
  <si>
    <t>Kārkls ložņu</t>
  </si>
  <si>
    <t>Salix repens</t>
  </si>
  <si>
    <t>OB_2816201ED76D196DB6D7FBC32489B50E</t>
  </si>
  <si>
    <t>VA271</t>
  </si>
  <si>
    <t>6.224.</t>
  </si>
  <si>
    <t>vilku</t>
  </si>
  <si>
    <t>rosmarinifolia</t>
  </si>
  <si>
    <t>Vilku kārkls</t>
  </si>
  <si>
    <t>Kārkls vilku</t>
  </si>
  <si>
    <t>Salix rosmarinifolia</t>
  </si>
  <si>
    <t>OB_FBD2B6E5062BF31E7CFD627E65795804</t>
  </si>
  <si>
    <t>Kārkls sp.</t>
  </si>
  <si>
    <t>Salix sp.</t>
  </si>
  <si>
    <t>OB_8A8D3771369FB979A981065678C8A598</t>
  </si>
  <si>
    <t>sarkstošais</t>
  </si>
  <si>
    <t>x rubens</t>
  </si>
  <si>
    <t>Sarkstošais vītols</t>
  </si>
  <si>
    <t>Vītols sarkstošais</t>
  </si>
  <si>
    <t>Salix x rubens</t>
  </si>
  <si>
    <t>OB_7F37290C6934AC7E8E333BCF7E746B47</t>
  </si>
  <si>
    <t>XRU</t>
  </si>
  <si>
    <t>Sālszāle</t>
  </si>
  <si>
    <t>kālija</t>
  </si>
  <si>
    <t>Salsola</t>
  </si>
  <si>
    <t>kali</t>
  </si>
  <si>
    <t>Kālija sālszāle</t>
  </si>
  <si>
    <t>Sālszāle kālija</t>
  </si>
  <si>
    <t>Salsola kali</t>
  </si>
  <si>
    <t>Kali turgidum</t>
  </si>
  <si>
    <t>OB_111D7B7FC71306144687D35AFB88A978</t>
  </si>
  <si>
    <t>SALSO</t>
  </si>
  <si>
    <t>KAL</t>
  </si>
  <si>
    <t>Plūškoks</t>
  </si>
  <si>
    <t>Sambucus</t>
  </si>
  <si>
    <t>Melnais plūškoks</t>
  </si>
  <si>
    <t>Plūškoks melnais</t>
  </si>
  <si>
    <t>Sambucus nigra</t>
  </si>
  <si>
    <t>OB_84A35CD04ADC84E6E098616F29E5E587</t>
  </si>
  <si>
    <t>SAMBU</t>
  </si>
  <si>
    <t>racemosa</t>
  </si>
  <si>
    <t>Sarkanais plūškoks</t>
  </si>
  <si>
    <t>Plūškoks sarkanais</t>
  </si>
  <si>
    <t>Sambucus racemosa</t>
  </si>
  <si>
    <t>OB_BF8FFE8FCEB848E980CE88C4C03A8D81</t>
  </si>
  <si>
    <t>RAC</t>
  </si>
  <si>
    <t>Brūnvālīte</t>
  </si>
  <si>
    <t>Sanguisorba</t>
  </si>
  <si>
    <t>Mazā brūnvālīte</t>
  </si>
  <si>
    <t>Brūnvālīte mazā</t>
  </si>
  <si>
    <t>Sanguisorba minor</t>
  </si>
  <si>
    <t>SANGU</t>
  </si>
  <si>
    <t>Ārstniecības brūnvālīte</t>
  </si>
  <si>
    <t>Brūnvālīte ārstniecības</t>
  </si>
  <si>
    <t>Sanguisorba officinalis</t>
  </si>
  <si>
    <t>OB_88E5C044C18672C3F36737D812927402</t>
  </si>
  <si>
    <t>VA272</t>
  </si>
  <si>
    <t>6.21.</t>
  </si>
  <si>
    <t>Dziedenīte</t>
  </si>
  <si>
    <t>Sanicula</t>
  </si>
  <si>
    <t>Eiropas dziedenīte</t>
  </si>
  <si>
    <t>Dziedenīte Eiropas</t>
  </si>
  <si>
    <t>Sanicula europaea</t>
  </si>
  <si>
    <t>OB_8E4B414F1AC5A0197CCC652EFB2A798F</t>
  </si>
  <si>
    <t>VA328</t>
  </si>
  <si>
    <t>SANIC</t>
  </si>
  <si>
    <t>Ziepjusakne</t>
  </si>
  <si>
    <t>Saponaria</t>
  </si>
  <si>
    <t>Ārstniecības ziepjusakne</t>
  </si>
  <si>
    <t>Ziepjusakne ārstniecības</t>
  </si>
  <si>
    <t>Saponaria officinalis</t>
  </si>
  <si>
    <t>OB_5697C945FCB42C100326D24AB4F151D9</t>
  </si>
  <si>
    <t>SAPON</t>
  </si>
  <si>
    <t>Rūgtlape</t>
  </si>
  <si>
    <t>Saussurea</t>
  </si>
  <si>
    <t>Alpu rūgtlape</t>
  </si>
  <si>
    <t>Rūgtlape Igaunijas</t>
  </si>
  <si>
    <t>Saussurea alpina</t>
  </si>
  <si>
    <t>SAUSS</t>
  </si>
  <si>
    <t>Igaunijas</t>
  </si>
  <si>
    <t>esthonica</t>
  </si>
  <si>
    <t>Igaunijas rūgtlape</t>
  </si>
  <si>
    <t>Saussurea esthonica</t>
  </si>
  <si>
    <t>OB_EBE9FD05B25886A171D8BC011AA55BBA</t>
  </si>
  <si>
    <t>VA273</t>
  </si>
  <si>
    <t>EST</t>
  </si>
  <si>
    <t>6.181.</t>
  </si>
  <si>
    <t>Akmeņlauzīte</t>
  </si>
  <si>
    <t>Saxifraga</t>
  </si>
  <si>
    <t>granulata</t>
  </si>
  <si>
    <t>Sīpoliņu akmeņlauzīte</t>
  </si>
  <si>
    <t>Akmeņlauzīte sīpoliņu</t>
  </si>
  <si>
    <t>Saxifraga granulata</t>
  </si>
  <si>
    <t>OB_00BA29B6D262FF4E8D8657CFDBDF355F</t>
  </si>
  <si>
    <t>SAXIF</t>
  </si>
  <si>
    <t>hirculus</t>
  </si>
  <si>
    <t>Dzeltenā akmeņlauzīte</t>
  </si>
  <si>
    <t>Akmeņlauzīte dzeltenā</t>
  </si>
  <si>
    <t>Saxifraga hirculus</t>
  </si>
  <si>
    <t>OB_5721ED125C7E52E8717FD98ADF687482</t>
  </si>
  <si>
    <t>VA274</t>
  </si>
  <si>
    <t>6.2.</t>
  </si>
  <si>
    <t>Trejzobu</t>
  </si>
  <si>
    <t>tridactylites</t>
  </si>
  <si>
    <t>Trejzobu akmeņlauzīte</t>
  </si>
  <si>
    <t>Akmeņlauzīte Trejzobu</t>
  </si>
  <si>
    <t>Saxifraga tridactylites</t>
  </si>
  <si>
    <t>OB_3EBDF83697796F41839D0E1AEDCF6BAD</t>
  </si>
  <si>
    <t>VA275</t>
  </si>
  <si>
    <t>Krievpoga</t>
  </si>
  <si>
    <t>Scabiosa</t>
  </si>
  <si>
    <t>Dzeltenā krievpoga</t>
  </si>
  <si>
    <t>Krievpoga dzeltenā</t>
  </si>
  <si>
    <t>Scabiosa ochroleuca</t>
  </si>
  <si>
    <t>SCABI</t>
  </si>
  <si>
    <t>Šeihcērija</t>
  </si>
  <si>
    <t>Scheuchzeria</t>
  </si>
  <si>
    <t>Purva šeihcērija</t>
  </si>
  <si>
    <t>Šeihcērija purva</t>
  </si>
  <si>
    <t>Scheuchzeria palustris</t>
  </si>
  <si>
    <t>OB_978F18EDC0D08A2925FC1700AE1C6B16</t>
  </si>
  <si>
    <t>SCHEU</t>
  </si>
  <si>
    <t>Melncere</t>
  </si>
  <si>
    <t>Schoenus</t>
  </si>
  <si>
    <t>Rūsganā melncere</t>
  </si>
  <si>
    <t>Melncere rūsganā</t>
  </si>
  <si>
    <t>Schoenus ferrugineus</t>
  </si>
  <si>
    <t>OB_BB47A249DCB4643B35743416A4EFC9D8</t>
  </si>
  <si>
    <t>VA276</t>
  </si>
  <si>
    <t>SCHOE</t>
  </si>
  <si>
    <t>6.146.</t>
  </si>
  <si>
    <t>Ezetra</t>
  </si>
  <si>
    <t>meldrs</t>
  </si>
  <si>
    <t>Scirpus</t>
  </si>
  <si>
    <t>Meldrs ezetra</t>
  </si>
  <si>
    <t>Ezetra meldrs</t>
  </si>
  <si>
    <t>Scirpus lacustris</t>
  </si>
  <si>
    <t>SCIRP</t>
  </si>
  <si>
    <t>Sakņojošais</t>
  </si>
  <si>
    <t>radicans</t>
  </si>
  <si>
    <t>Sakņojošais pameldrs</t>
  </si>
  <si>
    <t>Pameldrs Sakņojošais</t>
  </si>
  <si>
    <t>Scirpus radicans</t>
  </si>
  <si>
    <t>OB_4F49D2A5B3FBDF89A8D7E8CF0C1A2C68</t>
  </si>
  <si>
    <t>VA277</t>
  </si>
  <si>
    <t>Meldrs</t>
  </si>
  <si>
    <t>Saru</t>
  </si>
  <si>
    <t>setaceus</t>
  </si>
  <si>
    <t>Saru meldrs</t>
  </si>
  <si>
    <t>Meldrs Saru</t>
  </si>
  <si>
    <t>Scirpus setaceus</t>
  </si>
  <si>
    <t>Isolepis setacea</t>
  </si>
  <si>
    <t>VA278</t>
  </si>
  <si>
    <t>SET</t>
  </si>
  <si>
    <t>sylvaticus</t>
  </si>
  <si>
    <t>Mazā meldrs</t>
  </si>
  <si>
    <t>Meldrs mazā</t>
  </si>
  <si>
    <t>Scirpus sylvaticus</t>
  </si>
  <si>
    <t>OB_0648B0519A1322628F1C6AADF62E117F</t>
  </si>
  <si>
    <t>tabernaemontani</t>
  </si>
  <si>
    <t>Zilganais meldrs</t>
  </si>
  <si>
    <t>Meldrs zilganais</t>
  </si>
  <si>
    <t>Scirpus tabernaemontani</t>
  </si>
  <si>
    <t>Schoenoplectus tabernaemontani</t>
  </si>
  <si>
    <t>TAB</t>
  </si>
  <si>
    <t>Žultzālīte</t>
  </si>
  <si>
    <t>Scleranthus</t>
  </si>
  <si>
    <t>Ziemas žultzālīte</t>
  </si>
  <si>
    <t>Žultzālīte ziemas</t>
  </si>
  <si>
    <t>Scleranthus perennis</t>
  </si>
  <si>
    <t>OB_22E4F4892AF80BA921B9E1D74423B7ED</t>
  </si>
  <si>
    <t>Ērkšņuzāle</t>
  </si>
  <si>
    <t>Scolochloea</t>
  </si>
  <si>
    <t>festucacea</t>
  </si>
  <si>
    <t>Ūdeņu ērkšņuzāle</t>
  </si>
  <si>
    <t>Ērkšņuzāle ūdeņu</t>
  </si>
  <si>
    <t>Scolochloa festucacea</t>
  </si>
  <si>
    <t>OB_C7F9E2B4EF72F5A77A50765A9425485E</t>
  </si>
  <si>
    <t>VA279</t>
  </si>
  <si>
    <t>Dievazāle</t>
  </si>
  <si>
    <t>Kraina</t>
  </si>
  <si>
    <t>Scopolia</t>
  </si>
  <si>
    <t>Kraina dievazāle</t>
  </si>
  <si>
    <t>Dievazāle Kraina</t>
  </si>
  <si>
    <t>Scopolia carniolica</t>
  </si>
  <si>
    <t>OB_6B7E4C61F0FCAB7268283259DDB14090</t>
  </si>
  <si>
    <t>SCOPO</t>
  </si>
  <si>
    <t>Raudupe</t>
  </si>
  <si>
    <t>Scorzonera</t>
  </si>
  <si>
    <t>Zemā raudupe</t>
  </si>
  <si>
    <t>Raudupe zemā</t>
  </si>
  <si>
    <t>Scorzonera humilis</t>
  </si>
  <si>
    <t>OB_FB7620BB798DE862B3BC1601F93C9F57</t>
  </si>
  <si>
    <t>SCORZ</t>
  </si>
  <si>
    <t>Cūknātre</t>
  </si>
  <si>
    <t>spārnainā</t>
  </si>
  <si>
    <t>Scrophularia</t>
  </si>
  <si>
    <t>umbrosa</t>
  </si>
  <si>
    <t>Spārnainā cūknātre</t>
  </si>
  <si>
    <t>Cūknātre spārnainā</t>
  </si>
  <si>
    <t>Scrophularia umbrosa</t>
  </si>
  <si>
    <t>OB_01E5C43D39EAB6889F5C9B0A9691A599</t>
  </si>
  <si>
    <t>VA280</t>
  </si>
  <si>
    <t>SCROP</t>
  </si>
  <si>
    <t>6.37.</t>
  </si>
  <si>
    <t>Ķiverene</t>
  </si>
  <si>
    <t>bruņu</t>
  </si>
  <si>
    <t>Scutellaria</t>
  </si>
  <si>
    <t>galericulata</t>
  </si>
  <si>
    <t>Bruņu ķiverene</t>
  </si>
  <si>
    <t>Ķiverene bruņu</t>
  </si>
  <si>
    <t>Scutellaria galericulata</t>
  </si>
  <si>
    <t>OB_3DFF9A28C0E8BEED54682439A038B0DE</t>
  </si>
  <si>
    <t>SCUTE</t>
  </si>
  <si>
    <t>hastifolia</t>
  </si>
  <si>
    <t>Šķēplapu ķiverene</t>
  </si>
  <si>
    <t>Ķiverene šķēplapu</t>
  </si>
  <si>
    <t>Scutellaria hastifolia</t>
  </si>
  <si>
    <t>OB_DA8BE34578D20A7C4EA3E42DF7FEB30D</t>
  </si>
  <si>
    <t>VA281</t>
  </si>
  <si>
    <t>6.133.</t>
  </si>
  <si>
    <t>kodīgais</t>
  </si>
  <si>
    <t>Sedum</t>
  </si>
  <si>
    <t>acre</t>
  </si>
  <si>
    <t>Kodīgais laimiņš</t>
  </si>
  <si>
    <t>Laimiņš kodīgais</t>
  </si>
  <si>
    <t>Sedum acre</t>
  </si>
  <si>
    <t>OB_053180C39630E6D7907C99874E44EBAB</t>
  </si>
  <si>
    <t>SEDUM</t>
  </si>
  <si>
    <t>Selīne</t>
  </si>
  <si>
    <t>ķimeņlapu</t>
  </si>
  <si>
    <t>Selinum</t>
  </si>
  <si>
    <t>carvifolia</t>
  </si>
  <si>
    <t>Ķimeņlapu selīne</t>
  </si>
  <si>
    <t>Selīne ķimeņlapu</t>
  </si>
  <si>
    <t>Selinum carvifolia</t>
  </si>
  <si>
    <t>OB_5CF33A5DDD9DBC118FB5997CCAB86D93</t>
  </si>
  <si>
    <t>SELIN</t>
  </si>
  <si>
    <t>Krustaine</t>
  </si>
  <si>
    <t>krastmalu</t>
  </si>
  <si>
    <t>Senecio</t>
  </si>
  <si>
    <t>paludosus</t>
  </si>
  <si>
    <t>Krastmalu krustaine</t>
  </si>
  <si>
    <t>Krustaine krastmalu</t>
  </si>
  <si>
    <t>Senecio paludosus</t>
  </si>
  <si>
    <t>OB_4DA5DDA0E7A5087A9F00DEFC3A666EB6</t>
  </si>
  <si>
    <t>SENEC</t>
  </si>
  <si>
    <t>Zeltlape</t>
  </si>
  <si>
    <t>Serratula</t>
  </si>
  <si>
    <t>Krāsu zeltlape</t>
  </si>
  <si>
    <t>Zeltlape krāsu</t>
  </si>
  <si>
    <t>Serratula tinctoria</t>
  </si>
  <si>
    <t>OB_67C3CD3FC3F88AE61BDBC680A2072C4F</t>
  </si>
  <si>
    <t>VA282</t>
  </si>
  <si>
    <t>SERRA</t>
  </si>
  <si>
    <t>6.214.</t>
  </si>
  <si>
    <t>Briežsakne</t>
  </si>
  <si>
    <t>Seseli</t>
  </si>
  <si>
    <t>libanotis</t>
  </si>
  <si>
    <t>Kalnu briežsakne</t>
  </si>
  <si>
    <t>Briežsakne Kalnu</t>
  </si>
  <si>
    <t>Seseli libanotis</t>
  </si>
  <si>
    <t>OB_263F1B89D0A3CBEE6700E088953D253C</t>
  </si>
  <si>
    <t>VA283</t>
  </si>
  <si>
    <t>SESEL</t>
  </si>
  <si>
    <t>LIB</t>
  </si>
  <si>
    <t>Seslērija</t>
  </si>
  <si>
    <t>Sesleria</t>
  </si>
  <si>
    <t>Zilganā seslērija</t>
  </si>
  <si>
    <t>Seslērija zilganā</t>
  </si>
  <si>
    <t>Sesleria caerulea</t>
  </si>
  <si>
    <t>OB_73E334730D5EC3716611AA45B17B7DC1</t>
  </si>
  <si>
    <t>SESLE</t>
  </si>
  <si>
    <t>Misiņsmilga</t>
  </si>
  <si>
    <t>pazvilā</t>
  </si>
  <si>
    <t>Sieglingia</t>
  </si>
  <si>
    <t>decumbens</t>
  </si>
  <si>
    <t>Pazvilā misiņsmilga</t>
  </si>
  <si>
    <t>Misiņsmilga pazvilā</t>
  </si>
  <si>
    <t>Sieglingia decumbens</t>
  </si>
  <si>
    <t>Danthonia decumbens</t>
  </si>
  <si>
    <t>OB_4077CAEC528FE2E1DE154593DB2DBBC4</t>
  </si>
  <si>
    <t>SIEGL</t>
  </si>
  <si>
    <t>Plaukšķene</t>
  </si>
  <si>
    <t>Silene</t>
  </si>
  <si>
    <t>borysthenica</t>
  </si>
  <si>
    <t>Sīkziedu plaukšķene</t>
  </si>
  <si>
    <t>Plaukšķene sīkziedu</t>
  </si>
  <si>
    <t>Silene borysthenica</t>
  </si>
  <si>
    <t>OB_40E590FF67F18C4C46D3A60F6592F253</t>
  </si>
  <si>
    <t>VA284</t>
  </si>
  <si>
    <t>SILEN</t>
  </si>
  <si>
    <t>6.169.</t>
  </si>
  <si>
    <t>Zaļziedu plaukšķene</t>
  </si>
  <si>
    <t>Plaukšķene zaļziedu</t>
  </si>
  <si>
    <t>Silene chlorantha</t>
  </si>
  <si>
    <t>OB_F64631727B29CB6B891F56BCFD63861B</t>
  </si>
  <si>
    <t>VA285</t>
  </si>
  <si>
    <t>6.170.</t>
  </si>
  <si>
    <t>Nokarenā plaukšķene</t>
  </si>
  <si>
    <t>Plaukšķene nokarenā</t>
  </si>
  <si>
    <t>Silene nutans</t>
  </si>
  <si>
    <t>OB_7231FF4D2199A04D39C867D348A91C95</t>
  </si>
  <si>
    <t>otites</t>
  </si>
  <si>
    <t>Ausainā plaukšķene</t>
  </si>
  <si>
    <t>Plaukšķene ausainā</t>
  </si>
  <si>
    <t>Silene otites</t>
  </si>
  <si>
    <t>OB_1EEDD63F6722BBD72ECAC0590DAECBB7</t>
  </si>
  <si>
    <t>VA286</t>
  </si>
  <si>
    <t>OTI</t>
  </si>
  <si>
    <t>6.168.</t>
  </si>
  <si>
    <t>Tatārijas plaukšķene</t>
  </si>
  <si>
    <t>Plaukšķene Tatārijas</t>
  </si>
  <si>
    <t>Silene tatarica</t>
  </si>
  <si>
    <t>OB_CD9B2DCAB9F0CA3FE6723F49DBC3E7B2</t>
  </si>
  <si>
    <t>VA287</t>
  </si>
  <si>
    <t>Žodzene</t>
  </si>
  <si>
    <t>Zemā</t>
  </si>
  <si>
    <t>Sisymbrium</t>
  </si>
  <si>
    <t>supinum</t>
  </si>
  <si>
    <t>Zemā žodzene</t>
  </si>
  <si>
    <t>Žodzene Zemā</t>
  </si>
  <si>
    <t>Sisymbrium supinum</t>
  </si>
  <si>
    <t>SISYM</t>
  </si>
  <si>
    <t>Cemere</t>
  </si>
  <si>
    <t>Sium</t>
  </si>
  <si>
    <t>Platlapu cemere</t>
  </si>
  <si>
    <t>Cemere platlapu</t>
  </si>
  <si>
    <t>Sium latifolium</t>
  </si>
  <si>
    <t>OB_B3ADDD27EDE08C7A2F9E49B0D270ACFC</t>
  </si>
  <si>
    <t>SIUM</t>
  </si>
  <si>
    <t>Bebrukārkliņš</t>
  </si>
  <si>
    <t>Solanum</t>
  </si>
  <si>
    <t>dulcamara</t>
  </si>
  <si>
    <t>Solanum dulcamara</t>
  </si>
  <si>
    <t>OB_EEF65A4AC323E577DA7BDBB3ADCD18FC</t>
  </si>
  <si>
    <t>SOLAN</t>
  </si>
  <si>
    <t>DUL</t>
  </si>
  <si>
    <t>Zeltgalvīte</t>
  </si>
  <si>
    <t>Solidago</t>
  </si>
  <si>
    <t>Kanādas zeltgalvīte</t>
  </si>
  <si>
    <t>Zeltgalvīte Kanādas</t>
  </si>
  <si>
    <t>Solidago canadensis</t>
  </si>
  <si>
    <t>OB_5A7517BA4CBD98E3446B5E6F016D8932</t>
  </si>
  <si>
    <t>SOLID</t>
  </si>
  <si>
    <t>serotinoides</t>
  </si>
  <si>
    <t>Milzu zeltgalvīte</t>
  </si>
  <si>
    <t>Zeltgalvīte milzu</t>
  </si>
  <si>
    <t>Solidago serotinoides</t>
  </si>
  <si>
    <t>Solidago gigantea</t>
  </si>
  <si>
    <t>OB_3FB41B99082B8AB3EC7E1DA737526DA7</t>
  </si>
  <si>
    <t>Zeltslotiņa</t>
  </si>
  <si>
    <t>Zeltslotiņa sp.</t>
  </si>
  <si>
    <t>Solidago sp.</t>
  </si>
  <si>
    <t>virgaurea</t>
  </si>
  <si>
    <t>Dzeltenā zeltgalvīte</t>
  </si>
  <si>
    <t>Zeltgalvīte dzeltenā</t>
  </si>
  <si>
    <t>Solidago virgaurea</t>
  </si>
  <si>
    <t>OB_3F425D8AC6987F4975D8D3D8B5958537</t>
  </si>
  <si>
    <t>Mīkstpiene</t>
  </si>
  <si>
    <t>Sonchus</t>
  </si>
  <si>
    <t>Tīruma mīkstpiene</t>
  </si>
  <si>
    <t>Mīkstpiene tīruma</t>
  </si>
  <si>
    <t>Sonchus arvensis</t>
  </si>
  <si>
    <t>OB_E835C2556AA9CD2E0EF09AAC8D6E33EB</t>
  </si>
  <si>
    <t>SONCH</t>
  </si>
  <si>
    <t>asper</t>
  </si>
  <si>
    <t>Dzeloņainā mīkstpiene</t>
  </si>
  <si>
    <t>Mīkstpiene dzeloņainā</t>
  </si>
  <si>
    <t>Sonchus asper</t>
  </si>
  <si>
    <t>OB_B3E314AE463055A474E54D4C8998DB47</t>
  </si>
  <si>
    <t>Zemā mīkstpiene</t>
  </si>
  <si>
    <t>Mīkstpiene Zemā</t>
  </si>
  <si>
    <t>Sonchus humilis</t>
  </si>
  <si>
    <t>Sonchus arvensis subsp. humilis</t>
  </si>
  <si>
    <t>OB_1DF1258ECFAF70882FFBA0D02E30758E</t>
  </si>
  <si>
    <t>VA289</t>
  </si>
  <si>
    <t>Sērmūkšspireja</t>
  </si>
  <si>
    <t>Sorbaria</t>
  </si>
  <si>
    <t>sorbifolia</t>
  </si>
  <si>
    <t>Parastā sērmūkšspireja</t>
  </si>
  <si>
    <t>Sērmūkšspireja parastā</t>
  </si>
  <si>
    <t>Sorbaria sorbifolia</t>
  </si>
  <si>
    <t>OB_85F5B1FBA2DEEA875C4FB38B1E19F575</t>
  </si>
  <si>
    <t>SORBA</t>
  </si>
  <si>
    <t>Pīlādzis</t>
  </si>
  <si>
    <t>Sorbus</t>
  </si>
  <si>
    <t>aucuparia</t>
  </si>
  <si>
    <t>Parastais pīlādzis</t>
  </si>
  <si>
    <t>Pīlādzis parastais</t>
  </si>
  <si>
    <t>Sorbus aucuparia</t>
  </si>
  <si>
    <t>OB_B6E4ADC2E1418346F69457D58B7A6B73</t>
  </si>
  <si>
    <t>SORBU</t>
  </si>
  <si>
    <t>AUC</t>
  </si>
  <si>
    <t>Zviedrijas pīlādzis</t>
  </si>
  <si>
    <t>Pīlādzis Zviedrijas</t>
  </si>
  <si>
    <t>Sorbus intermedia</t>
  </si>
  <si>
    <t>Scandosorbus intermedia</t>
  </si>
  <si>
    <t>OB_SPECIE_8971</t>
  </si>
  <si>
    <t>rupicola</t>
  </si>
  <si>
    <t>Klinšu pīlādzis</t>
  </si>
  <si>
    <t>Pīlādzis klinšu</t>
  </si>
  <si>
    <t>Sorbus rupicola</t>
  </si>
  <si>
    <t>Aria rupicola</t>
  </si>
  <si>
    <t>OB_SPECIE_8970</t>
  </si>
  <si>
    <t>teodora</t>
  </si>
  <si>
    <t>teodori</t>
  </si>
  <si>
    <t>Teodora pīlādzis</t>
  </si>
  <si>
    <t>Pīlādzis teodora</t>
  </si>
  <si>
    <t>Sorbus teodori</t>
  </si>
  <si>
    <t>Don't use (1976) for new entry, use (6241) instead</t>
  </si>
  <si>
    <t>Sorbus teodorii</t>
  </si>
  <si>
    <t>OB_SPECIE_8975</t>
  </si>
  <si>
    <t>TEO</t>
  </si>
  <si>
    <t>Ežgalvīte</t>
  </si>
  <si>
    <t>Sparganium</t>
  </si>
  <si>
    <t>Šaurlapu ežgalvīte</t>
  </si>
  <si>
    <t>Ežgalvīte šaurlapu</t>
  </si>
  <si>
    <t>Sparganium angustifolium</t>
  </si>
  <si>
    <t>OB_D4039117D6EC2AEEBAFF7C28C00C7382</t>
  </si>
  <si>
    <t>VA290</t>
  </si>
  <si>
    <t>SPARG</t>
  </si>
  <si>
    <t>6.78.</t>
  </si>
  <si>
    <t>emersum</t>
  </si>
  <si>
    <t>Vienkāršā ežgalvīte</t>
  </si>
  <si>
    <t>Ežgalvīte vienkāršā</t>
  </si>
  <si>
    <t>Sparganium emersum</t>
  </si>
  <si>
    <t>OB_C9469EB6216FF2A4DFD076C8472E577C</t>
  </si>
  <si>
    <t>EME</t>
  </si>
  <si>
    <t>erectum</t>
  </si>
  <si>
    <t>Lielā ežgalvīte</t>
  </si>
  <si>
    <t>Ežgalvīte lielā</t>
  </si>
  <si>
    <t>Sparganium erectum</t>
  </si>
  <si>
    <t>OB_E85C58636F09A4491FA485D5E4A14450</t>
  </si>
  <si>
    <t>glomeratum</t>
  </si>
  <si>
    <t>Kamolainā ežgalvīte</t>
  </si>
  <si>
    <t>Ežgalvīte kamolainā</t>
  </si>
  <si>
    <t>Sparganium glomeratum</t>
  </si>
  <si>
    <t>OB_CE5A1202832453C1B891BB965506B61F</t>
  </si>
  <si>
    <t>VA291</t>
  </si>
  <si>
    <t>6.77.</t>
  </si>
  <si>
    <t>Zālainā ežgalvīte</t>
  </si>
  <si>
    <t>Ežgalvīte zālainā</t>
  </si>
  <si>
    <t>Sparganium gramineum</t>
  </si>
  <si>
    <t>OB_SPECIE_9934</t>
  </si>
  <si>
    <t>VA292</t>
  </si>
  <si>
    <t>6.79.</t>
  </si>
  <si>
    <t>sīkaugļu</t>
  </si>
  <si>
    <t>microcarpum</t>
  </si>
  <si>
    <t>Sīkaugļu ežgalvīte</t>
  </si>
  <si>
    <t>Ežgalvīte sīkaugļu</t>
  </si>
  <si>
    <t>Sparganium microcarpum</t>
  </si>
  <si>
    <t>OB_8783BEE51CFF102BA077AC4CB9BA6BF2</t>
  </si>
  <si>
    <t>Mazā ežgalvīte</t>
  </si>
  <si>
    <t>Ežgalvīte mazā</t>
  </si>
  <si>
    <t>Sparganium minimum</t>
  </si>
  <si>
    <t>OB_42C4A7EC036CCD4F836D4A08A1C0E7B0</t>
  </si>
  <si>
    <t>neglectum</t>
  </si>
  <si>
    <t>Necilā ežgalvīte</t>
  </si>
  <si>
    <t>Ežgalvīte necilā</t>
  </si>
  <si>
    <t>Sparganium neglectum</t>
  </si>
  <si>
    <t>OB_SPECIE_9935</t>
  </si>
  <si>
    <t>lodaugļu</t>
  </si>
  <si>
    <t>oocarpum</t>
  </si>
  <si>
    <t>Lodaugļu ežgalvīte</t>
  </si>
  <si>
    <t>Ežgalvīte lodaugļu</t>
  </si>
  <si>
    <t>Sparganium oocarpum</t>
  </si>
  <si>
    <t>OOC</t>
  </si>
  <si>
    <t>Ežgalvīte sp.</t>
  </si>
  <si>
    <t>Sparganium sp.</t>
  </si>
  <si>
    <t>OB_D0BC2CAB2707F94E2DEB929297BCB872</t>
  </si>
  <si>
    <t>Gaurs</t>
  </si>
  <si>
    <t>Spergula</t>
  </si>
  <si>
    <t>morisonii</t>
  </si>
  <si>
    <t>Pavasara gaurs</t>
  </si>
  <si>
    <t>Gaurs pavasara</t>
  </si>
  <si>
    <t>Spergula morisonii</t>
  </si>
  <si>
    <t>SPERG</t>
  </si>
  <si>
    <t>Pagaurs</t>
  </si>
  <si>
    <t>Spergularia</t>
  </si>
  <si>
    <t>salina</t>
  </si>
  <si>
    <t>Jūrmalas pagaurs</t>
  </si>
  <si>
    <t>Pagaurs jūrmalas</t>
  </si>
  <si>
    <t>Spergularia salina</t>
  </si>
  <si>
    <t>OB_B290B6D95046E26A027539D5AB4FB4A2</t>
  </si>
  <si>
    <t>VA293</t>
  </si>
  <si>
    <t>6.161.</t>
  </si>
  <si>
    <t>Spireja</t>
  </si>
  <si>
    <t>goblapu</t>
  </si>
  <si>
    <t>Spiraea</t>
  </si>
  <si>
    <t>Goblapu spireja</t>
  </si>
  <si>
    <t>Spireja goblapu</t>
  </si>
  <si>
    <t>Spiraea chamaedryfolia</t>
  </si>
  <si>
    <t>OB_SPECIE_8892</t>
  </si>
  <si>
    <t>SPIRA</t>
  </si>
  <si>
    <t>Spirodela</t>
  </si>
  <si>
    <t>polyrhiza</t>
  </si>
  <si>
    <t>Parastā spirodela</t>
  </si>
  <si>
    <t>Spirodela parastā</t>
  </si>
  <si>
    <t>Spirodela polyrhiza</t>
  </si>
  <si>
    <t>OB_0174D7024F592396B5B99AB1533A051C</t>
  </si>
  <si>
    <t>SPIRO</t>
  </si>
  <si>
    <t>Sārmene</t>
  </si>
  <si>
    <t>Stachys</t>
  </si>
  <si>
    <t>Meža sārmene</t>
  </si>
  <si>
    <t>Sārmene meža</t>
  </si>
  <si>
    <t>Stachys sylvatica</t>
  </si>
  <si>
    <t>OB_E2F5CDBAED6E9D8AE57FDD512C154321</t>
  </si>
  <si>
    <t>STACH</t>
  </si>
  <si>
    <t>Virza</t>
  </si>
  <si>
    <t>Biezlapu</t>
  </si>
  <si>
    <t>Stellaria</t>
  </si>
  <si>
    <t>crassifolia</t>
  </si>
  <si>
    <t>Biezlapu virza</t>
  </si>
  <si>
    <t>Virza Biezlapu</t>
  </si>
  <si>
    <t>Stellaria crassifolia</t>
  </si>
  <si>
    <t>OB_46D5B50AC70DC67EA26C92C48234A84C</t>
  </si>
  <si>
    <t>VA294</t>
  </si>
  <si>
    <t>STELL</t>
  </si>
  <si>
    <t>holostea</t>
  </si>
  <si>
    <t>Cietā virza</t>
  </si>
  <si>
    <t>Virza cietā</t>
  </si>
  <si>
    <t>Stellaria holostea</t>
  </si>
  <si>
    <t>Rabelera holostea</t>
  </si>
  <si>
    <t>OB_AD17EEBC9BC3272FF9EBAF3C601FBB84</t>
  </si>
  <si>
    <t>nemorum</t>
  </si>
  <si>
    <t>Birztalas virza</t>
  </si>
  <si>
    <t>Virza birztalas</t>
  </si>
  <si>
    <t>Stellaria nemorum</t>
  </si>
  <si>
    <t>OB_117436517DE8FEC8A8CA040900898847</t>
  </si>
  <si>
    <t>Purva virza</t>
  </si>
  <si>
    <t>Virza purva</t>
  </si>
  <si>
    <t>Stellaria palustris</t>
  </si>
  <si>
    <t>OB_05D9287A9C5B75DF5F30F007AD1E337A</t>
  </si>
  <si>
    <t>Elsis</t>
  </si>
  <si>
    <t>Stratiotes</t>
  </si>
  <si>
    <t>Parastais elsis</t>
  </si>
  <si>
    <t>Elsis parastais</t>
  </si>
  <si>
    <t>Stratiotes aloides</t>
  </si>
  <si>
    <t>OB_6C14DD97B318D175398CA9EA9FE3A900</t>
  </si>
  <si>
    <t>STRAT</t>
  </si>
  <si>
    <t>Subulārija</t>
  </si>
  <si>
    <t>Subularia</t>
  </si>
  <si>
    <t>Ūdeņu subulārija</t>
  </si>
  <si>
    <t>Subulārija ūdeņu</t>
  </si>
  <si>
    <t>Subularia aquatica</t>
  </si>
  <si>
    <t>OB_05129929C7410C5A2B1C4E73D62A66B2</t>
  </si>
  <si>
    <t>VA295</t>
  </si>
  <si>
    <t>SUBUL</t>
  </si>
  <si>
    <t>6.197.</t>
  </si>
  <si>
    <t>Vilkmēle</t>
  </si>
  <si>
    <t>Succisa</t>
  </si>
  <si>
    <t>Pļavas vilkmēle</t>
  </si>
  <si>
    <t>Vilkmēle pļavas</t>
  </si>
  <si>
    <t>Succisa pratensis</t>
  </si>
  <si>
    <t>OB_1525CFC8B33FFE03CB80D9609B7C5621</t>
  </si>
  <si>
    <t>Svertija</t>
  </si>
  <si>
    <t>Ziemas</t>
  </si>
  <si>
    <t>Swertia</t>
  </si>
  <si>
    <t>Ziemas svertija</t>
  </si>
  <si>
    <t>Svertija Ziemas</t>
  </si>
  <si>
    <t>Swertia perennis</t>
  </si>
  <si>
    <t>OB_6D20D846A47C4082A0A27FF4D7E00B84</t>
  </si>
  <si>
    <t>VA296</t>
  </si>
  <si>
    <t>SWERT</t>
  </si>
  <si>
    <t>Grimonis</t>
  </si>
  <si>
    <t>Swida</t>
  </si>
  <si>
    <t>Baltais grimonis</t>
  </si>
  <si>
    <t>Grimonis baltais</t>
  </si>
  <si>
    <t>Swida alba</t>
  </si>
  <si>
    <t>Cornus alba</t>
  </si>
  <si>
    <t>OB_5B80E4CAFC6D51CCA5B5A25CDB75E5C1</t>
  </si>
  <si>
    <t>SWIDA</t>
  </si>
  <si>
    <t>Sniegoga</t>
  </si>
  <si>
    <t>strauta</t>
  </si>
  <si>
    <t>Symphoricarpos</t>
  </si>
  <si>
    <t>albus</t>
  </si>
  <si>
    <t>Strauta sniegoga</t>
  </si>
  <si>
    <t>Sniegoga strauta</t>
  </si>
  <si>
    <t>Symphoricarpos albus</t>
  </si>
  <si>
    <t>OB_SPECIE_8357</t>
  </si>
  <si>
    <t>SYMPH</t>
  </si>
  <si>
    <t>Biškrēsliņš</t>
  </si>
  <si>
    <t>Tanacetum</t>
  </si>
  <si>
    <t>Parastais biškrēsliņš</t>
  </si>
  <si>
    <t>Biškrēsliņš parastais</t>
  </si>
  <si>
    <t>Tanacetum vulgare</t>
  </si>
  <si>
    <t>OB_D62FF415F64BC2C44E0145E1988221AB</t>
  </si>
  <si>
    <t>TANAC</t>
  </si>
  <si>
    <t>Pienene</t>
  </si>
  <si>
    <t>Taraxacum</t>
  </si>
  <si>
    <t>Ārstniecības pienene</t>
  </si>
  <si>
    <t>Pienene ārstniecības</t>
  </si>
  <si>
    <t>Taraxacum officinale</t>
  </si>
  <si>
    <t>TARAX</t>
  </si>
  <si>
    <t>Purva pienene</t>
  </si>
  <si>
    <t>Pienene purva</t>
  </si>
  <si>
    <t>Taraxacum palustre</t>
  </si>
  <si>
    <t>OB_40F30690452FBFDBFC44926AAAC9000B</t>
  </si>
  <si>
    <t>VA297</t>
  </si>
  <si>
    <t>6.164.</t>
  </si>
  <si>
    <t>Zviedrijas pienene</t>
  </si>
  <si>
    <t>Pienene Zviedrijas</t>
  </si>
  <si>
    <t>Taraxacum suecicum</t>
  </si>
  <si>
    <t>Īve</t>
  </si>
  <si>
    <t>Taxus</t>
  </si>
  <si>
    <t>baccata</t>
  </si>
  <si>
    <t>Parastā īve</t>
  </si>
  <si>
    <t>Īve parastā</t>
  </si>
  <si>
    <t>Taxus baccata</t>
  </si>
  <si>
    <t>OB_402BE5C489A827457BDA238BD3712E13</t>
  </si>
  <si>
    <t>VA298</t>
  </si>
  <si>
    <t>TAXUS</t>
  </si>
  <si>
    <t>6.106.</t>
  </si>
  <si>
    <t>Embotiņš</t>
  </si>
  <si>
    <t>ozollapu</t>
  </si>
  <si>
    <t>Teucrium</t>
  </si>
  <si>
    <t>chamaedrys</t>
  </si>
  <si>
    <t>Ozollapu embotiņš</t>
  </si>
  <si>
    <t>Embotiņš ozollapu</t>
  </si>
  <si>
    <t>Teucrium chamaedrys</t>
  </si>
  <si>
    <t>OB_6BAF2EE6AE47E54BCD82391AFAD7DDA8</t>
  </si>
  <si>
    <t>VA299</t>
  </si>
  <si>
    <t>TEUCR</t>
  </si>
  <si>
    <t>scordium</t>
  </si>
  <si>
    <t>Ķiploku embotiņš</t>
  </si>
  <si>
    <t>Embotiņš ķiploku</t>
  </si>
  <si>
    <t>Teucrium scordium</t>
  </si>
  <si>
    <t>OB_0F9265164EF695071B8F9BFA99DE5725</t>
  </si>
  <si>
    <t>VA300</t>
  </si>
  <si>
    <t>6.70.</t>
  </si>
  <si>
    <t>Saulkrēsliņš</t>
  </si>
  <si>
    <t>Thalictrum</t>
  </si>
  <si>
    <t>flavum</t>
  </si>
  <si>
    <t>Dzeltenais saulkrēsliņš</t>
  </si>
  <si>
    <t>Saulkrēsliņš dzeltenais</t>
  </si>
  <si>
    <t>Thalictrum flavum</t>
  </si>
  <si>
    <t>OB_258D1E551984A71BB8DF62637AFAB3DA</t>
  </si>
  <si>
    <t>THALI</t>
  </si>
  <si>
    <t>Šaurlapu saulkrēsliņš</t>
  </si>
  <si>
    <t>Saulkrēsliņš šaurlapu</t>
  </si>
  <si>
    <t>Thalictrum lucidum</t>
  </si>
  <si>
    <t>OB_697D4F1C34AEEF1E1A8A0C494FE6655B</t>
  </si>
  <si>
    <t>minus</t>
  </si>
  <si>
    <t>Mazais saulkrēsliņš</t>
  </si>
  <si>
    <t>Saulkrēsliņš mazais</t>
  </si>
  <si>
    <t>Thalictrum minus</t>
  </si>
  <si>
    <t>OB_24FDBF45DF68BA80DD8D9D003D3DADF2</t>
  </si>
  <si>
    <t>Purvpaparde</t>
  </si>
  <si>
    <t>Thelypteris</t>
  </si>
  <si>
    <t>Parastā purvpaparde</t>
  </si>
  <si>
    <t>Purvpaparde parastā</t>
  </si>
  <si>
    <t>Thelypteris palustris</t>
  </si>
  <si>
    <t>OB_2153FB316417BA5156E82B5C50B9CD7B</t>
  </si>
  <si>
    <t>THELY</t>
  </si>
  <si>
    <t>Linlape</t>
  </si>
  <si>
    <t>Thesium</t>
  </si>
  <si>
    <t>Alpu linlape</t>
  </si>
  <si>
    <t>Linlape Alpu</t>
  </si>
  <si>
    <t>Thesium alpinum</t>
  </si>
  <si>
    <t>OB_A043827088F100B78D397CC19E6C3978</t>
  </si>
  <si>
    <t>VA301</t>
  </si>
  <si>
    <t>THESI</t>
  </si>
  <si>
    <t>6.136.</t>
  </si>
  <si>
    <t>ebracteatum</t>
  </si>
  <si>
    <t>Pļavas linlape</t>
  </si>
  <si>
    <t>Linlape pļavas</t>
  </si>
  <si>
    <t>Thesium ebracteatum</t>
  </si>
  <si>
    <t>OB_11E913B7A1BE5A01F41837EB62410BB5</t>
  </si>
  <si>
    <t>VA302</t>
  </si>
  <si>
    <t>EBR</t>
  </si>
  <si>
    <t>6.137.</t>
  </si>
  <si>
    <t>Tūja</t>
  </si>
  <si>
    <t>Thuja</t>
  </si>
  <si>
    <t>occidentalis</t>
  </si>
  <si>
    <t>Rietumu tūja</t>
  </si>
  <si>
    <t>Tūja rietumu</t>
  </si>
  <si>
    <t>Thuja occidentalis</t>
  </si>
  <si>
    <t>OB_64E410B77C6A2F409D74C81BD69B71EF</t>
  </si>
  <si>
    <t>THUJA</t>
  </si>
  <si>
    <t>OCC</t>
  </si>
  <si>
    <t>Mārsils</t>
  </si>
  <si>
    <t>Thymus</t>
  </si>
  <si>
    <t>ovatus</t>
  </si>
  <si>
    <t>Lielais mārsils</t>
  </si>
  <si>
    <t>Mārsils lielais</t>
  </si>
  <si>
    <t>Thymus ovatus</t>
  </si>
  <si>
    <t>OB_D9A2F76C09EBCD86E7007952978A5996</t>
  </si>
  <si>
    <t>THYMU</t>
  </si>
  <si>
    <t>serpyllum</t>
  </si>
  <si>
    <t>Mazais mārsils</t>
  </si>
  <si>
    <t>Mārsils mazais</t>
  </si>
  <si>
    <t>Thymus serpyllum</t>
  </si>
  <si>
    <t>OB_41F4C57B64BAF0EB2D873BA79B65999F</t>
  </si>
  <si>
    <t>Liepa</t>
  </si>
  <si>
    <t>Tilia</t>
  </si>
  <si>
    <t>Parastā liepa</t>
  </si>
  <si>
    <t>Liepa parastā</t>
  </si>
  <si>
    <t>Tilia cordata</t>
  </si>
  <si>
    <t>OB_4A4B3588777AAC0E72DE72C78E2B5D2D</t>
  </si>
  <si>
    <t>TILIA</t>
  </si>
  <si>
    <t>platyphyllos</t>
  </si>
  <si>
    <t>Platlapu liepa</t>
  </si>
  <si>
    <t>Liepa platlapu</t>
  </si>
  <si>
    <t>Tilia platyphyllos</t>
  </si>
  <si>
    <t>OB_625D3F468CE5D1B929AE1A63B43D6DF7</t>
  </si>
  <si>
    <t>Krimas</t>
  </si>
  <si>
    <t>x euchlora</t>
  </si>
  <si>
    <t>Krimas liepa</t>
  </si>
  <si>
    <t>Liepa Krimas</t>
  </si>
  <si>
    <t>Tilia x euchlora</t>
  </si>
  <si>
    <t>Holandes</t>
  </si>
  <si>
    <t>x europaea</t>
  </si>
  <si>
    <t>Holandes liepa</t>
  </si>
  <si>
    <t>Liepa Holandes</t>
  </si>
  <si>
    <t>Tilia x europaea</t>
  </si>
  <si>
    <t>OB_428A2A9EDB9F33F77FB10AEF45A2C0B5</t>
  </si>
  <si>
    <t>Tofīldija</t>
  </si>
  <si>
    <t>kauslapu</t>
  </si>
  <si>
    <t>Tofieldia</t>
  </si>
  <si>
    <t>Kauslapu tofīldija</t>
  </si>
  <si>
    <t>Tofīldija kauslapu</t>
  </si>
  <si>
    <t>Tofieldia calyculata</t>
  </si>
  <si>
    <t>OB_DA0E2B749D482D3A680AEB9101B660FC</t>
  </si>
  <si>
    <t>VA303</t>
  </si>
  <si>
    <t>TOFIE</t>
  </si>
  <si>
    <t>6.201.</t>
  </si>
  <si>
    <t>Plostbārdis</t>
  </si>
  <si>
    <t>Tragopogon</t>
  </si>
  <si>
    <t>heterospermus</t>
  </si>
  <si>
    <t>Pūkainais plostbārdis</t>
  </si>
  <si>
    <t>Plostbārdis Pūkainais</t>
  </si>
  <si>
    <t>Tragopogon heterospermus</t>
  </si>
  <si>
    <t>OB_C6C5F672BD31447B1FE21EB9D840F180</t>
  </si>
  <si>
    <t>VA304</t>
  </si>
  <si>
    <t>Pļavas plostbārdis</t>
  </si>
  <si>
    <t>Plostbārdis pļavas</t>
  </si>
  <si>
    <t>Tragopogon pratensis</t>
  </si>
  <si>
    <t>OB_BBFAF7347C79B2B87719A11CF681950B</t>
  </si>
  <si>
    <t>Ezerrieksts</t>
  </si>
  <si>
    <t>peldošais</t>
  </si>
  <si>
    <t>Trapa</t>
  </si>
  <si>
    <t>Peldošais ezerrieksts</t>
  </si>
  <si>
    <t>Ezerrieksts peldošais</t>
  </si>
  <si>
    <t>Trapa natans</t>
  </si>
  <si>
    <t>OB_93F2613B965A4600A8DBE771E846420F</t>
  </si>
  <si>
    <t>VA305</t>
  </si>
  <si>
    <t>TRAPA</t>
  </si>
  <si>
    <t>6.76.</t>
  </si>
  <si>
    <t>Mazmeldrs</t>
  </si>
  <si>
    <t>Trichophorum</t>
  </si>
  <si>
    <t>Alpu mazmeldrs</t>
  </si>
  <si>
    <t>Mazmeldrs Alpu</t>
  </si>
  <si>
    <t>Trichophorum alpinum</t>
  </si>
  <si>
    <t>vecs sinonīms Baeothryon alpinum</t>
  </si>
  <si>
    <t>OB_904BBD37C7B606B10A73D75EDD91B8ED</t>
  </si>
  <si>
    <t>cespitosum</t>
  </si>
  <si>
    <t>Ciņu mazmeldrs</t>
  </si>
  <si>
    <t>Mazmeldrs ciņu</t>
  </si>
  <si>
    <t>Trichophorum cespitosum</t>
  </si>
  <si>
    <t>OB_4B0F32C20FCC4B7874C7F990323AE648</t>
  </si>
  <si>
    <t>VA306</t>
  </si>
  <si>
    <t>6.145.</t>
  </si>
  <si>
    <t>Septiņstarīte</t>
  </si>
  <si>
    <t>Trientalis</t>
  </si>
  <si>
    <t>Eiropas septiņstarīte</t>
  </si>
  <si>
    <t>Septiņstarīte Eiropas</t>
  </si>
  <si>
    <t>Trientalis europaea</t>
  </si>
  <si>
    <t>Lysimachia europaea</t>
  </si>
  <si>
    <t>OB_D7C4010D7F3D88F0C94305EEF6A702DC</t>
  </si>
  <si>
    <t>TRIEN</t>
  </si>
  <si>
    <t>Āboliņš</t>
  </si>
  <si>
    <t>Trifolium</t>
  </si>
  <si>
    <t>alpestre</t>
  </si>
  <si>
    <t>Alpu āboliņš</t>
  </si>
  <si>
    <t>Āboliņš Alpu</t>
  </si>
  <si>
    <t>Trifolium alpestre</t>
  </si>
  <si>
    <t>OB_A83177E9661F674A280BF1D4924D0CA1</t>
  </si>
  <si>
    <t>VA307</t>
  </si>
  <si>
    <t>TRIFO</t>
  </si>
  <si>
    <t>Tīruma āboliņš</t>
  </si>
  <si>
    <t>Āboliņš tīruma</t>
  </si>
  <si>
    <t>Trifolium arvense</t>
  </si>
  <si>
    <t>OB_999919E7D18EA0DD13D3DE7792EE9727</t>
  </si>
  <si>
    <t>Lauka</t>
  </si>
  <si>
    <t>Lauka āboliņš</t>
  </si>
  <si>
    <t>Āboliņš Lauka</t>
  </si>
  <si>
    <t>Trifolium campestre</t>
  </si>
  <si>
    <t>OB_2A4D53FF86728C349D9A6F977AD99DF3</t>
  </si>
  <si>
    <t>VA308</t>
  </si>
  <si>
    <t>zemeņu</t>
  </si>
  <si>
    <t>fragiferum</t>
  </si>
  <si>
    <t>Zemeņu āboliņš</t>
  </si>
  <si>
    <t>Āboliņš zemeņu</t>
  </si>
  <si>
    <t>Trifolium fragiferum</t>
  </si>
  <si>
    <t>OB_C12EA4A5779123BAC9F38CB6FC77F477</t>
  </si>
  <si>
    <t>VA310</t>
  </si>
  <si>
    <t>6.1.</t>
  </si>
  <si>
    <t>Inkarnāta</t>
  </si>
  <si>
    <t>incarnatum</t>
  </si>
  <si>
    <t>Inkarnāta āboliņš</t>
  </si>
  <si>
    <t>Āboliņš Inkarnāta</t>
  </si>
  <si>
    <t>Trifolium incarnatum</t>
  </si>
  <si>
    <t>zirgu</t>
  </si>
  <si>
    <t>Zirgu āboliņš</t>
  </si>
  <si>
    <t>Āboliņš zirgu</t>
  </si>
  <si>
    <t>Trifolium medium</t>
  </si>
  <si>
    <t>OB_6C329D3F89057C63876862B2A7BC3580</t>
  </si>
  <si>
    <t>Kalnu āboliņš</t>
  </si>
  <si>
    <t>Āboliņš kalnu</t>
  </si>
  <si>
    <t>Trifolium montanum</t>
  </si>
  <si>
    <t>OB_F204DFB81A94D857C17AB9523EF4D476</t>
  </si>
  <si>
    <t>Pļavas āboliņš</t>
  </si>
  <si>
    <t>Āboliņš pļavas</t>
  </si>
  <si>
    <t>Trifolium pratense</t>
  </si>
  <si>
    <t>OB_FD1876AFBC04F7B58740E6F572A415CA</t>
  </si>
  <si>
    <t>Baltais āboliņš</t>
  </si>
  <si>
    <t>Āboliņš baltais</t>
  </si>
  <si>
    <t>Trifolium repens</t>
  </si>
  <si>
    <t>OB_A5DC4D4D1C6EAAFF26BB699D166EAA0E</t>
  </si>
  <si>
    <t>Sīkais</t>
  </si>
  <si>
    <t>Sīkais āboliņš</t>
  </si>
  <si>
    <t>Āboliņš Sīkais</t>
  </si>
  <si>
    <t>Trifolium dubium</t>
  </si>
  <si>
    <t>OB_FFEF0E2E8B50A302B8E9A306884D87C9</t>
  </si>
  <si>
    <t>VA309</t>
  </si>
  <si>
    <t>Āžloks</t>
  </si>
  <si>
    <t>Triglochin</t>
  </si>
  <si>
    <t>Jūrmalas āžloks</t>
  </si>
  <si>
    <t>Āžloks jūrmalas</t>
  </si>
  <si>
    <t>Triglochin maritimum</t>
  </si>
  <si>
    <t>OB_99C685699DDEC14FC05544BA3BCE1C10</t>
  </si>
  <si>
    <t>VA311</t>
  </si>
  <si>
    <t>TRIGL</t>
  </si>
  <si>
    <t>6.11.</t>
  </si>
  <si>
    <t>grīslis</t>
  </si>
  <si>
    <t>Grīslis āžloks</t>
  </si>
  <si>
    <t>Āžloks grīslis</t>
  </si>
  <si>
    <t>Triglochin palustre</t>
  </si>
  <si>
    <t>OB_7125CBECF666CDABF0475E5A9C0A68E0</t>
  </si>
  <si>
    <t>Tripolium</t>
  </si>
  <si>
    <t>Tripolium vulgare</t>
  </si>
  <si>
    <t>Tripolium pannonicum</t>
  </si>
  <si>
    <t>VA312</t>
  </si>
  <si>
    <t>TRIPO</t>
  </si>
  <si>
    <t>Zeltauzīte</t>
  </si>
  <si>
    <t>Trisetum</t>
  </si>
  <si>
    <t>Pļavas zeltauzīte</t>
  </si>
  <si>
    <t>Zeltauzīte pļavas</t>
  </si>
  <si>
    <t>Trisetum flavescens</t>
  </si>
  <si>
    <t>OB_CC4E4A40BBC3A99E544AA18D8E1EEA2D</t>
  </si>
  <si>
    <t>TRISE</t>
  </si>
  <si>
    <t>Sibīrijas zeltauzīte</t>
  </si>
  <si>
    <t>Zeltauzīte Sibīrijas</t>
  </si>
  <si>
    <t>Trisetum sibiricum</t>
  </si>
  <si>
    <t>VA313</t>
  </si>
  <si>
    <t>Saulpurene</t>
  </si>
  <si>
    <t>Trollius</t>
  </si>
  <si>
    <t>Eiropas saulpurene</t>
  </si>
  <si>
    <t>Saulpurene Eiropas</t>
  </si>
  <si>
    <t>Trollius europaeus</t>
  </si>
  <si>
    <t>OB_BC674A44FC072906F8D96D94A73C0B0B</t>
  </si>
  <si>
    <t>TROLL</t>
  </si>
  <si>
    <t>Urlaja</t>
  </si>
  <si>
    <t>Trommsdorfia</t>
  </si>
  <si>
    <t>Plankumainā urlaja</t>
  </si>
  <si>
    <t>Urlaja plankumainā</t>
  </si>
  <si>
    <t>Trommsdorfia maculata</t>
  </si>
  <si>
    <t>OB_CFE583C2AF127AEFE895F7680BE8345C</t>
  </si>
  <si>
    <t>TROMM</t>
  </si>
  <si>
    <t>Tulpe</t>
  </si>
  <si>
    <t>Tulipa</t>
  </si>
  <si>
    <t>Meža tulpe</t>
  </si>
  <si>
    <t>Tulpe meža</t>
  </si>
  <si>
    <t>Tulipa sylvestris</t>
  </si>
  <si>
    <t>OB_DFAAF20437D0D619057B27FBDCB8171A</t>
  </si>
  <si>
    <t>TULIP</t>
  </si>
  <si>
    <t>Māllēpe</t>
  </si>
  <si>
    <t>Tussilago</t>
  </si>
  <si>
    <t>farfara</t>
  </si>
  <si>
    <t>Parastā māllēpe</t>
  </si>
  <si>
    <t>Māllēpe parastā</t>
  </si>
  <si>
    <t>Tussilago farfara</t>
  </si>
  <si>
    <t>OB_BF65CD154005FF57E5B46D33A1A6BA35</t>
  </si>
  <si>
    <t>TUSSI</t>
  </si>
  <si>
    <t>Vilkvālīte</t>
  </si>
  <si>
    <t>Typha</t>
  </si>
  <si>
    <t>Šaurlapu vilkvālīte</t>
  </si>
  <si>
    <t>Vilkvālīte šaurlapu</t>
  </si>
  <si>
    <t>Typha angustifolia</t>
  </si>
  <si>
    <t>OB_DCEAB930ECF5650308CB730869A137CA</t>
  </si>
  <si>
    <t>TYPHA</t>
  </si>
  <si>
    <t>Platlapu vilkvālīte</t>
  </si>
  <si>
    <t>Vilkvālīte platlapu</t>
  </si>
  <si>
    <t>Typha latifolia</t>
  </si>
  <si>
    <t>OB_C986F7F164822B7E3684CF864E95A42C</t>
  </si>
  <si>
    <t>Vilkvālīte sp.</t>
  </si>
  <si>
    <t>Typha sp.</t>
  </si>
  <si>
    <t>Goba</t>
  </si>
  <si>
    <t>Ulmus</t>
  </si>
  <si>
    <t>Parastā goba</t>
  </si>
  <si>
    <t>Goba parastā</t>
  </si>
  <si>
    <t>Ulmus glabra</t>
  </si>
  <si>
    <t>OB_AB710CFFDB818627718332B9EDD3351F</t>
  </si>
  <si>
    <t>ULMUS</t>
  </si>
  <si>
    <t>Vīksna</t>
  </si>
  <si>
    <t>Parastā vīksna</t>
  </si>
  <si>
    <t>Vīksna parastā</t>
  </si>
  <si>
    <t>Ulmus laevis</t>
  </si>
  <si>
    <t>OB_84364411EB520B63D99F9A59B2D1202D</t>
  </si>
  <si>
    <t>Nātre</t>
  </si>
  <si>
    <t>Urtica</t>
  </si>
  <si>
    <t>Lielā nātre</t>
  </si>
  <si>
    <t>Nātre lielā</t>
  </si>
  <si>
    <t>Urtica dioica</t>
  </si>
  <si>
    <t>OB_466727B4F97D46B39F3CEC2022E810E7</t>
  </si>
  <si>
    <t>URTIC</t>
  </si>
  <si>
    <t>Dienvidu</t>
  </si>
  <si>
    <t>pūslene</t>
  </si>
  <si>
    <t>Utricularia</t>
  </si>
  <si>
    <t>Pūslene dienvidu</t>
  </si>
  <si>
    <t>Dienvidu pūslene</t>
  </si>
  <si>
    <t>Utricularia australis</t>
  </si>
  <si>
    <t>OB_87B616EA8E0062690D7B98BEF8BE4654</t>
  </si>
  <si>
    <t>UTRIC</t>
  </si>
  <si>
    <t>Pūslene</t>
  </si>
  <si>
    <t>Vidējā pūslene</t>
  </si>
  <si>
    <t>Pūslene vidējā</t>
  </si>
  <si>
    <t>Utricularia intermedia</t>
  </si>
  <si>
    <t>OB_D00D674FB1543657E36CFB6AE58A8FF0</t>
  </si>
  <si>
    <t>Mazā pūslene</t>
  </si>
  <si>
    <t>Pūslene mazā</t>
  </si>
  <si>
    <t>Utricularia minor</t>
  </si>
  <si>
    <t>OB_2DC58BBAA1C7A86D8728C3DF32DB86DE</t>
  </si>
  <si>
    <t>gaišdzeltenā</t>
  </si>
  <si>
    <t>Gaišdzeltenā pūslene</t>
  </si>
  <si>
    <t>Pūslene gaišdzeltenā</t>
  </si>
  <si>
    <t>Utricularia ochroleuca</t>
  </si>
  <si>
    <t>OB_1DE5C97EB1729E2610DA63D1DC5B616C</t>
  </si>
  <si>
    <t>VA314</t>
  </si>
  <si>
    <t>6.175.</t>
  </si>
  <si>
    <t>Pūslene sp.</t>
  </si>
  <si>
    <t>Utricularia sp.</t>
  </si>
  <si>
    <t>OB_64D840F3C4F32A1B8113A8AE6C722350</t>
  </si>
  <si>
    <t>Parastā pūslene</t>
  </si>
  <si>
    <t>Pūslene parastā</t>
  </si>
  <si>
    <t>Utricularia vulgaris</t>
  </si>
  <si>
    <t>OB_B8ACEA8D5B42C4E70AD1CF06F0AF6254</t>
  </si>
  <si>
    <t>Mellene</t>
  </si>
  <si>
    <t>Vaccinium</t>
  </si>
  <si>
    <t>myrtillus</t>
  </si>
  <si>
    <t>Vaccinium myrtillus</t>
  </si>
  <si>
    <t>OB_F6CA13DDF59031482C5D97E597E81092</t>
  </si>
  <si>
    <t>VACCI</t>
  </si>
  <si>
    <t>Zilene</t>
  </si>
  <si>
    <t>Vaccinium uliginosum</t>
  </si>
  <si>
    <t>OB_D4E6DC0FF69DF24F4283AC488C204A38</t>
  </si>
  <si>
    <t>Brūklene</t>
  </si>
  <si>
    <t>vitis-idaea</t>
  </si>
  <si>
    <t>Vaccinium vitis-idaea</t>
  </si>
  <si>
    <t>OB_24757C99E0DEEF7D397D75B791A79F62</t>
  </si>
  <si>
    <t>Baldriāns</t>
  </si>
  <si>
    <t>Valeriana</t>
  </si>
  <si>
    <t>Ārstniecības baldriāns</t>
  </si>
  <si>
    <t>Baldriāns ārstniecības</t>
  </si>
  <si>
    <t>Valeriana officinalis</t>
  </si>
  <si>
    <t>OB_6410EBE6855BD2ABF3B86D08A4CB1AB4</t>
  </si>
  <si>
    <t>VALER</t>
  </si>
  <si>
    <t>Baldriņš</t>
  </si>
  <si>
    <t>Salātu</t>
  </si>
  <si>
    <t>Valerianella</t>
  </si>
  <si>
    <t>locusta</t>
  </si>
  <si>
    <t>Salātu baldriņš</t>
  </si>
  <si>
    <t>Baldriņš Salātu</t>
  </si>
  <si>
    <t>Valerianella locusta</t>
  </si>
  <si>
    <t>OB_CDA19AD9B4FE1BAB7DA6616AB9A12CBE</t>
  </si>
  <si>
    <t>VA315</t>
  </si>
  <si>
    <t>LOC</t>
  </si>
  <si>
    <t>Veronika</t>
  </si>
  <si>
    <t>upmalas</t>
  </si>
  <si>
    <t>Veronica</t>
  </si>
  <si>
    <t>anagallis-aquatica</t>
  </si>
  <si>
    <t>Upmalas veronika</t>
  </si>
  <si>
    <t>Veronika upmalas</t>
  </si>
  <si>
    <t>Veronica anagallis-aquatica</t>
  </si>
  <si>
    <t>OB_91BAD65D4D7260A234BD9B680C3BE668</t>
  </si>
  <si>
    <t>VERON</t>
  </si>
  <si>
    <t>ANA</t>
  </si>
  <si>
    <t>beccabunga</t>
  </si>
  <si>
    <t>Veronika avota</t>
  </si>
  <si>
    <t>Avota veronika</t>
  </si>
  <si>
    <t>Veronica beccabunga</t>
  </si>
  <si>
    <t>OB_F7C01144C221B19CC8ADB14D81F53704</t>
  </si>
  <si>
    <t>BEC</t>
  </si>
  <si>
    <t>Garlapu veronika</t>
  </si>
  <si>
    <t>Veronika garlapu</t>
  </si>
  <si>
    <t>Veronica longifolia</t>
  </si>
  <si>
    <t>OB_8BA959BD5FB6E4AB90A153D0F8AB7B08</t>
  </si>
  <si>
    <t>Kalnu veronika</t>
  </si>
  <si>
    <t>Veronika kalnu</t>
  </si>
  <si>
    <t>Veronica montana</t>
  </si>
  <si>
    <t xml:space="preserve">EN </t>
  </si>
  <si>
    <t>OB_SPECIE_8599</t>
  </si>
  <si>
    <t>VA316</t>
  </si>
  <si>
    <t>6.208.</t>
  </si>
  <si>
    <t>Zemteka</t>
  </si>
  <si>
    <t>Veronica officinalis</t>
  </si>
  <si>
    <t>OB_CAFCAEE4B0D4F9464519D81F799E255E</t>
  </si>
  <si>
    <t>Blāvā veronika</t>
  </si>
  <si>
    <t>Veronika blāvā</t>
  </si>
  <si>
    <t>Veronica opaca</t>
  </si>
  <si>
    <t>OB_101662A41616151DD557120CF00AA348</t>
  </si>
  <si>
    <t>Vārpu veronika</t>
  </si>
  <si>
    <t>Veronika vārpu</t>
  </si>
  <si>
    <t>Veronica spicata</t>
  </si>
  <si>
    <t>OB_1253768C1D383839D7DBB2BD0F860FAC</t>
  </si>
  <si>
    <t>teucrium</t>
  </si>
  <si>
    <t>Krasta veronika</t>
  </si>
  <si>
    <t>Veronika krasta</t>
  </si>
  <si>
    <t>Veronica teucrium</t>
  </si>
  <si>
    <t>OB_3D54DE5B638B6A432D467C2666B641B2</t>
  </si>
  <si>
    <t>TEU</t>
  </si>
  <si>
    <t>Irbene</t>
  </si>
  <si>
    <t>Viburnum</t>
  </si>
  <si>
    <t>opulus</t>
  </si>
  <si>
    <t>Parastā irbene</t>
  </si>
  <si>
    <t>Irbene parastā</t>
  </si>
  <si>
    <t>Viburnum opulus</t>
  </si>
  <si>
    <t>OB_88D3EF032348565EEA40D88EC4A52710</t>
  </si>
  <si>
    <t>VIBUR</t>
  </si>
  <si>
    <t>Vīķis</t>
  </si>
  <si>
    <t>Kasūbijas</t>
  </si>
  <si>
    <t>Vicia</t>
  </si>
  <si>
    <t>cassubica</t>
  </si>
  <si>
    <t>Kasūbijas vīķis</t>
  </si>
  <si>
    <t>Vīķis kasūbijas</t>
  </si>
  <si>
    <t>Vicia cassubica</t>
  </si>
  <si>
    <t>OB_1EDFB2A6C7259AFF017B558835B9542E</t>
  </si>
  <si>
    <t>VICIA</t>
  </si>
  <si>
    <t>lathyroides</t>
  </si>
  <si>
    <t>Dedestiņu vīķis</t>
  </si>
  <si>
    <t>Vīķis Dedestiņu</t>
  </si>
  <si>
    <t>Vicia lathyroides</t>
  </si>
  <si>
    <t>VA317</t>
  </si>
  <si>
    <t>smalklapu</t>
  </si>
  <si>
    <t>tenuifolia</t>
  </si>
  <si>
    <t>Smalklapu vīķis</t>
  </si>
  <si>
    <t>Vīķis Smalklapu</t>
  </si>
  <si>
    <t>Vicia tenuifolia</t>
  </si>
  <si>
    <t>OB_A502D0C01DB73D2320CB04ED456BEDE8</t>
  </si>
  <si>
    <t>VA318</t>
  </si>
  <si>
    <t>Kapmirte</t>
  </si>
  <si>
    <t>Vinca</t>
  </si>
  <si>
    <t>Mazā kapmirte</t>
  </si>
  <si>
    <t>Kapmirte mazā</t>
  </si>
  <si>
    <t>Vinca minor</t>
  </si>
  <si>
    <t>OB_0D0B887487E653D99F22516A57793768</t>
  </si>
  <si>
    <t>VINCA</t>
  </si>
  <si>
    <t>Indaine</t>
  </si>
  <si>
    <t>Ārstniecības</t>
  </si>
  <si>
    <t>Vincetoxicum</t>
  </si>
  <si>
    <t>hirundinaria</t>
  </si>
  <si>
    <t>Ārstniecības indaine</t>
  </si>
  <si>
    <t>Indaine Ārstniecības</t>
  </si>
  <si>
    <t>Vincetoxicum hirundinaria</t>
  </si>
  <si>
    <t>OB_AADB1C87ADE47F4DFC973801799CFBCA</t>
  </si>
  <si>
    <t>VA319</t>
  </si>
  <si>
    <t>VINCE</t>
  </si>
  <si>
    <t>Vijolīte</t>
  </si>
  <si>
    <t>Viola</t>
  </si>
  <si>
    <t>Suņu vijolīte</t>
  </si>
  <si>
    <t>Vijolīte suņu</t>
  </si>
  <si>
    <t>Viola canina</t>
  </si>
  <si>
    <t>OB_77C581CFEE872336499F829406B82F3F</t>
  </si>
  <si>
    <t>VIOLA</t>
  </si>
  <si>
    <t>Pakalnu vijolīte</t>
  </si>
  <si>
    <t>Vijolīte pakalnu</t>
  </si>
  <si>
    <t>Viola collina</t>
  </si>
  <si>
    <t>OB_CFEC9F0D873A6EA6CC39ADA6D22F413D</t>
  </si>
  <si>
    <t>Augstā vijolīte</t>
  </si>
  <si>
    <t>Vijolīte augstā</t>
  </si>
  <si>
    <t>Viola elatior</t>
  </si>
  <si>
    <t>OB_D254A0C73D3826536FDB57F0C88DDFD9</t>
  </si>
  <si>
    <t>VA320</t>
  </si>
  <si>
    <t>6.210.</t>
  </si>
  <si>
    <t>brīnumainā</t>
  </si>
  <si>
    <t>mirabilis</t>
  </si>
  <si>
    <t>Brīnumainā vijolīte</t>
  </si>
  <si>
    <t>Vijolīte brīnumainā</t>
  </si>
  <si>
    <t>Viola mirabilis</t>
  </si>
  <si>
    <t>OB_4CEB3AF868451F3628D3065B766DE5FF</t>
  </si>
  <si>
    <t>MIR</t>
  </si>
  <si>
    <t>Purva vijolīte</t>
  </si>
  <si>
    <t>Vijolīte purva</t>
  </si>
  <si>
    <t>Viola palustris</t>
  </si>
  <si>
    <t>OB_91204672CA82BDF2D947DD575DA78CB7</t>
  </si>
  <si>
    <t>persicifolia</t>
  </si>
  <si>
    <t>Viola persicifolia</t>
  </si>
  <si>
    <t>VA321</t>
  </si>
  <si>
    <t>6.211.</t>
  </si>
  <si>
    <t>reichenbachiana</t>
  </si>
  <si>
    <t>Meža vijolīte</t>
  </si>
  <si>
    <t>Vijolīte meža</t>
  </si>
  <si>
    <t>Viola reichenbachiana</t>
  </si>
  <si>
    <t>OB_9F212B83D15D71BAE4EE7B573D7FEEC7</t>
  </si>
  <si>
    <t>Rivina</t>
  </si>
  <si>
    <t>riviniana</t>
  </si>
  <si>
    <t>Rivina vijolīte</t>
  </si>
  <si>
    <t>Vijolīte Rivina</t>
  </si>
  <si>
    <t>Viola riviniana</t>
  </si>
  <si>
    <t>OB_216EC925DBE55018DE01B22CA2CF8257</t>
  </si>
  <si>
    <t>RIVIN</t>
  </si>
  <si>
    <t>Smiltāja vijolīte</t>
  </si>
  <si>
    <t>Vijolīte smiltāja</t>
  </si>
  <si>
    <t>Viola rupestris</t>
  </si>
  <si>
    <t>OB_0AA659EAB24D50786DB206BB27B1BE2C</t>
  </si>
  <si>
    <t>RUPE</t>
  </si>
  <si>
    <t>Vijolīte sp.</t>
  </si>
  <si>
    <t>Viola sp.</t>
  </si>
  <si>
    <t>OB_9B6CFCFF1A375F55E2708C1EA18D0C48</t>
  </si>
  <si>
    <t>dumbrāja</t>
  </si>
  <si>
    <t>stagnina</t>
  </si>
  <si>
    <t>Dumbrāja vijolīte</t>
  </si>
  <si>
    <t>Vijolīte dumbrāja</t>
  </si>
  <si>
    <t>Viola stagnina</t>
  </si>
  <si>
    <t>OB_3F0AB1C5CB2C2D737CB6AA5A53CC59A3</t>
  </si>
  <si>
    <t>trejkrāsu</t>
  </si>
  <si>
    <t>Trejkrāsu vijolīte</t>
  </si>
  <si>
    <t>Vijolīte trejkrāsu</t>
  </si>
  <si>
    <t>Viola tricolor</t>
  </si>
  <si>
    <t>OB_513062D13A0C7DB7609A9B61F5BC5405</t>
  </si>
  <si>
    <t>Dūkstu</t>
  </si>
  <si>
    <t>Dūkstu vijolīte</t>
  </si>
  <si>
    <t>Vijolīte Dūkstu</t>
  </si>
  <si>
    <t>Viola uliginosa</t>
  </si>
  <si>
    <t>OB_6ED66A06BDE11A394AD3F36C0866C482</t>
  </si>
  <si>
    <t>VA322</t>
  </si>
  <si>
    <t>Sveķene</t>
  </si>
  <si>
    <t>Viscaria</t>
  </si>
  <si>
    <t>Parastā sveķene</t>
  </si>
  <si>
    <t>Sveķene parastā</t>
  </si>
  <si>
    <t>Viscaria vulgaris</t>
  </si>
  <si>
    <t>VISCA</t>
  </si>
  <si>
    <t>Āmulis</t>
  </si>
  <si>
    <t>Viscum</t>
  </si>
  <si>
    <t>Baltais āmulis</t>
  </si>
  <si>
    <t>Āmulis baltais</t>
  </si>
  <si>
    <t>Viscum album</t>
  </si>
  <si>
    <t>OB_8B9D20FE9E65B5E327236C1108F2CE07</t>
  </si>
  <si>
    <t>VA323</t>
  </si>
  <si>
    <t>VISCU</t>
  </si>
  <si>
    <t>6.4.</t>
  </si>
  <si>
    <t>Diedzene</t>
  </si>
  <si>
    <t>Zannichellia</t>
  </si>
  <si>
    <t>Purva diedzene</t>
  </si>
  <si>
    <t>Diedzene purva</t>
  </si>
  <si>
    <t>Zannichellia palustris</t>
  </si>
  <si>
    <t>OB_E227699B19077C17F24CE9FD1B4508E4</t>
  </si>
  <si>
    <t>VA324</t>
  </si>
  <si>
    <t>ZANNI</t>
  </si>
  <si>
    <t>6.44.</t>
  </si>
  <si>
    <t>Tuskarora</t>
  </si>
  <si>
    <t>Zizania</t>
  </si>
  <si>
    <t>Ūdens tuskarora</t>
  </si>
  <si>
    <t>Tuskarora ūdens</t>
  </si>
  <si>
    <t>Zizania aquatica</t>
  </si>
  <si>
    <t>ZIZAN</t>
  </si>
  <si>
    <t>Māņcirvene</t>
  </si>
  <si>
    <t>sirdslapu</t>
  </si>
  <si>
    <t>Caldesia</t>
  </si>
  <si>
    <t>parnassifolia</t>
  </si>
  <si>
    <t>Sirdslapu māņcirvene</t>
  </si>
  <si>
    <t>Māņcirvene sirdslapu</t>
  </si>
  <si>
    <t>Caldesia parnassifolia</t>
  </si>
  <si>
    <t>stenophylla</t>
  </si>
  <si>
    <t>Šaurlapu grīslis</t>
  </si>
  <si>
    <t>Grīslis šaurlapu</t>
  </si>
  <si>
    <t>Carex stenophylla</t>
  </si>
  <si>
    <t>OB_BC9380CB6EDF6B9698657AA9CEFB8CDE</t>
  </si>
  <si>
    <t>VA342</t>
  </si>
  <si>
    <t>appressa</t>
  </si>
  <si>
    <t>Ziemeļu apdzira</t>
  </si>
  <si>
    <t>Apdzira ziemeļu</t>
  </si>
  <si>
    <t>Huperzia appressa</t>
  </si>
  <si>
    <t>Brūnkāte sp.</t>
  </si>
  <si>
    <t>Orobanche sp.</t>
  </si>
  <si>
    <t>bistrota</t>
  </si>
  <si>
    <t>Zalkšu sūrene</t>
  </si>
  <si>
    <t>Sūrene zalkšu</t>
  </si>
  <si>
    <t>Polygonum bistrota</t>
  </si>
  <si>
    <t>Solidago altissima</t>
  </si>
  <si>
    <t>OB_5AC4546A5F26ACCEB86801721B8F9EFA</t>
  </si>
  <si>
    <t>ssp. arenarius</t>
  </si>
  <si>
    <t>Smiltāja neļķe ssp. arenarius</t>
  </si>
  <si>
    <t>Dianthus arenarius ssp. arenarius</t>
  </si>
  <si>
    <t>ssp. borussicus</t>
  </si>
  <si>
    <t>Smiltāja neļķe ssp. borussicus</t>
  </si>
  <si>
    <t>Dianthus arenarius ssp. borussicus</t>
  </si>
  <si>
    <t>ssp. elodes</t>
  </si>
  <si>
    <t>Plankumainā dzegužkurpīte ssp. elodes</t>
  </si>
  <si>
    <t>Dzegužkurpīte plankumainā</t>
  </si>
  <si>
    <t>Dactylorhiza maculata ssp. elodes</t>
  </si>
  <si>
    <t>ssp. maculata</t>
  </si>
  <si>
    <t>Plankumainā dzegužkurpīte ssp. maculata</t>
  </si>
  <si>
    <t>Dactylorhiza maculata ssp. maculata</t>
  </si>
  <si>
    <t>ssp. transsilvanica</t>
  </si>
  <si>
    <t>Sniegbaltā dzegužkurpīte ssp. transsilvanica</t>
  </si>
  <si>
    <t>Dzegužkurpīte sniegbaltā</t>
  </si>
  <si>
    <t>Dactylorhiza maculata ssp. transsilvanica</t>
  </si>
  <si>
    <t>Elzasas</t>
  </si>
  <si>
    <t>alsatica</t>
  </si>
  <si>
    <t>Elzasas brūnkāte</t>
  </si>
  <si>
    <t>Brūnkāte Elzasas</t>
  </si>
  <si>
    <t>Orobanche alsatica</t>
  </si>
  <si>
    <t>OB_SPECIE_9298</t>
  </si>
  <si>
    <t>leptochila</t>
  </si>
  <si>
    <t>Epipactis leptochila</t>
  </si>
  <si>
    <t>Dzeguzene (Epipactis leptochila)</t>
  </si>
  <si>
    <t>Baltijas pienene</t>
  </si>
  <si>
    <t>Pienene Baltijas</t>
  </si>
  <si>
    <t>Taraxacum balticum</t>
  </si>
  <si>
    <t>lissocarpum</t>
  </si>
  <si>
    <t>Zilganā pienene</t>
  </si>
  <si>
    <t>Pienene zilganā</t>
  </si>
  <si>
    <t>Taraxacum lissocarpum</t>
  </si>
  <si>
    <t>zivis</t>
  </si>
  <si>
    <t>Spāre</t>
  </si>
  <si>
    <t>Ballerus</t>
  </si>
  <si>
    <t>ballerus</t>
  </si>
  <si>
    <t>Ballerus ballerus</t>
  </si>
  <si>
    <t>Abramis ballerus</t>
  </si>
  <si>
    <t>ZV001</t>
  </si>
  <si>
    <t>ABRAM</t>
  </si>
  <si>
    <t>Plaudis</t>
  </si>
  <si>
    <t>Abramis</t>
  </si>
  <si>
    <t>brama</t>
  </si>
  <si>
    <t>Plaudus</t>
  </si>
  <si>
    <t>Abramis brama</t>
  </si>
  <si>
    <t>OB_SPECIE_8036</t>
  </si>
  <si>
    <t>Store</t>
  </si>
  <si>
    <t>Acipenser</t>
  </si>
  <si>
    <t>sturio</t>
  </si>
  <si>
    <t>Acipenser sturio</t>
  </si>
  <si>
    <t>ACIPE</t>
  </si>
  <si>
    <t>Atlantijas</t>
  </si>
  <si>
    <t>oxyrinchus</t>
  </si>
  <si>
    <t>Atlantijas store</t>
  </si>
  <si>
    <t>Store Atlantijas</t>
  </si>
  <si>
    <t>Acipenser oxyrinchus</t>
  </si>
  <si>
    <t>Pavīķe</t>
  </si>
  <si>
    <t>Alburnoides</t>
  </si>
  <si>
    <t>bipunctatus</t>
  </si>
  <si>
    <t>Alburnoides bipunctatus</t>
  </si>
  <si>
    <t>ALBUR</t>
  </si>
  <si>
    <t>Vīķe</t>
  </si>
  <si>
    <t>Alburnus</t>
  </si>
  <si>
    <t>alburnus</t>
  </si>
  <si>
    <t>Alburnus alburnus</t>
  </si>
  <si>
    <t>OB_SPECIE_10214</t>
  </si>
  <si>
    <t>Palede</t>
  </si>
  <si>
    <t>Alosa</t>
  </si>
  <si>
    <t>Alosa fallax</t>
  </si>
  <si>
    <t>Alosa spp.</t>
  </si>
  <si>
    <t>ZV017</t>
  </si>
  <si>
    <t>ALOSA</t>
  </si>
  <si>
    <t>Tūbīte</t>
  </si>
  <si>
    <t>Ammodytes</t>
  </si>
  <si>
    <t>tobianus</t>
  </si>
  <si>
    <t>Ammodytes tobianus</t>
  </si>
  <si>
    <t>OB_SPECIE_8990</t>
  </si>
  <si>
    <t>AMMOD</t>
  </si>
  <si>
    <t>TOB</t>
  </si>
  <si>
    <t>Zutis</t>
  </si>
  <si>
    <t>Anguilla</t>
  </si>
  <si>
    <t>anguilla</t>
  </si>
  <si>
    <t>Anguilla anguilla</t>
  </si>
  <si>
    <t>OB_5E029DF4F9591C8122AE29CC936C67CC</t>
  </si>
  <si>
    <t>Salate</t>
  </si>
  <si>
    <t>Leuciscus</t>
  </si>
  <si>
    <t>aspius</t>
  </si>
  <si>
    <t>Leuciscus aspius</t>
  </si>
  <si>
    <t>Aspius aspius</t>
  </si>
  <si>
    <t>ZV007</t>
  </si>
  <si>
    <t>ASPIU</t>
  </si>
  <si>
    <t>Akmeņgrauzis</t>
  </si>
  <si>
    <t>bārdainais</t>
  </si>
  <si>
    <t>Barbatula</t>
  </si>
  <si>
    <t>barbatula</t>
  </si>
  <si>
    <t>Bārdainais akmeņgrauzis</t>
  </si>
  <si>
    <t>Akmeņgrauzis bārdainais</t>
  </si>
  <si>
    <t>Barbatula barbatula</t>
  </si>
  <si>
    <t>Noemacheilus barbatulus</t>
  </si>
  <si>
    <t>OB_DEB466859A868CB5DCF5B5AD0DC06A18</t>
  </si>
  <si>
    <t>BARBA</t>
  </si>
  <si>
    <t>BAR</t>
  </si>
  <si>
    <t>Vējzivs</t>
  </si>
  <si>
    <t>Belone</t>
  </si>
  <si>
    <t>belone</t>
  </si>
  <si>
    <t>Belone belone</t>
  </si>
  <si>
    <t>OB_DDCC0A88528FC40013E95F837EA4815F</t>
  </si>
  <si>
    <t>BELON</t>
  </si>
  <si>
    <t>Plicis</t>
  </si>
  <si>
    <t>Blicca</t>
  </si>
  <si>
    <t>bjoerkna</t>
  </si>
  <si>
    <t>Blicca bjoerkna</t>
  </si>
  <si>
    <t>OB_SPECIE_10217</t>
  </si>
  <si>
    <t>BLICC</t>
  </si>
  <si>
    <t>BJO</t>
  </si>
  <si>
    <t>Karūsa</t>
  </si>
  <si>
    <t>Carassius</t>
  </si>
  <si>
    <t>carassius</t>
  </si>
  <si>
    <t>Carassius carassius</t>
  </si>
  <si>
    <t>CARAS</t>
  </si>
  <si>
    <t>Sudrabkarūsa</t>
  </si>
  <si>
    <t>gibelio</t>
  </si>
  <si>
    <t>Carassius gibelio</t>
  </si>
  <si>
    <t>OB_1A7A15DCCCDFF9BE62BB29ED63E22B0E</t>
  </si>
  <si>
    <t>Reņģe</t>
  </si>
  <si>
    <t>Clupea</t>
  </si>
  <si>
    <t>harengus</t>
  </si>
  <si>
    <t>Clupea harengus</t>
  </si>
  <si>
    <t>OB_SPECIE_10097</t>
  </si>
  <si>
    <t>CLUPE</t>
  </si>
  <si>
    <t>Cobitis</t>
  </si>
  <si>
    <t>taenia</t>
  </si>
  <si>
    <t>Cobitis taenia</t>
  </si>
  <si>
    <t>OB_SPECIE_8671</t>
  </si>
  <si>
    <t>ZV013</t>
  </si>
  <si>
    <t>COBIT</t>
  </si>
  <si>
    <t>TAE</t>
  </si>
  <si>
    <t>Repsis</t>
  </si>
  <si>
    <t>Coregonus</t>
  </si>
  <si>
    <t>albula</t>
  </si>
  <si>
    <t>Coregonus albula</t>
  </si>
  <si>
    <t>Coregonus spp. (except Coregonus oxyrhynchus -anadromous populations in certain sectors of the North Sea)</t>
  </si>
  <si>
    <t>ZV006</t>
  </si>
  <si>
    <t>COREG</t>
  </si>
  <si>
    <t>maraena</t>
  </si>
  <si>
    <t>Coregonus maraena</t>
  </si>
  <si>
    <t>Coregonus lavaretus</t>
  </si>
  <si>
    <t>ZV008</t>
  </si>
  <si>
    <t>LAV</t>
  </si>
  <si>
    <t>Platgalve</t>
  </si>
  <si>
    <t xml:space="preserve">Cottus </t>
  </si>
  <si>
    <t>gobio</t>
  </si>
  <si>
    <t>Cottus gobio</t>
  </si>
  <si>
    <t>OB_SPECIE_8170</t>
  </si>
  <si>
    <t>ZV016</t>
  </si>
  <si>
    <t>COTTU</t>
  </si>
  <si>
    <t>GOB</t>
  </si>
  <si>
    <t>Zaķzivs</t>
  </si>
  <si>
    <t>Cyclopterus</t>
  </si>
  <si>
    <t>lumpus</t>
  </si>
  <si>
    <t>Cyclopterus lumpus</t>
  </si>
  <si>
    <t>CYCLO</t>
  </si>
  <si>
    <t>LUM</t>
  </si>
  <si>
    <t>Karpa</t>
  </si>
  <si>
    <t>Cyprinus</t>
  </si>
  <si>
    <t>carpio</t>
  </si>
  <si>
    <t>Cyprinus carpio</t>
  </si>
  <si>
    <t>Jūrasvēdzele</t>
  </si>
  <si>
    <t>Enchelyopus</t>
  </si>
  <si>
    <t>cimbrius</t>
  </si>
  <si>
    <t>Enchelyopus cimbrius</t>
  </si>
  <si>
    <t>ENCHE</t>
  </si>
  <si>
    <t>CIM</t>
  </si>
  <si>
    <t>Līdaka</t>
  </si>
  <si>
    <t>Esox</t>
  </si>
  <si>
    <t>lucius</t>
  </si>
  <si>
    <t>Esox lucius</t>
  </si>
  <si>
    <t>OB_D70C4A98497B7F1BD401351AF8F416C1</t>
  </si>
  <si>
    <t>ESOX</t>
  </si>
  <si>
    <t>Nēģis</t>
  </si>
  <si>
    <t>ukraiņu strauta</t>
  </si>
  <si>
    <t>Eudontomyzon</t>
  </si>
  <si>
    <t>mariae</t>
  </si>
  <si>
    <t>Ukraiņu strauta nēģis</t>
  </si>
  <si>
    <t>Strauta nēģis ukraiņu</t>
  </si>
  <si>
    <t>Eudontomyzon mariae</t>
  </si>
  <si>
    <t>Eudontomyzon spp.</t>
  </si>
  <si>
    <t>EUDON</t>
  </si>
  <si>
    <t>Menca</t>
  </si>
  <si>
    <t>Gadus</t>
  </si>
  <si>
    <t>morhua</t>
  </si>
  <si>
    <t>Gadus morhua</t>
  </si>
  <si>
    <t>OB_SPECIE_8475</t>
  </si>
  <si>
    <t>GADUS</t>
  </si>
  <si>
    <t>Stagars</t>
  </si>
  <si>
    <t>trīsadatu</t>
  </si>
  <si>
    <t>Gasterosteus</t>
  </si>
  <si>
    <t>aculeatus</t>
  </si>
  <si>
    <t>Trīsadatu stagars</t>
  </si>
  <si>
    <t>Stagars trīsadatu</t>
  </si>
  <si>
    <t>Gasterosteus aculeatus</t>
  </si>
  <si>
    <t>OB_9325DDA686E4BF491D5302EDB72A3C01</t>
  </si>
  <si>
    <t>GASTR</t>
  </si>
  <si>
    <t>Grundulis</t>
  </si>
  <si>
    <t>Gobio</t>
  </si>
  <si>
    <t>Gobio gobio</t>
  </si>
  <si>
    <t>OB_SPECIE_10216</t>
  </si>
  <si>
    <t>GOBIO</t>
  </si>
  <si>
    <t>Jūrasgrundulis</t>
  </si>
  <si>
    <t>Gobius</t>
  </si>
  <si>
    <t>Melnais jūrasgrundulis</t>
  </si>
  <si>
    <t>Jūrasgrundulis melnais</t>
  </si>
  <si>
    <t>Gobius niger</t>
  </si>
  <si>
    <t>Melnais jūrasgrunduli</t>
  </si>
  <si>
    <t>Don't use (6044) for new entry, use (5932) instead</t>
  </si>
  <si>
    <t>GOBIU</t>
  </si>
  <si>
    <t>divplankumu</t>
  </si>
  <si>
    <t>Gobiusculus</t>
  </si>
  <si>
    <t>Divplankumu jūrasgrundulis</t>
  </si>
  <si>
    <t>Jūrasgrundulis divplankumu</t>
  </si>
  <si>
    <t>Gobiusculus flavescens</t>
  </si>
  <si>
    <t>Ķīsis</t>
  </si>
  <si>
    <t>Gymnocephalus</t>
  </si>
  <si>
    <t>cernua</t>
  </si>
  <si>
    <t>Gymnocephalus cernua</t>
  </si>
  <si>
    <t>OB_SPECIE_9081</t>
  </si>
  <si>
    <t>Nigliņš</t>
  </si>
  <si>
    <t>Hyperoplus</t>
  </si>
  <si>
    <t>lanceolatus</t>
  </si>
  <si>
    <t>Hyperoplus lanceolatus</t>
  </si>
  <si>
    <t>OB_BD108D0DDC581A5652B1073902D6FA2B</t>
  </si>
  <si>
    <t>Lampetra</t>
  </si>
  <si>
    <t>Upes nēģis</t>
  </si>
  <si>
    <t>Nēģis upes</t>
  </si>
  <si>
    <t>Lampetra fluviatilis</t>
  </si>
  <si>
    <t>OB_19DE62880D35ED8860E490FA452E9663</t>
  </si>
  <si>
    <t>ZV005</t>
  </si>
  <si>
    <t>LAMPE</t>
  </si>
  <si>
    <t>planeri</t>
  </si>
  <si>
    <t>Strauta nēģis</t>
  </si>
  <si>
    <t>Nēģis strauta</t>
  </si>
  <si>
    <t>Lampetra planeri</t>
  </si>
  <si>
    <t>OB_A9A6D6CCE99BED1DFA1BA26EF30F0503</t>
  </si>
  <si>
    <t>ZV010</t>
  </si>
  <si>
    <t>Ausleja</t>
  </si>
  <si>
    <t>Leucaspius</t>
  </si>
  <si>
    <t>delineatus</t>
  </si>
  <si>
    <t>Leucaspius delineatus</t>
  </si>
  <si>
    <t>OB_SPECIE_8474</t>
  </si>
  <si>
    <t>LEUCA</t>
  </si>
  <si>
    <t>Sapals</t>
  </si>
  <si>
    <t>leuciscus</t>
  </si>
  <si>
    <t>Baltais sapals</t>
  </si>
  <si>
    <t>Sapals baltais</t>
  </si>
  <si>
    <t>Leuciscus leuciscus</t>
  </si>
  <si>
    <t>LEUCI</t>
  </si>
  <si>
    <t>Ālants</t>
  </si>
  <si>
    <t>idus</t>
  </si>
  <si>
    <t>Leuciscus idus</t>
  </si>
  <si>
    <t>IDU</t>
  </si>
  <si>
    <t>Plūkšņzivis</t>
  </si>
  <si>
    <t>plūkšņzivs</t>
  </si>
  <si>
    <t>liparis</t>
  </si>
  <si>
    <t>Plūkšņzivs</t>
  </si>
  <si>
    <t>Liparis liparis</t>
  </si>
  <si>
    <t>LIP</t>
  </si>
  <si>
    <t>Vēdzele</t>
  </si>
  <si>
    <t>Lota</t>
  </si>
  <si>
    <t>lota</t>
  </si>
  <si>
    <t>Lota lota</t>
  </si>
  <si>
    <t>LOTA</t>
  </si>
  <si>
    <t>LOT</t>
  </si>
  <si>
    <t>Lentzivs</t>
  </si>
  <si>
    <t>Lumpenus</t>
  </si>
  <si>
    <t>lampretaeformis</t>
  </si>
  <si>
    <t>Lumpenus lampretaeformis</t>
  </si>
  <si>
    <t>LUMPE</t>
  </si>
  <si>
    <t>Pīkste</t>
  </si>
  <si>
    <t>Misgurnus</t>
  </si>
  <si>
    <t>fossilis</t>
  </si>
  <si>
    <t>Misgurnus fossilis</t>
  </si>
  <si>
    <t>OB_B01625787CC7366DDBDC8A2F8D760F84</t>
  </si>
  <si>
    <t>ZV014</t>
  </si>
  <si>
    <t>MISGU</t>
  </si>
  <si>
    <t>FOS</t>
  </si>
  <si>
    <t>Buļļzivs</t>
  </si>
  <si>
    <t>Myoxocephalus</t>
  </si>
  <si>
    <t>scorpius</t>
  </si>
  <si>
    <t>Ziemeļu buļļzivs</t>
  </si>
  <si>
    <t>Buļļzivs ziemeļu</t>
  </si>
  <si>
    <t>Myoxocephalus scorpius</t>
  </si>
  <si>
    <t>MYOXO</t>
  </si>
  <si>
    <t>Neogobius</t>
  </si>
  <si>
    <t>melanostromus</t>
  </si>
  <si>
    <t>Apaļais jūrasgrundulis</t>
  </si>
  <si>
    <t>Jūrasgrundulis apaļais</t>
  </si>
  <si>
    <t>Neogobius melanostomus</t>
  </si>
  <si>
    <t>OB_EBA88BFEC3073D26E476ED42697B47F1</t>
  </si>
  <si>
    <t>NEOGO</t>
  </si>
  <si>
    <t>Čūskzivs</t>
  </si>
  <si>
    <t>Nerophis</t>
  </si>
  <si>
    <t>ophidion</t>
  </si>
  <si>
    <t>Nerophis ophidion</t>
  </si>
  <si>
    <t>OB_83FB4361424DF6F3CF3B8C9D06A683D4</t>
  </si>
  <si>
    <t>NEROP</t>
  </si>
  <si>
    <t>OPH</t>
  </si>
  <si>
    <t>Salaka</t>
  </si>
  <si>
    <t>Osmerus</t>
  </si>
  <si>
    <t>eperlanus</t>
  </si>
  <si>
    <t>Osmerus eperlanus</t>
  </si>
  <si>
    <t>OSMER</t>
  </si>
  <si>
    <t>EPE</t>
  </si>
  <si>
    <t>Kaze</t>
  </si>
  <si>
    <t>Pelecus</t>
  </si>
  <si>
    <t>cultratus</t>
  </si>
  <si>
    <t>Pelecus cultratus</t>
  </si>
  <si>
    <t>OB_SPECIE_8818</t>
  </si>
  <si>
    <t>ZV009</t>
  </si>
  <si>
    <t>Asaris</t>
  </si>
  <si>
    <t>Perca</t>
  </si>
  <si>
    <t>Perca fluviatilis</t>
  </si>
  <si>
    <t>OB_SPECIE_8037</t>
  </si>
  <si>
    <t>PERCA</t>
  </si>
  <si>
    <t>Rotans</t>
  </si>
  <si>
    <t>Perccottus</t>
  </si>
  <si>
    <t>glenii</t>
  </si>
  <si>
    <t>Perccottus glenii</t>
  </si>
  <si>
    <t>OB_SPECIE_8879</t>
  </si>
  <si>
    <t>PERCC</t>
  </si>
  <si>
    <t>GLE</t>
  </si>
  <si>
    <t>nēģis</t>
  </si>
  <si>
    <t>Petromyzon</t>
  </si>
  <si>
    <t>Nēģis jūras</t>
  </si>
  <si>
    <t>Petromyzon marinus</t>
  </si>
  <si>
    <t>OB_14CA355D9A1F901FBDFBF4B77B7FBD64</t>
  </si>
  <si>
    <t>ZV011</t>
  </si>
  <si>
    <t>PETRO</t>
  </si>
  <si>
    <t>Taukzivs</t>
  </si>
  <si>
    <t>Pholis</t>
  </si>
  <si>
    <t>gunnellus</t>
  </si>
  <si>
    <t>Pholis gunnellus</t>
  </si>
  <si>
    <t>GUN</t>
  </si>
  <si>
    <t>Mailīte</t>
  </si>
  <si>
    <t>Phoxinus</t>
  </si>
  <si>
    <t>phoxinus</t>
  </si>
  <si>
    <t>Phoxinus phoxinus</t>
  </si>
  <si>
    <t>OB_SPECIE_8137</t>
  </si>
  <si>
    <t>PHOXI</t>
  </si>
  <si>
    <t>Plekste</t>
  </si>
  <si>
    <t>Platichthys</t>
  </si>
  <si>
    <t>flesus</t>
  </si>
  <si>
    <t>Platichthys flesus</t>
  </si>
  <si>
    <t>PLATI</t>
  </si>
  <si>
    <t>Zeltplekste</t>
  </si>
  <si>
    <t>Pleuronectes</t>
  </si>
  <si>
    <t>platessa</t>
  </si>
  <si>
    <t>Jūras zeltplekste</t>
  </si>
  <si>
    <t>Zeltplekste jūras</t>
  </si>
  <si>
    <t>Pleuronectes platessa</t>
  </si>
  <si>
    <t>Pomatoschistus</t>
  </si>
  <si>
    <t>microps</t>
  </si>
  <si>
    <t>Pomatoschistus microps</t>
  </si>
  <si>
    <t>OB_SPECIE_10218</t>
  </si>
  <si>
    <t>POMAT</t>
  </si>
  <si>
    <t>Mazais jūrasgrundulis</t>
  </si>
  <si>
    <t>Jūrasgrundulis mazais</t>
  </si>
  <si>
    <t>Pomatoschistus minutus</t>
  </si>
  <si>
    <t>deviņadatu</t>
  </si>
  <si>
    <t>Pungitius</t>
  </si>
  <si>
    <t>pungitius</t>
  </si>
  <si>
    <t>Deviņadatu stagars</t>
  </si>
  <si>
    <t>Stagars deviņadatu</t>
  </si>
  <si>
    <t>Pungitius pungitius</t>
  </si>
  <si>
    <t>OB_DD75427E1C86AECCE0C194747F21D32B</t>
  </si>
  <si>
    <t>PUNGI</t>
  </si>
  <si>
    <t>Spidiļķis</t>
  </si>
  <si>
    <t>Rhodeus</t>
  </si>
  <si>
    <t>amarus</t>
  </si>
  <si>
    <t>Rhodeus amarus</t>
  </si>
  <si>
    <t>Rhodeus sericeus</t>
  </si>
  <si>
    <t>Rhodeus sericeus amarus</t>
  </si>
  <si>
    <t>ZV012</t>
  </si>
  <si>
    <t>RHODE</t>
  </si>
  <si>
    <t>Rauda</t>
  </si>
  <si>
    <t>Rutilus</t>
  </si>
  <si>
    <t>Rutilus rutilus</t>
  </si>
  <si>
    <t>OB_SPECIE_7972</t>
  </si>
  <si>
    <t>RUTIL</t>
  </si>
  <si>
    <t>ziemeļu zeltainais</t>
  </si>
  <si>
    <t>Sabanejewia</t>
  </si>
  <si>
    <t>Ziemeļu zeltainais akmeņgrauzis</t>
  </si>
  <si>
    <t>Akmeņgrauzis ziemeļu zeltainais</t>
  </si>
  <si>
    <t>Sabanejewia baltica</t>
  </si>
  <si>
    <t>Sabanejewia aurata</t>
  </si>
  <si>
    <t>SABAN</t>
  </si>
  <si>
    <t>Lasis</t>
  </si>
  <si>
    <t>Salmo</t>
  </si>
  <si>
    <t>salar</t>
  </si>
  <si>
    <t>Atlantijas lasis</t>
  </si>
  <si>
    <t>Lasis atlantijas</t>
  </si>
  <si>
    <t>Salmo salar</t>
  </si>
  <si>
    <t>Salmo salar (only in fresh water)</t>
  </si>
  <si>
    <t>OB_SPECIE_8820</t>
  </si>
  <si>
    <t>ZV002</t>
  </si>
  <si>
    <t>SALMO</t>
  </si>
  <si>
    <t>Taimiņš</t>
  </si>
  <si>
    <t>trutta</t>
  </si>
  <si>
    <t>Salmo trutta</t>
  </si>
  <si>
    <t>Don't use (5830) for new entry, use (6262) instead</t>
  </si>
  <si>
    <t>OB_9A7E5438AC94A0E78D6E41577C7B86C7</t>
  </si>
  <si>
    <t>ZV003</t>
  </si>
  <si>
    <t>Zandarts</t>
  </si>
  <si>
    <t>Sander</t>
  </si>
  <si>
    <t>lucioperca</t>
  </si>
  <si>
    <t>Sander lucioperca</t>
  </si>
  <si>
    <t>OB_SPECIE_9309</t>
  </si>
  <si>
    <t>SANDE</t>
  </si>
  <si>
    <t>Rudulis</t>
  </si>
  <si>
    <t>Scardinius</t>
  </si>
  <si>
    <t>erythrophthalmus</t>
  </si>
  <si>
    <t>Scardinius erythrophthalmus</t>
  </si>
  <si>
    <t>OB_B7E0A1B8AA7E665842D8BD6BBA33A8C1</t>
  </si>
  <si>
    <t>SCARD</t>
  </si>
  <si>
    <t>Akmeņplekste</t>
  </si>
  <si>
    <t>Scophthalmus</t>
  </si>
  <si>
    <t>Scophthalmus maximus</t>
  </si>
  <si>
    <t>SCOPH</t>
  </si>
  <si>
    <t>Sams</t>
  </si>
  <si>
    <t>Silurus</t>
  </si>
  <si>
    <t>glanis</t>
  </si>
  <si>
    <t>Silurus glanis</t>
  </si>
  <si>
    <t>OB_301E2142ECC1EB461DDFC72343C1AEA8</t>
  </si>
  <si>
    <t>ZV015</t>
  </si>
  <si>
    <t>SILUR</t>
  </si>
  <si>
    <t>Jūrasstagars</t>
  </si>
  <si>
    <t>Spinachia</t>
  </si>
  <si>
    <t>spinachia</t>
  </si>
  <si>
    <t>Spinachia spinachia</t>
  </si>
  <si>
    <t>SPINA</t>
  </si>
  <si>
    <t>Brētliņa</t>
  </si>
  <si>
    <t>Sprattus</t>
  </si>
  <si>
    <t>sprattus</t>
  </si>
  <si>
    <t>Sprattus sprattus</t>
  </si>
  <si>
    <t>SPRAT</t>
  </si>
  <si>
    <t>SPR</t>
  </si>
  <si>
    <t>Squalius</t>
  </si>
  <si>
    <t>cephalus</t>
  </si>
  <si>
    <t>Squalius cephalus</t>
  </si>
  <si>
    <t>OB_SPECIE_10215</t>
  </si>
  <si>
    <t>SQUAL</t>
  </si>
  <si>
    <t>Adatzivs</t>
  </si>
  <si>
    <t>Syngnathus</t>
  </si>
  <si>
    <t>typhle</t>
  </si>
  <si>
    <t>Syngnathus typhle</t>
  </si>
  <si>
    <t>SYNGN</t>
  </si>
  <si>
    <t>Dzeloņgalve</t>
  </si>
  <si>
    <t>Taurulus</t>
  </si>
  <si>
    <t>bubalis</t>
  </si>
  <si>
    <t>Jūras dzeloņgalve</t>
  </si>
  <si>
    <t>Dzeloņgalve jūras</t>
  </si>
  <si>
    <t>Taurulus bubalis</t>
  </si>
  <si>
    <t>TAURU</t>
  </si>
  <si>
    <t>Alata</t>
  </si>
  <si>
    <t>Thymallus</t>
  </si>
  <si>
    <t>thymallus</t>
  </si>
  <si>
    <t>Thymallus thymallus</t>
  </si>
  <si>
    <t>ZV004</t>
  </si>
  <si>
    <t>Līnis</t>
  </si>
  <si>
    <t>Tinca</t>
  </si>
  <si>
    <t>tinca</t>
  </si>
  <si>
    <t>Tinca tinca</t>
  </si>
  <si>
    <t>OB_SPECIE_9555</t>
  </si>
  <si>
    <t>TINCA</t>
  </si>
  <si>
    <t>četrragu</t>
  </si>
  <si>
    <t>Triglopsis</t>
  </si>
  <si>
    <t>quadricornis</t>
  </si>
  <si>
    <t>Četrragu buļļzivs</t>
  </si>
  <si>
    <t>Buļļzivs četrragu</t>
  </si>
  <si>
    <t>Triglopsis quadricornis</t>
  </si>
  <si>
    <t>Myoxocephalus quadricornis</t>
  </si>
  <si>
    <t>OB_D47338AD56BE2EF1B2AFEA53BB638642</t>
  </si>
  <si>
    <t>Vimba</t>
  </si>
  <si>
    <t>vimba</t>
  </si>
  <si>
    <t>Vimba vimba</t>
  </si>
  <si>
    <t>OB_18D0C9DC4C550F4D8D676A8651120538</t>
  </si>
  <si>
    <t>VIMBA</t>
  </si>
  <si>
    <t>VIM</t>
  </si>
  <si>
    <t>Lucītis</t>
  </si>
  <si>
    <t>Zoarces</t>
  </si>
  <si>
    <t>viviparus</t>
  </si>
  <si>
    <t>Zoarces viviparus</t>
  </si>
  <si>
    <t>OB_49D35BCC2811A921B6F96C72054F8122</t>
  </si>
  <si>
    <t>ZOARC</t>
  </si>
  <si>
    <t>Eiropas zutis</t>
  </si>
  <si>
    <t>Zutis Eiropas</t>
  </si>
  <si>
    <t>Anguilla anguilla</t>
  </si>
  <si>
    <t>solemdali</t>
  </si>
  <si>
    <t>Baltijas plekste</t>
  </si>
  <si>
    <t>Plekste Baltijas</t>
  </si>
  <si>
    <t>Platichthys solemdali</t>
  </si>
  <si>
    <t>Forele</t>
  </si>
  <si>
    <t>trutta fario</t>
  </si>
  <si>
    <t>Strauta forele</t>
  </si>
  <si>
    <t>Forele strauta</t>
  </si>
  <si>
    <t>Salmo trutta fario</t>
  </si>
  <si>
    <t>OB_SPECIE_8819</t>
  </si>
  <si>
    <t>zīdītāji</t>
  </si>
  <si>
    <t>Alnis</t>
  </si>
  <si>
    <t>Alces</t>
  </si>
  <si>
    <t>alces</t>
  </si>
  <si>
    <t>Alces alces</t>
  </si>
  <si>
    <t>OB_2D89FF18FAEAD5117B52B2A7450DD0D0</t>
  </si>
  <si>
    <t>ALCES</t>
  </si>
  <si>
    <t>Pele</t>
  </si>
  <si>
    <t>strīpainā</t>
  </si>
  <si>
    <t>Apodemus</t>
  </si>
  <si>
    <t>agrarius</t>
  </si>
  <si>
    <t>Strīpainā pele</t>
  </si>
  <si>
    <t>Pele strīpainā</t>
  </si>
  <si>
    <t>Apodemus agrarius</t>
  </si>
  <si>
    <t>OB_C3B0E5F25467C56DB0D48AE90702BAD9</t>
  </si>
  <si>
    <t>APODE</t>
  </si>
  <si>
    <t>dzeltenkakla</t>
  </si>
  <si>
    <t>flavicollis</t>
  </si>
  <si>
    <t>Dzeltenkakla pele</t>
  </si>
  <si>
    <t>Pele dzeltenkakla</t>
  </si>
  <si>
    <t>Apodemus flavicollis</t>
  </si>
  <si>
    <t>Sylvaemus flavicollis</t>
  </si>
  <si>
    <t>OB_347A165DAD2E3B5626AC930E9D2A47F8</t>
  </si>
  <si>
    <t>SYLVA</t>
  </si>
  <si>
    <t>Meža pele</t>
  </si>
  <si>
    <t>Pele meža</t>
  </si>
  <si>
    <t>Apodemus uralensis</t>
  </si>
  <si>
    <t>Sylvaemus uralensis</t>
  </si>
  <si>
    <t>OB_3863161E2320AB0FA63EFE83F7C0182B</t>
  </si>
  <si>
    <t>Ūdensstrupaste</t>
  </si>
  <si>
    <t>ūdensstrupaste</t>
  </si>
  <si>
    <t>Arvicola</t>
  </si>
  <si>
    <t>amphibius</t>
  </si>
  <si>
    <t>Ūdensstrupaste ūdensstrupaste</t>
  </si>
  <si>
    <t>Arvicola amphibius</t>
  </si>
  <si>
    <t>OB_8254CA6AD506E5D031D76740B9D9FCD3</t>
  </si>
  <si>
    <t>ARVIC</t>
  </si>
  <si>
    <t>Finvalis</t>
  </si>
  <si>
    <t>Balaenoptera</t>
  </si>
  <si>
    <t>physalus</t>
  </si>
  <si>
    <t xml:space="preserve">Finvalis </t>
  </si>
  <si>
    <t>Balaenoptera physalus</t>
  </si>
  <si>
    <t>All other Cetacea</t>
  </si>
  <si>
    <t>OB_A2A6C6F2DA4597C457591A4BD4EAE0A8</t>
  </si>
  <si>
    <t>BALAE</t>
  </si>
  <si>
    <t>Sikspārnis</t>
  </si>
  <si>
    <t>platausainais</t>
  </si>
  <si>
    <t>Barbastella</t>
  </si>
  <si>
    <t>barbastellus</t>
  </si>
  <si>
    <t>Platausainais sikspārnis</t>
  </si>
  <si>
    <t>Sikspārnis platausainais</t>
  </si>
  <si>
    <t>Barbastella barbastellus</t>
  </si>
  <si>
    <t>OB_418DD55EDDA717D6792DD8EC8FC439ED</t>
  </si>
  <si>
    <t>ZI001</t>
  </si>
  <si>
    <t>BARB</t>
  </si>
  <si>
    <t>1.10.</t>
  </si>
  <si>
    <t>Sumbrs</t>
  </si>
  <si>
    <t>Bison</t>
  </si>
  <si>
    <t>bonasus</t>
  </si>
  <si>
    <t xml:space="preserve">Sumbrs </t>
  </si>
  <si>
    <t>Bison bonasus</t>
  </si>
  <si>
    <t>OB_SPECIE_10031</t>
  </si>
  <si>
    <t>BISON</t>
  </si>
  <si>
    <t>Šakālis</t>
  </si>
  <si>
    <t>Canis</t>
  </si>
  <si>
    <t>Zeltainais šakālis</t>
  </si>
  <si>
    <t>Šakālis zeltainais</t>
  </si>
  <si>
    <t>Canis aureus</t>
  </si>
  <si>
    <t>OB_D9AC81EBE1B255C3EE356694E1E7EB58</t>
  </si>
  <si>
    <t>CANIS</t>
  </si>
  <si>
    <t>Vilks</t>
  </si>
  <si>
    <t>lupus</t>
  </si>
  <si>
    <t>Pelēkais vilks</t>
  </si>
  <si>
    <t>Vilks pelēkais</t>
  </si>
  <si>
    <t>Canis lupus</t>
  </si>
  <si>
    <t>OB_629837C0C53DD60897FF49ACDCE28804</t>
  </si>
  <si>
    <t>ZI002</t>
  </si>
  <si>
    <t>2p.1.4.</t>
  </si>
  <si>
    <t>xR</t>
  </si>
  <si>
    <t>Stirna</t>
  </si>
  <si>
    <t>Capreolus</t>
  </si>
  <si>
    <t>capreolus</t>
  </si>
  <si>
    <t>Capreolus capreolus</t>
  </si>
  <si>
    <t>OB_C1595CA386D4E73D3F74B4B2B441FD6F</t>
  </si>
  <si>
    <t>CAPRE</t>
  </si>
  <si>
    <t>Bebrs</t>
  </si>
  <si>
    <t>Eirāzijas</t>
  </si>
  <si>
    <t>Castor</t>
  </si>
  <si>
    <t>fiber</t>
  </si>
  <si>
    <t>Eirāzijas bebrs</t>
  </si>
  <si>
    <t>Bebrs Eirāzijas</t>
  </si>
  <si>
    <t>Castor fiber</t>
  </si>
  <si>
    <t>OB_3769E584AC9E42F8A1D4D8EEE040C406</t>
  </si>
  <si>
    <t>ZI034</t>
  </si>
  <si>
    <t>CASTO</t>
  </si>
  <si>
    <t>FIB</t>
  </si>
  <si>
    <t>Staltbriedis</t>
  </si>
  <si>
    <t>Cervus</t>
  </si>
  <si>
    <t>elaphus</t>
  </si>
  <si>
    <t xml:space="preserve">Staltbriedis </t>
  </si>
  <si>
    <t>Cervus elaphus</t>
  </si>
  <si>
    <t>OB_0FA3E83F421C9BB739CEC5D6E6C7520C</t>
  </si>
  <si>
    <t>CERVU</t>
  </si>
  <si>
    <t>Baltvalis</t>
  </si>
  <si>
    <t>Delphinapterus</t>
  </si>
  <si>
    <t>leucas</t>
  </si>
  <si>
    <t xml:space="preserve">Baltvalis </t>
  </si>
  <si>
    <t>Delphinapterus leucas</t>
  </si>
  <si>
    <t>Susuris</t>
  </si>
  <si>
    <t>Dryomys</t>
  </si>
  <si>
    <t>nitedula</t>
  </si>
  <si>
    <t>Meža susuris</t>
  </si>
  <si>
    <t>Susuris meža</t>
  </si>
  <si>
    <t>Dryomys nitedula</t>
  </si>
  <si>
    <t>All species except Glis glis and Eliomys quercinus</t>
  </si>
  <si>
    <t>OB_B633BD0040F6876E6C079E74CFD8DF2B</t>
  </si>
  <si>
    <t>ZI003</t>
  </si>
  <si>
    <t>DRYOM</t>
  </si>
  <si>
    <t>1.22.</t>
  </si>
  <si>
    <t>Eliomys</t>
  </si>
  <si>
    <t>Dārza susuris</t>
  </si>
  <si>
    <t>Susuris dārza</t>
  </si>
  <si>
    <t>Eliomys quercinus</t>
  </si>
  <si>
    <t>OB_4D952F94DF280855507A96E63B85BF78</t>
  </si>
  <si>
    <t>ZI004</t>
  </si>
  <si>
    <t>ELIOM</t>
  </si>
  <si>
    <t>1.19.</t>
  </si>
  <si>
    <t>Eptesicus</t>
  </si>
  <si>
    <t>nilssonii</t>
  </si>
  <si>
    <t>Ziemeļu sikspārnis</t>
  </si>
  <si>
    <t>Sikspārnis ziemeļu</t>
  </si>
  <si>
    <t>Eptesicus nilssonii</t>
  </si>
  <si>
    <t>All other Microchiroptera</t>
  </si>
  <si>
    <t>OB_40F854D92EE989DB9B63DE9F4362E71E</t>
  </si>
  <si>
    <t>ZI005</t>
  </si>
  <si>
    <t>EPTES</t>
  </si>
  <si>
    <t>NIL</t>
  </si>
  <si>
    <t>1.18.</t>
  </si>
  <si>
    <t>platspārnu</t>
  </si>
  <si>
    <t>serotinus</t>
  </si>
  <si>
    <t>Platspārnu sikspārnis</t>
  </si>
  <si>
    <t>Sikspārnis platspārnu</t>
  </si>
  <si>
    <t>Eptesicus serotinus</t>
  </si>
  <si>
    <t>OB_9EA5ADB303DD7560D6A775BC92853AE9</t>
  </si>
  <si>
    <t>ZI006</t>
  </si>
  <si>
    <t>1.17.</t>
  </si>
  <si>
    <t>Ezis</t>
  </si>
  <si>
    <t>brūnkrūtainais</t>
  </si>
  <si>
    <t>Erinaceus</t>
  </si>
  <si>
    <t>Brūnkrūtainais ezis</t>
  </si>
  <si>
    <t>Ezis brūnkrūtainais</t>
  </si>
  <si>
    <t>Erinaceus europaeus</t>
  </si>
  <si>
    <t>OB_793E02BF0AF0E3CA7FDB1FF5CA1032F5</t>
  </si>
  <si>
    <t>ZI035</t>
  </si>
  <si>
    <t>ERINA</t>
  </si>
  <si>
    <t>Glis</t>
  </si>
  <si>
    <t>glis</t>
  </si>
  <si>
    <t>Lielais susuris</t>
  </si>
  <si>
    <t>Susuris lielais</t>
  </si>
  <si>
    <t>Glis glis</t>
  </si>
  <si>
    <t>OB_B58A859637D4591A4D5C99F0930A5F29</t>
  </si>
  <si>
    <t>ZI007</t>
  </si>
  <si>
    <t>GLIS</t>
  </si>
  <si>
    <t>GLI</t>
  </si>
  <si>
    <t>1.21.</t>
  </si>
  <si>
    <t>Tinis</t>
  </si>
  <si>
    <t>Gulo</t>
  </si>
  <si>
    <t>gulo</t>
  </si>
  <si>
    <t xml:space="preserve">Tinis </t>
  </si>
  <si>
    <t>Gulo gulo</t>
  </si>
  <si>
    <t>OB_92CCD1EB2FC8995B01096EEC0E4F3003</t>
  </si>
  <si>
    <t>GULO</t>
  </si>
  <si>
    <t>GUL</t>
  </si>
  <si>
    <t>Ronis</t>
  </si>
  <si>
    <t>Halichoerus</t>
  </si>
  <si>
    <t>grypus</t>
  </si>
  <si>
    <t>Pelēkais ronis</t>
  </si>
  <si>
    <t>Ronis pelēkais</t>
  </si>
  <si>
    <t>Halichoerus grypus</t>
  </si>
  <si>
    <t>OB_8B1BB2CF6553D713415411E81CF4B8F7</t>
  </si>
  <si>
    <t>ZI008</t>
  </si>
  <si>
    <t>HALIC</t>
  </si>
  <si>
    <t>1.12.</t>
  </si>
  <si>
    <t>Zaķis</t>
  </si>
  <si>
    <t>Lepus</t>
  </si>
  <si>
    <t>Pelēkais zaķis</t>
  </si>
  <si>
    <t>Zaķis pelēkais</t>
  </si>
  <si>
    <t>Lepus europaeus</t>
  </si>
  <si>
    <t>OB_CDA8E63D4C79BC6C899B66C298B92B22</t>
  </si>
  <si>
    <t>LEPUS</t>
  </si>
  <si>
    <t>timidus</t>
  </si>
  <si>
    <t>Baltais zaķis</t>
  </si>
  <si>
    <t>Zaķis baltais</t>
  </si>
  <si>
    <t>Lepus timidus</t>
  </si>
  <si>
    <t>OB_31EDD1661DC25262A897054179A6A837</t>
  </si>
  <si>
    <t>ZI009</t>
  </si>
  <si>
    <t>TIM</t>
  </si>
  <si>
    <t>2p.1.5.</t>
  </si>
  <si>
    <t>Ūdrs</t>
  </si>
  <si>
    <t>Lutra</t>
  </si>
  <si>
    <t>lutra</t>
  </si>
  <si>
    <t xml:space="preserve">Ūdrs </t>
  </si>
  <si>
    <t>Lutra lutra</t>
  </si>
  <si>
    <t>OB_A977BB5BA890B0BA2696E621B4A6EDFC</t>
  </si>
  <si>
    <t>ZI010</t>
  </si>
  <si>
    <t>LUTRA</t>
  </si>
  <si>
    <t>1.23.</t>
  </si>
  <si>
    <t>Lūsis</t>
  </si>
  <si>
    <t>Lynx</t>
  </si>
  <si>
    <t>lynx</t>
  </si>
  <si>
    <t>Eirāzijas lūsis</t>
  </si>
  <si>
    <t>Lūsis Eirāzijas</t>
  </si>
  <si>
    <t>Lynx lynx</t>
  </si>
  <si>
    <t>OB_E1DCF4FA398F4A9C668EB0D94E634565</t>
  </si>
  <si>
    <t>ZI011</t>
  </si>
  <si>
    <t>LYNX</t>
  </si>
  <si>
    <t>LYN</t>
  </si>
  <si>
    <t>2p.1.2.</t>
  </si>
  <si>
    <t>Cauna</t>
  </si>
  <si>
    <t xml:space="preserve">Martes </t>
  </si>
  <si>
    <t>foina</t>
  </si>
  <si>
    <t>Akmeņu cauna</t>
  </si>
  <si>
    <t>Cauna akmeņu</t>
  </si>
  <si>
    <t>Martes foina</t>
  </si>
  <si>
    <t>OB_43206EA7A4CF22B3F1B3C9DDD22EA290</t>
  </si>
  <si>
    <t>ZI036</t>
  </si>
  <si>
    <t>MARTE</t>
  </si>
  <si>
    <t>FOI</t>
  </si>
  <si>
    <t>Martes</t>
  </si>
  <si>
    <t>martes</t>
  </si>
  <si>
    <t>Meža cauna</t>
  </si>
  <si>
    <t>Cauna meža</t>
  </si>
  <si>
    <t>Martes martes</t>
  </si>
  <si>
    <t>OB_E756470BADC286C0978E316A25511BDC</t>
  </si>
  <si>
    <t>ZI012</t>
  </si>
  <si>
    <t>2p.1.1.</t>
  </si>
  <si>
    <t>Kuprvalis</t>
  </si>
  <si>
    <t>Megaptera</t>
  </si>
  <si>
    <t>novaeangliae</t>
  </si>
  <si>
    <t>Megaptera novaeangliae</t>
  </si>
  <si>
    <t>OB_93EE35EF9F7FB435A58312AE31683FEA</t>
  </si>
  <si>
    <t>MEGAP</t>
  </si>
  <si>
    <t>Āpsis</t>
  </si>
  <si>
    <t>Meles</t>
  </si>
  <si>
    <t>meles</t>
  </si>
  <si>
    <t xml:space="preserve">Āpsis </t>
  </si>
  <si>
    <t>Meles meles</t>
  </si>
  <si>
    <t>OB_7728CB4AFDF0AC3CE1DA084F7A409124</t>
  </si>
  <si>
    <t>MELES</t>
  </si>
  <si>
    <t>Pundurpele</t>
  </si>
  <si>
    <t>Micromys</t>
  </si>
  <si>
    <t xml:space="preserve">Pundurpele </t>
  </si>
  <si>
    <t>Micromys minutus</t>
  </si>
  <si>
    <t>OB_394B5C1347E0DB714CE43E9E580E16F4</t>
  </si>
  <si>
    <t>Strupaste</t>
  </si>
  <si>
    <t>Microtus</t>
  </si>
  <si>
    <t>agrestis</t>
  </si>
  <si>
    <t>Tumšā strupaste</t>
  </si>
  <si>
    <t>Strupaste tumšā</t>
  </si>
  <si>
    <t>Microtus agrestis</t>
  </si>
  <si>
    <t>OB_06FFA7E0AAFC4817EB1705B6CDDA554E</t>
  </si>
  <si>
    <t>Lauku strupaste</t>
  </si>
  <si>
    <t>Strupaste lauku</t>
  </si>
  <si>
    <t>Microtus arvalis</t>
  </si>
  <si>
    <t>OB_B8F1AD6EB640C038C109276A5ED025BF</t>
  </si>
  <si>
    <t>Austrumeiropas</t>
  </si>
  <si>
    <t>levis</t>
  </si>
  <si>
    <t>Austrumeiropas strupaste</t>
  </si>
  <si>
    <t>Strupaste Austrumeiropas</t>
  </si>
  <si>
    <t>Microtus levis</t>
  </si>
  <si>
    <t>oeconomus</t>
  </si>
  <si>
    <t>Ziemeļu strupaste</t>
  </si>
  <si>
    <t>Strupaste ziemeļu</t>
  </si>
  <si>
    <t>Microtus oeconomus</t>
  </si>
  <si>
    <t>EOC</t>
  </si>
  <si>
    <t>augsnes</t>
  </si>
  <si>
    <t>subterraneus</t>
  </si>
  <si>
    <t>Augsnes strupaste</t>
  </si>
  <si>
    <t>Strupaste augsnes</t>
  </si>
  <si>
    <t>Microtus subterraneus</t>
  </si>
  <si>
    <t>Mus</t>
  </si>
  <si>
    <t>musculus</t>
  </si>
  <si>
    <t>Mājas pele</t>
  </si>
  <si>
    <t>Pele mājas</t>
  </si>
  <si>
    <t>Mus musculus</t>
  </si>
  <si>
    <t>OB_6E8AEDAC954A59C8B624B3F645A5AB03</t>
  </si>
  <si>
    <t>Muscardinus</t>
  </si>
  <si>
    <t>avellanarius</t>
  </si>
  <si>
    <t>Mazais susuris</t>
  </si>
  <si>
    <t>Susuris mazais</t>
  </si>
  <si>
    <t>Muscardinus avellanarius</t>
  </si>
  <si>
    <t>OB_314FDF2B3ED21D2E3A08BFCACBB0CF74</t>
  </si>
  <si>
    <t>ZI013</t>
  </si>
  <si>
    <t>MUSCA</t>
  </si>
  <si>
    <t>1.20.</t>
  </si>
  <si>
    <t>Sermulis</t>
  </si>
  <si>
    <t xml:space="preserve">Mustela </t>
  </si>
  <si>
    <t xml:space="preserve">Sermulis </t>
  </si>
  <si>
    <t>Mustela erminea</t>
  </si>
  <si>
    <t>OB_C87D585AF6E92C01B3E0DBF8EF7968DC</t>
  </si>
  <si>
    <t>ZI014</t>
  </si>
  <si>
    <t>MUSTE</t>
  </si>
  <si>
    <t>ERM</t>
  </si>
  <si>
    <t>Ūdele</t>
  </si>
  <si>
    <t>Mustela</t>
  </si>
  <si>
    <t>lutreola</t>
  </si>
  <si>
    <t>Eiropas ūdele</t>
  </si>
  <si>
    <t>Ūdele Eiropas</t>
  </si>
  <si>
    <t>Mustela lutreola</t>
  </si>
  <si>
    <t>OB_2594799E3FC71240415852916EF3F72B</t>
  </si>
  <si>
    <t>ZI037</t>
  </si>
  <si>
    <t>Zebiekste</t>
  </si>
  <si>
    <t xml:space="preserve">Zebiekste </t>
  </si>
  <si>
    <t>Mustela nivalis</t>
  </si>
  <si>
    <t>OB_2A9211C63C8F7271A155A89DCD06ACAD</t>
  </si>
  <si>
    <t>Sesks</t>
  </si>
  <si>
    <t>putorius</t>
  </si>
  <si>
    <t xml:space="preserve">Sesks </t>
  </si>
  <si>
    <t>Mustela putorius</t>
  </si>
  <si>
    <t>OB_FCC7212FBFE7F520DF2C93290BC71E30</t>
  </si>
  <si>
    <t>ZI015</t>
  </si>
  <si>
    <t>2p.1.3.</t>
  </si>
  <si>
    <t>Mežstrupaste</t>
  </si>
  <si>
    <t>Myodes</t>
  </si>
  <si>
    <t>glareolus</t>
  </si>
  <si>
    <t xml:space="preserve">Mežstrupaste </t>
  </si>
  <si>
    <t>Myodes glareolus</t>
  </si>
  <si>
    <t>MYODE</t>
  </si>
  <si>
    <t>Naktssikspārnis</t>
  </si>
  <si>
    <t>Myotis</t>
  </si>
  <si>
    <t>brandtii</t>
  </si>
  <si>
    <t>Branta naktssikspārnis</t>
  </si>
  <si>
    <t>Naktssikspārnis Branta</t>
  </si>
  <si>
    <t>Myotis brandtii</t>
  </si>
  <si>
    <t>OB_381877AB3AA520E969E3132518C958C7</t>
  </si>
  <si>
    <t>ZI016</t>
  </si>
  <si>
    <t>MYOTI</t>
  </si>
  <si>
    <t>1.5.</t>
  </si>
  <si>
    <t>dīķu</t>
  </si>
  <si>
    <t>dasycneme</t>
  </si>
  <si>
    <t>Dīķu naktssikspārnis</t>
  </si>
  <si>
    <t>Naktssikspārnis dīķu</t>
  </si>
  <si>
    <t>Myotis dasycneme</t>
  </si>
  <si>
    <t>OB_97C89681FEBF1738CBF9DC48929F7CD8</t>
  </si>
  <si>
    <t>ZI017</t>
  </si>
  <si>
    <t>DAS</t>
  </si>
  <si>
    <t>1.6.</t>
  </si>
  <si>
    <t>daubentonii</t>
  </si>
  <si>
    <t>Ūdeņu naktssikspārnis</t>
  </si>
  <si>
    <t>Naktssikspārnis ūdeņu</t>
  </si>
  <si>
    <t>Myotis daubentonii</t>
  </si>
  <si>
    <t>OB_A60A1631243AB21889F63E87EC7B1018</t>
  </si>
  <si>
    <t>ZI018</t>
  </si>
  <si>
    <t>1.9.</t>
  </si>
  <si>
    <t>myotis</t>
  </si>
  <si>
    <t>Lielais naktssikspārnis</t>
  </si>
  <si>
    <t>Naktssikspārnis lielais</t>
  </si>
  <si>
    <t>Myotis myotis</t>
  </si>
  <si>
    <t>OB_41D2D4DD51A5A5FD2FD383B890A2364D</t>
  </si>
  <si>
    <t>ZI019</t>
  </si>
  <si>
    <t>1.7.</t>
  </si>
  <si>
    <t>mystacinus</t>
  </si>
  <si>
    <t>Bārdainais naktssikspārnis</t>
  </si>
  <si>
    <t>Naktssikspārnis bārdainais</t>
  </si>
  <si>
    <t>Myotis mystacinus</t>
  </si>
  <si>
    <t>OB_03DED6F0D00B7888C4BF4B6397ED1FF2</t>
  </si>
  <si>
    <t>ZI020</t>
  </si>
  <si>
    <t>MYS</t>
  </si>
  <si>
    <t>1.4.</t>
  </si>
  <si>
    <t>Naterera</t>
  </si>
  <si>
    <t>nattereri</t>
  </si>
  <si>
    <t>Naterera naktssikspārnis</t>
  </si>
  <si>
    <t>Naktssikspārnis Naterera</t>
  </si>
  <si>
    <t>Myotis nattereri</t>
  </si>
  <si>
    <t>OB_ED868B9445561A18FE27132DCDD6580B</t>
  </si>
  <si>
    <t>ZI021</t>
  </si>
  <si>
    <t>1.8.</t>
  </si>
  <si>
    <t>Naktssikspārnis sp.</t>
  </si>
  <si>
    <t>Myotis sp.</t>
  </si>
  <si>
    <t>Ūdenscirslis</t>
  </si>
  <si>
    <t xml:space="preserve">Neomys </t>
  </si>
  <si>
    <t xml:space="preserve">Ūdenscirslis </t>
  </si>
  <si>
    <t>Neomys fodiens</t>
  </si>
  <si>
    <t>OB_522B85FE06292A6F56716A37399B47C0</t>
  </si>
  <si>
    <t>ZI038</t>
  </si>
  <si>
    <t>NEOMY</t>
  </si>
  <si>
    <t>FOD</t>
  </si>
  <si>
    <t>Neovison</t>
  </si>
  <si>
    <t>vison</t>
  </si>
  <si>
    <t>Amerikas ūdele</t>
  </si>
  <si>
    <t>Ūdele Amerikas</t>
  </si>
  <si>
    <t>Neovison vison</t>
  </si>
  <si>
    <t>OB_C430E0BC1323B65FFECD5F5149B37FEC</t>
  </si>
  <si>
    <t>NEOVI</t>
  </si>
  <si>
    <t>Vakarsikspārnis</t>
  </si>
  <si>
    <t>Nyctalus</t>
  </si>
  <si>
    <t>leisleri</t>
  </si>
  <si>
    <t>Mazais vakarsikspārnis</t>
  </si>
  <si>
    <t>Vakarsikspārnis mazais</t>
  </si>
  <si>
    <t>Nyctalus leisleri</t>
  </si>
  <si>
    <t>OB_94FBF2CE5B53D9CAB1215A3DC363312D</t>
  </si>
  <si>
    <t>ZI022</t>
  </si>
  <si>
    <t>NYCTA</t>
  </si>
  <si>
    <t>1.24.</t>
  </si>
  <si>
    <t>noctula</t>
  </si>
  <si>
    <t>Rūsganais vakarsikspārnis</t>
  </si>
  <si>
    <t>Vakarsikspārnis rūsganais</t>
  </si>
  <si>
    <t>Nyctalus noctula</t>
  </si>
  <si>
    <t>OB_8287C5B9C9A9400151EF3C9778635955</t>
  </si>
  <si>
    <t>ZI023</t>
  </si>
  <si>
    <t>1.25.</t>
  </si>
  <si>
    <t>Jenotsuns</t>
  </si>
  <si>
    <t>Nyctereutes</t>
  </si>
  <si>
    <t>procyonoides</t>
  </si>
  <si>
    <t xml:space="preserve">Jenotsuns </t>
  </si>
  <si>
    <t>Nyctereutes procyonoides</t>
  </si>
  <si>
    <t>OB_CE2A196BF838E8AA65B866E258D49F97</t>
  </si>
  <si>
    <t>Ondatra</t>
  </si>
  <si>
    <t>zibethicus</t>
  </si>
  <si>
    <t xml:space="preserve">Ondatra </t>
  </si>
  <si>
    <t>Ondatra zibethicus</t>
  </si>
  <si>
    <t>OB_55E6227D08AF5CA66E4A4D637AC164C5</t>
  </si>
  <si>
    <t>ONDA</t>
  </si>
  <si>
    <t>ZIB</t>
  </si>
  <si>
    <t>Baltijas pogainais</t>
  </si>
  <si>
    <t>Phoca</t>
  </si>
  <si>
    <t>bottnica</t>
  </si>
  <si>
    <t>Baltijas pogainais ronis</t>
  </si>
  <si>
    <t>Ronis Baltijas pogainais</t>
  </si>
  <si>
    <t>Phoca hispida</t>
  </si>
  <si>
    <t>Don't use (2640) for new entry, use (6305) instead</t>
  </si>
  <si>
    <t>OB_BF61E4D26DFFD8D97A4806BA68989DF0</t>
  </si>
  <si>
    <t>PHOCA</t>
  </si>
  <si>
    <t>1.13.</t>
  </si>
  <si>
    <t>vitulina</t>
  </si>
  <si>
    <t>Plankumainais ronis</t>
  </si>
  <si>
    <t>Ronis plankumainais</t>
  </si>
  <si>
    <t>Phoca vitulina</t>
  </si>
  <si>
    <t>OB_9CBB58AB5D76218CBCEA8ECE1B199990</t>
  </si>
  <si>
    <t>Cūkdelfīns</t>
  </si>
  <si>
    <t>Phocoena</t>
  </si>
  <si>
    <t>phocoena</t>
  </si>
  <si>
    <t xml:space="preserve">Cūkdelfīns </t>
  </si>
  <si>
    <t>Phocoena phocoena</t>
  </si>
  <si>
    <t>OB_01CABAFFAA22BD108FA59EE1F9678C43</t>
  </si>
  <si>
    <t>ZI039</t>
  </si>
  <si>
    <t>PHOCO</t>
  </si>
  <si>
    <t>Natūza</t>
  </si>
  <si>
    <t>Pipistrellus</t>
  </si>
  <si>
    <t>nathusii</t>
  </si>
  <si>
    <t>Natūza sikspārnis</t>
  </si>
  <si>
    <t>Sikspārnis Natūza</t>
  </si>
  <si>
    <t>Pipistrellus nathusii</t>
  </si>
  <si>
    <t>OB_02FE4FBACC1C89CBC77C68E2B99BBF16</t>
  </si>
  <si>
    <t>ZI025</t>
  </si>
  <si>
    <t>PIPIS</t>
  </si>
  <si>
    <t>1.16.</t>
  </si>
  <si>
    <t>Pundursikspārnis</t>
  </si>
  <si>
    <t>pipistrellus</t>
  </si>
  <si>
    <t>Pipistrellus pipistrellus</t>
  </si>
  <si>
    <t>OB_266F5D37EBF1702DC215D3208D5DC5C8</t>
  </si>
  <si>
    <t>ZI026</t>
  </si>
  <si>
    <t>PIP</t>
  </si>
  <si>
    <t>1.11.</t>
  </si>
  <si>
    <t>Pigmejsikspārnis</t>
  </si>
  <si>
    <t>Pipistrellus pygmaeus</t>
  </si>
  <si>
    <t>OB_AC49E8512B1D025364DA7AE37B370F4D</t>
  </si>
  <si>
    <t>ZI027</t>
  </si>
  <si>
    <t>1.26.</t>
  </si>
  <si>
    <t>garausainais</t>
  </si>
  <si>
    <t>Plecotus</t>
  </si>
  <si>
    <t>Garausainais sikspārnis</t>
  </si>
  <si>
    <t>Sikspārnis garausainais</t>
  </si>
  <si>
    <t>Plecotus auritus</t>
  </si>
  <si>
    <t>Brūnais garausainis</t>
  </si>
  <si>
    <t>OB_B9509062FBD162E23BA097CEEBFF7E7B</t>
  </si>
  <si>
    <t>ZI028</t>
  </si>
  <si>
    <t>1.1.</t>
  </si>
  <si>
    <t>Lidvāvere</t>
  </si>
  <si>
    <t>Pteromys</t>
  </si>
  <si>
    <t>volans</t>
  </si>
  <si>
    <t>Pteromys volans</t>
  </si>
  <si>
    <t>Pteromys volans (Sciuropterus russicus)</t>
  </si>
  <si>
    <t>OB_99664EABAF2952FA30E7D54D3AED4AF2</t>
  </si>
  <si>
    <t>ZI029</t>
  </si>
  <si>
    <t>PTERO</t>
  </si>
  <si>
    <t>VOL</t>
  </si>
  <si>
    <t>1.3.</t>
  </si>
  <si>
    <t>pogainais</t>
  </si>
  <si>
    <t>Pusa</t>
  </si>
  <si>
    <t>Pogainais ronis</t>
  </si>
  <si>
    <t>Ronis pogainais</t>
  </si>
  <si>
    <t>Pusa hispida</t>
  </si>
  <si>
    <t>2011-12-20</t>
  </si>
  <si>
    <t>Phocidae, all species not mentioned in Annex IV</t>
  </si>
  <si>
    <t>PUSA</t>
  </si>
  <si>
    <t>Žurka</t>
  </si>
  <si>
    <t>Rattus</t>
  </si>
  <si>
    <t>norvegicus</t>
  </si>
  <si>
    <t>Pelēkā žurka</t>
  </si>
  <si>
    <t>Žurka pelēkā</t>
  </si>
  <si>
    <t>Rattus norvegicus</t>
  </si>
  <si>
    <t>OB_3DFB8739C8E4103FE39CADB65687481C</t>
  </si>
  <si>
    <t>RATTU</t>
  </si>
  <si>
    <t>rattus</t>
  </si>
  <si>
    <t>Melnā žurka</t>
  </si>
  <si>
    <t>Žurka melnā</t>
  </si>
  <si>
    <t>Rattus rattus</t>
  </si>
  <si>
    <t>OB_6861158C17D89C2A55C6E5AB79DA556E</t>
  </si>
  <si>
    <t>RAT</t>
  </si>
  <si>
    <t>Vāvere</t>
  </si>
  <si>
    <t>Sciurus</t>
  </si>
  <si>
    <t xml:space="preserve">Vāvere </t>
  </si>
  <si>
    <t>Sciurus vulgaris</t>
  </si>
  <si>
    <t>OB_D201C01917EF0BAE9440152FD6448A13</t>
  </si>
  <si>
    <t>Sicista</t>
  </si>
  <si>
    <t>betulina</t>
  </si>
  <si>
    <t>Meža sicista</t>
  </si>
  <si>
    <t>Sicista meža</t>
  </si>
  <si>
    <t>Sicista betulina</t>
  </si>
  <si>
    <t>OB_C3BCD266F4BD15323CA14E0F69C29C86</t>
  </si>
  <si>
    <t>ZI030</t>
  </si>
  <si>
    <t>SICIS</t>
  </si>
  <si>
    <t>1.14.</t>
  </si>
  <si>
    <t>Cirslis</t>
  </si>
  <si>
    <t>Sorex</t>
  </si>
  <si>
    <t>araneus</t>
  </si>
  <si>
    <t>Meža cirslis</t>
  </si>
  <si>
    <t>Cirslis meža</t>
  </si>
  <si>
    <t>Sorex araneus</t>
  </si>
  <si>
    <t>OB_99B83EEDB191392E44031EF02807DB52</t>
  </si>
  <si>
    <t>SOREX</t>
  </si>
  <si>
    <t>ARA</t>
  </si>
  <si>
    <t>Mazais cirslis</t>
  </si>
  <si>
    <t>Cirslis mazais</t>
  </si>
  <si>
    <t>Sorex minutus</t>
  </si>
  <si>
    <t>OB_C0FE139C4BE1EE41E6198A9657821C9C</t>
  </si>
  <si>
    <t>Mežacūka</t>
  </si>
  <si>
    <t>Sus</t>
  </si>
  <si>
    <t>scrofa</t>
  </si>
  <si>
    <t xml:space="preserve">Mežacūka </t>
  </si>
  <si>
    <t>Sus scrofa</t>
  </si>
  <si>
    <t>OB_2208D7AD6688CABF16B8E68956152048</t>
  </si>
  <si>
    <t>SUS</t>
  </si>
  <si>
    <t>Kurmis</t>
  </si>
  <si>
    <t>Talpa</t>
  </si>
  <si>
    <t xml:space="preserve">Kurmis </t>
  </si>
  <si>
    <t>Talpa europaea</t>
  </si>
  <si>
    <t>OB_0DB968DE80973FC081AB16CDB2F696B9</t>
  </si>
  <si>
    <t>TALPA</t>
  </si>
  <si>
    <t>Afalīna</t>
  </si>
  <si>
    <t>Tursiops</t>
  </si>
  <si>
    <t>Tursiops truncatus</t>
  </si>
  <si>
    <t>OB_827DDF5865BC4AFD14CEB842241222FC</t>
  </si>
  <si>
    <t>TURSI</t>
  </si>
  <si>
    <t>Lācis</t>
  </si>
  <si>
    <t>Ursus</t>
  </si>
  <si>
    <t>arctos</t>
  </si>
  <si>
    <t>Brūnais lācis</t>
  </si>
  <si>
    <t>Lācis brūnais</t>
  </si>
  <si>
    <t>Ursus arctos</t>
  </si>
  <si>
    <t>OB_D5EA9BE3998DE42D262706786F4E7867</t>
  </si>
  <si>
    <t>ZI031</t>
  </si>
  <si>
    <t>URSUS</t>
  </si>
  <si>
    <t>1.2.</t>
  </si>
  <si>
    <t>divkrāsainais</t>
  </si>
  <si>
    <t>Vespertilio</t>
  </si>
  <si>
    <t>murinus</t>
  </si>
  <si>
    <t>Divkrāsainais sikspārnis</t>
  </si>
  <si>
    <t>Sikspārnis divkrāsainais</t>
  </si>
  <si>
    <t>Vespertilio murinus</t>
  </si>
  <si>
    <t>OB_2338596C6ECA2FB35D04E8D8275580A6</t>
  </si>
  <si>
    <t>ZI032</t>
  </si>
  <si>
    <t>VESPE</t>
  </si>
  <si>
    <t>1.15.</t>
  </si>
  <si>
    <t>Lapsa</t>
  </si>
  <si>
    <t>Vulpes</t>
  </si>
  <si>
    <t>vulpes</t>
  </si>
  <si>
    <t>Vulpes vulpes</t>
  </si>
  <si>
    <t>OB_3DB1C0E2DEED1BC57FE372FD98FA3F90</t>
  </si>
  <si>
    <t>VULPE</t>
  </si>
  <si>
    <t>Valzirgs</t>
  </si>
  <si>
    <t>Odobenus</t>
  </si>
  <si>
    <t>rosmarus</t>
  </si>
  <si>
    <t>Odobenus rosmarus</t>
  </si>
  <si>
    <t>Chiroptera</t>
  </si>
  <si>
    <t>Chiroptera sp.</t>
  </si>
  <si>
    <t>Sikspārnis (Chiroptera sp.)</t>
  </si>
  <si>
    <t>Nyctalus sp.</t>
  </si>
  <si>
    <t>Pipistrellus sp</t>
  </si>
  <si>
    <t>Sikspārnis (Pipistrellus sp)</t>
  </si>
  <si>
    <t>Pļavu tilbīte</t>
  </si>
  <si>
    <t>dublī</t>
  </si>
  <si>
    <t>zvīņainais</t>
  </si>
  <si>
    <t>Lacon</t>
  </si>
  <si>
    <t>lepidopetrus</t>
  </si>
  <si>
    <t>Hymenorus doublieri</t>
  </si>
  <si>
    <t>Lacon lepidopterus</t>
  </si>
  <si>
    <t>Dublī praulvabole</t>
  </si>
  <si>
    <t>Zvīņains sprakšķis</t>
  </si>
  <si>
    <t>Sprakšķis zvīņains</t>
  </si>
  <si>
    <t>Praulvabole dublī</t>
  </si>
  <si>
    <t>Hymenorus</t>
  </si>
  <si>
    <t>doublieri</t>
  </si>
  <si>
    <t>Tilbīte pļavu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</si>
</sst>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>
    <font>
      <sz val="11"/>
      <color theme="1"/>
      <name val="Calibri"/>
      <family val="2"/>
      <charset val="186"/>
      <scheme val="minor"/>
    </font>
    <font>
      <sz val="10"/>
      <name val="Arial"/>
      <family val="2"/>
    </font>
    <font>
      <sz val="11"/>
      <color rgb="FF000000"/>
      <name val="Calibri"/>
      <family val="2"/>
      <charset val="186"/>
      <scheme val="minor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186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sz val="11"/>
      <color rgb="FF444444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4472C4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color rgb="FF548235"/>
      <name val="Calibri"/>
      <family val="2"/>
      <scheme val="minor"/>
    </font>
    <font>
      <sz val="11"/>
      <color rgb="FF4E565F"/>
      <name val="Calibri"/>
      <family val="2"/>
      <scheme val="minor"/>
    </font>
    <font>
      <sz val="11"/>
      <color rgb="FF41414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charset val="186"/>
      <scheme val="minor"/>
    </font>
    <font>
      <sz val="11"/>
      <color rgb="FF9C6500"/>
      <name val="Calibri"/>
      <family val="2"/>
      <charset val="186"/>
      <scheme val="minor"/>
    </font>
    <font>
      <u/>
      <sz val="11"/>
      <color theme="10"/>
      <name val="Calibri"/>
      <family val="2"/>
      <charset val="186"/>
    </font>
    <font>
      <b/>
      <sz val="10"/>
      <color rgb="FF5091B2"/>
      <name val="Arial Unicode MS"/>
    </font>
    <font>
      <sz val="11"/>
      <color rgb="FFFF0000"/>
      <name val="Calibri"/>
      <family val="2"/>
      <charset val="186"/>
      <scheme val="minor"/>
    </font>
    <font>
      <sz val="8"/>
      <name val="Calibri"/>
      <family val="2"/>
      <charset val="186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E2EFDA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1F4E78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EB9C"/>
      </patternFill>
    </fill>
    <fill>
      <patternFill patternType="solid">
        <fgColor theme="4" tint="0.59999389629810485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5" fillId="0" borderId="0"/>
    <xf numFmtId="0" fontId="19" fillId="0" borderId="0" applyNumberFormat="0" applyFill="0" applyBorder="0" applyAlignment="0" applyProtection="0"/>
    <xf numFmtId="0" fontId="22" fillId="15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6" fillId="0" borderId="0"/>
  </cellStyleXfs>
  <cellXfs count="141">
    <xf numFmtId="0" fontId="0" fillId="0" borderId="0" xfId="0"/>
    <xf numFmtId="0" fontId="1" fillId="0" borderId="0" xfId="0" applyFont="1"/>
    <xf numFmtId="0" fontId="3" fillId="0" borderId="0" xfId="0" applyFont="1"/>
    <xf numFmtId="0" fontId="2" fillId="0" borderId="0" xfId="0" applyFont="1"/>
    <xf numFmtId="0" fontId="4" fillId="0" borderId="0" xfId="0" applyFont="1"/>
    <xf numFmtId="0" fontId="1" fillId="7" borderId="0" xfId="0" applyFont="1" applyFill="1"/>
    <xf numFmtId="0" fontId="0" fillId="9" borderId="0" xfId="0" applyFill="1"/>
    <xf numFmtId="0" fontId="0" fillId="10" borderId="0" xfId="0" applyFill="1" applyAlignment="1">
      <alignment horizontal="left"/>
    </xf>
    <xf numFmtId="0" fontId="0" fillId="13" borderId="0" xfId="0" applyFill="1"/>
    <xf numFmtId="0" fontId="0" fillId="13" borderId="0" xfId="0" applyFill="1" applyAlignment="1">
      <alignment horizontal="left"/>
    </xf>
    <xf numFmtId="49" fontId="0" fillId="0" borderId="0" xfId="0" applyNumberFormat="1"/>
    <xf numFmtId="0" fontId="1" fillId="14" borderId="0" xfId="0" applyFont="1" applyFill="1"/>
    <xf numFmtId="0" fontId="1" fillId="6" borderId="0" xfId="0" applyFont="1" applyFill="1"/>
    <xf numFmtId="0" fontId="1" fillId="0" borderId="0" xfId="0" applyFont="1" applyAlignment="1">
      <alignment horizontal="left" vertical="center" wrapText="1"/>
    </xf>
    <xf numFmtId="0" fontId="5" fillId="0" borderId="0" xfId="0" applyFont="1" applyAlignment="1">
      <alignment vertical="top"/>
    </xf>
    <xf numFmtId="49" fontId="7" fillId="0" borderId="0" xfId="0" applyNumberFormat="1" applyFont="1" applyAlignment="1">
      <alignment vertical="top" wrapText="1"/>
    </xf>
    <xf numFmtId="0" fontId="7" fillId="0" borderId="0" xfId="0" applyFont="1" applyAlignment="1">
      <alignment vertical="top" wrapText="1"/>
    </xf>
    <xf numFmtId="0" fontId="5" fillId="0" borderId="0" xfId="0" applyFont="1"/>
    <xf numFmtId="49" fontId="5" fillId="0" borderId="0" xfId="0" applyNumberFormat="1" applyFont="1" applyAlignment="1">
      <alignment vertical="top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  <xf numFmtId="0" fontId="5" fillId="2" borderId="0" xfId="0" applyFont="1" applyFill="1" applyAlignment="1">
      <alignment vertical="top" wrapText="1"/>
    </xf>
    <xf numFmtId="49" fontId="5" fillId="3" borderId="0" xfId="0" applyNumberFormat="1" applyFont="1" applyFill="1" applyAlignment="1">
      <alignment vertical="top" wrapText="1"/>
    </xf>
    <xf numFmtId="0" fontId="5" fillId="3" borderId="0" xfId="0" applyFont="1" applyFill="1" applyAlignment="1">
      <alignment vertical="top" wrapText="1"/>
    </xf>
    <xf numFmtId="0" fontId="5" fillId="13" borderId="0" xfId="0" applyFont="1" applyFill="1" applyAlignment="1">
      <alignment wrapText="1"/>
    </xf>
    <xf numFmtId="0" fontId="5" fillId="13" borderId="0" xfId="0" applyFont="1" applyFill="1" applyAlignment="1">
      <alignment horizontal="left" wrapText="1"/>
    </xf>
    <xf numFmtId="0" fontId="5" fillId="10" borderId="0" xfId="0" applyFont="1" applyFill="1" applyAlignment="1">
      <alignment horizontal="left" wrapText="1"/>
    </xf>
    <xf numFmtId="0" fontId="5" fillId="4" borderId="0" xfId="0" applyFont="1" applyFill="1" applyAlignment="1">
      <alignment horizontal="center" vertical="center" wrapText="1"/>
    </xf>
    <xf numFmtId="0" fontId="5" fillId="9" borderId="0" xfId="0" applyFont="1" applyFill="1" applyAlignment="1">
      <alignment wrapText="1"/>
    </xf>
    <xf numFmtId="0" fontId="7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center" vertical="top" wrapText="1"/>
    </xf>
    <xf numFmtId="0" fontId="5" fillId="4" borderId="0" xfId="0" applyFont="1" applyFill="1" applyAlignment="1">
      <alignment horizontal="right"/>
    </xf>
    <xf numFmtId="0" fontId="5" fillId="13" borderId="0" xfId="0" applyFont="1" applyFill="1" applyAlignment="1">
      <alignment horizontal="right"/>
    </xf>
    <xf numFmtId="0" fontId="5" fillId="13" borderId="0" xfId="0" applyFont="1" applyFill="1" applyAlignment="1">
      <alignment horizontal="left"/>
    </xf>
    <xf numFmtId="0" fontId="5" fillId="10" borderId="0" xfId="0" applyFont="1" applyFill="1" applyAlignment="1">
      <alignment horizontal="left"/>
    </xf>
    <xf numFmtId="0" fontId="5" fillId="9" borderId="0" xfId="0" applyFont="1" applyFill="1"/>
    <xf numFmtId="0" fontId="7" fillId="0" borderId="0" xfId="0" applyFont="1" applyAlignment="1">
      <alignment vertical="top"/>
    </xf>
    <xf numFmtId="0" fontId="8" fillId="0" borderId="0" xfId="0" applyFont="1" applyAlignment="1">
      <alignment vertical="center"/>
    </xf>
    <xf numFmtId="0" fontId="7" fillId="0" borderId="0" xfId="0" applyFont="1"/>
    <xf numFmtId="0" fontId="5" fillId="13" borderId="0" xfId="0" applyFont="1" applyFill="1"/>
    <xf numFmtId="0" fontId="7" fillId="0" borderId="0" xfId="0" applyFont="1" applyAlignment="1">
      <alignment horizontal="center" vertical="top"/>
    </xf>
    <xf numFmtId="0" fontId="9" fillId="0" borderId="0" xfId="0" applyFont="1" applyAlignment="1">
      <alignment wrapText="1"/>
    </xf>
    <xf numFmtId="0" fontId="5" fillId="12" borderId="0" xfId="0" applyFont="1" applyFill="1" applyAlignment="1">
      <alignment horizontal="left"/>
    </xf>
    <xf numFmtId="0" fontId="7" fillId="0" borderId="0" xfId="0" applyFont="1" applyAlignment="1">
      <alignment wrapText="1"/>
    </xf>
    <xf numFmtId="0" fontId="5" fillId="11" borderId="0" xfId="0" applyFont="1" applyFill="1" applyAlignment="1">
      <alignment horizontal="left"/>
    </xf>
    <xf numFmtId="0" fontId="5" fillId="0" borderId="0" xfId="0" applyFont="1" applyAlignment="1">
      <alignment wrapText="1"/>
    </xf>
    <xf numFmtId="0" fontId="10" fillId="0" borderId="0" xfId="0" applyFont="1" applyAlignment="1">
      <alignment vertical="top"/>
    </xf>
    <xf numFmtId="0" fontId="8" fillId="0" borderId="0" xfId="0" applyFont="1"/>
    <xf numFmtId="0" fontId="11" fillId="0" borderId="0" xfId="0" applyFont="1"/>
    <xf numFmtId="0" fontId="12" fillId="0" borderId="0" xfId="0" applyFont="1"/>
    <xf numFmtId="0" fontId="5" fillId="0" borderId="0" xfId="0" applyFont="1" applyAlignment="1">
      <alignment horizontal="left"/>
    </xf>
    <xf numFmtId="0" fontId="5" fillId="0" borderId="0" xfId="0" applyFont="1" applyAlignment="1">
      <alignment vertical="top" wrapText="1"/>
    </xf>
    <xf numFmtId="0" fontId="10" fillId="0" borderId="0" xfId="0" applyFont="1"/>
    <xf numFmtId="0" fontId="7" fillId="0" borderId="0" xfId="0" applyFont="1" applyAlignment="1">
      <alignment horizontal="center"/>
    </xf>
    <xf numFmtId="0" fontId="13" fillId="0" borderId="0" xfId="0" applyFont="1"/>
    <xf numFmtId="0" fontId="5" fillId="5" borderId="0" xfId="0" applyFont="1" applyFill="1"/>
    <xf numFmtId="0" fontId="8" fillId="0" borderId="0" xfId="0" applyFont="1" applyAlignment="1">
      <alignment wrapText="1"/>
    </xf>
    <xf numFmtId="49" fontId="7" fillId="0" borderId="0" xfId="0" applyNumberFormat="1" applyFont="1" applyAlignment="1">
      <alignment wrapText="1"/>
    </xf>
    <xf numFmtId="0" fontId="14" fillId="0" borderId="0" xfId="0" applyFont="1"/>
    <xf numFmtId="0" fontId="15" fillId="0" borderId="0" xfId="0" applyFont="1"/>
    <xf numFmtId="0" fontId="7" fillId="9" borderId="0" xfId="0" applyFont="1" applyFill="1" applyAlignment="1">
      <alignment wrapText="1"/>
    </xf>
    <xf numFmtId="0" fontId="10" fillId="0" borderId="0" xfId="0" applyFont="1" applyAlignment="1">
      <alignment wrapText="1"/>
    </xf>
    <xf numFmtId="0" fontId="16" fillId="0" borderId="0" xfId="0" applyFont="1"/>
    <xf numFmtId="0" fontId="10" fillId="3" borderId="0" xfId="0" applyFont="1" applyFill="1" applyAlignment="1">
      <alignment vertical="top" wrapText="1"/>
    </xf>
    <xf numFmtId="0" fontId="10" fillId="2" borderId="0" xfId="0" applyFont="1" applyFill="1" applyAlignment="1">
      <alignment vertical="top" wrapText="1"/>
    </xf>
    <xf numFmtId="0" fontId="8" fillId="8" borderId="0" xfId="0" applyFont="1" applyFill="1" applyAlignment="1">
      <alignment vertical="top" wrapText="1"/>
    </xf>
    <xf numFmtId="0" fontId="8" fillId="6" borderId="0" xfId="0" applyFont="1" applyFill="1" applyAlignment="1">
      <alignment vertical="top" wrapText="1"/>
    </xf>
    <xf numFmtId="0" fontId="8" fillId="14" borderId="0" xfId="0" applyFont="1" applyFill="1" applyAlignment="1">
      <alignment vertical="top" wrapText="1"/>
    </xf>
    <xf numFmtId="0" fontId="8" fillId="4" borderId="0" xfId="0" applyFont="1" applyFill="1" applyAlignment="1">
      <alignment wrapText="1"/>
    </xf>
    <xf numFmtId="0" fontId="7" fillId="6" borderId="0" xfId="0" applyFont="1" applyFill="1" applyAlignment="1">
      <alignment vertical="top" wrapText="1"/>
    </xf>
    <xf numFmtId="0" fontId="8" fillId="0" borderId="0" xfId="0" applyFont="1" applyAlignment="1">
      <alignment vertical="top"/>
    </xf>
    <xf numFmtId="0" fontId="8" fillId="7" borderId="0" xfId="0" applyFont="1" applyFill="1" applyAlignment="1">
      <alignment vertical="top"/>
    </xf>
    <xf numFmtId="0" fontId="8" fillId="6" borderId="0" xfId="0" applyFont="1" applyFill="1" applyAlignment="1">
      <alignment vertical="top"/>
    </xf>
    <xf numFmtId="0" fontId="8" fillId="14" borderId="0" xfId="0" applyFont="1" applyFill="1" applyAlignment="1">
      <alignment vertical="top"/>
    </xf>
    <xf numFmtId="0" fontId="17" fillId="0" borderId="0" xfId="0" applyFont="1" applyAlignment="1">
      <alignment vertical="top" wrapText="1"/>
    </xf>
    <xf numFmtId="0" fontId="8" fillId="7" borderId="0" xfId="0" applyFont="1" applyFill="1"/>
    <xf numFmtId="0" fontId="8" fillId="14" borderId="0" xfId="0" applyFont="1" applyFill="1"/>
    <xf numFmtId="0" fontId="8" fillId="6" borderId="0" xfId="0" applyFont="1" applyFill="1"/>
    <xf numFmtId="0" fontId="8" fillId="4" borderId="0" xfId="0" applyFont="1" applyFill="1"/>
    <xf numFmtId="0" fontId="8" fillId="13" borderId="0" xfId="0" applyFont="1" applyFill="1"/>
    <xf numFmtId="0" fontId="8" fillId="13" borderId="0" xfId="0" applyFont="1" applyFill="1" applyAlignment="1">
      <alignment horizontal="left"/>
    </xf>
    <xf numFmtId="0" fontId="8" fillId="10" borderId="0" xfId="0" applyFont="1" applyFill="1" applyAlignment="1">
      <alignment horizontal="left"/>
    </xf>
    <xf numFmtId="0" fontId="10" fillId="14" borderId="0" xfId="0" applyFont="1" applyFill="1"/>
    <xf numFmtId="49" fontId="8" fillId="0" borderId="0" xfId="0" applyNumberFormat="1" applyFont="1"/>
    <xf numFmtId="49" fontId="8" fillId="0" borderId="0" xfId="0" applyNumberFormat="1" applyFont="1" applyAlignment="1">
      <alignment vertical="top"/>
    </xf>
    <xf numFmtId="49" fontId="5" fillId="0" borderId="0" xfId="0" applyNumberFormat="1" applyFont="1"/>
    <xf numFmtId="49" fontId="7" fillId="0" borderId="0" xfId="0" applyNumberFormat="1" applyFont="1"/>
    <xf numFmtId="49" fontId="7" fillId="0" borderId="0" xfId="0" applyNumberFormat="1" applyFont="1" applyAlignment="1">
      <alignment vertical="top"/>
    </xf>
    <xf numFmtId="0" fontId="0" fillId="0" borderId="0" xfId="0" applyAlignment="1">
      <alignment horizontal="left"/>
    </xf>
    <xf numFmtId="0" fontId="5" fillId="6" borderId="0" xfId="0" applyFont="1" applyFill="1" applyAlignment="1">
      <alignment horizontal="center" vertical="center" wrapText="1"/>
    </xf>
    <xf numFmtId="0" fontId="19" fillId="0" borderId="0" xfId="2" applyFill="1" applyBorder="1" applyAlignment="1" applyProtection="1"/>
    <xf numFmtId="0" fontId="1" fillId="0" borderId="0" xfId="2" applyFont="1" applyFill="1" applyBorder="1" applyAlignment="1" applyProtection="1"/>
    <xf numFmtId="0" fontId="21" fillId="0" borderId="0" xfId="0" applyFont="1"/>
    <xf numFmtId="0" fontId="24" fillId="0" borderId="0" xfId="0" applyFont="1"/>
    <xf numFmtId="0" fontId="8" fillId="2" borderId="0" xfId="0" applyFont="1" applyFill="1" applyAlignment="1">
      <alignment vertical="top" wrapText="1"/>
    </xf>
    <xf numFmtId="49" fontId="8" fillId="0" borderId="0" xfId="0" applyNumberFormat="1" applyFont="1" applyAlignment="1">
      <alignment horizontal="left" vertical="center" wrapText="1"/>
    </xf>
    <xf numFmtId="0" fontId="8" fillId="14" borderId="0" xfId="0" applyFont="1" applyFill="1" applyAlignment="1">
      <alignment horizontal="left" vertical="center" wrapText="1"/>
    </xf>
    <xf numFmtId="0" fontId="7" fillId="14" borderId="0" xfId="0" applyFont="1" applyFill="1" applyAlignment="1">
      <alignment horizontal="left" vertical="top"/>
    </xf>
    <xf numFmtId="0" fontId="10" fillId="14" borderId="0" xfId="0" applyFont="1" applyFill="1" applyAlignment="1">
      <alignment horizontal="left" vertical="top"/>
    </xf>
    <xf numFmtId="0" fontId="18" fillId="14" borderId="0" xfId="0" applyFont="1" applyFill="1" applyAlignment="1">
      <alignment horizontal="left" vertical="top"/>
    </xf>
    <xf numFmtId="0" fontId="7" fillId="14" borderId="0" xfId="0" applyFont="1" applyFill="1" applyAlignment="1">
      <alignment horizontal="left" vertical="top" wrapText="1"/>
    </xf>
    <xf numFmtId="0" fontId="7" fillId="14" borderId="0" xfId="0" applyFont="1" applyFill="1" applyAlignment="1">
      <alignment horizontal="left"/>
    </xf>
    <xf numFmtId="0" fontId="6" fillId="10" borderId="0" xfId="0" applyFont="1" applyFill="1" applyAlignment="1">
      <alignment horizontal="left" vertical="center" wrapText="1"/>
    </xf>
    <xf numFmtId="49" fontId="0" fillId="0" borderId="0" xfId="0" applyNumberFormat="1" applyAlignment="1">
      <alignment vertical="top"/>
    </xf>
    <xf numFmtId="0" fontId="25" fillId="0" borderId="0" xfId="0" applyFont="1"/>
    <xf numFmtId="0" fontId="2" fillId="0" borderId="0" xfId="0" applyFont="1" applyAlignment="1">
      <alignment vertical="top" wrapText="1"/>
    </xf>
    <xf numFmtId="49" fontId="2" fillId="0" borderId="0" xfId="0" applyNumberFormat="1" applyFont="1" applyAlignment="1">
      <alignment vertical="top" wrapText="1"/>
    </xf>
    <xf numFmtId="0" fontId="25" fillId="0" borderId="0" xfId="0" applyFont="1" applyAlignment="1">
      <alignment vertical="top"/>
    </xf>
    <xf numFmtId="0" fontId="21" fillId="0" borderId="0" xfId="0" applyFont="1" applyAlignment="1">
      <alignment horizontal="left" vertical="center" wrapText="1"/>
    </xf>
    <xf numFmtId="0" fontId="6" fillId="4" borderId="0" xfId="0" applyFont="1" applyFill="1" applyAlignment="1">
      <alignment horizontal="left" vertical="center" wrapText="1"/>
    </xf>
    <xf numFmtId="0" fontId="8" fillId="4" borderId="0" xfId="0" applyFont="1" applyFill="1" applyAlignment="1">
      <alignment horizontal="left" vertical="center" wrapText="1"/>
    </xf>
    <xf numFmtId="0" fontId="0" fillId="6" borderId="0" xfId="0" applyFill="1"/>
    <xf numFmtId="0" fontId="8" fillId="6" borderId="0" xfId="0" applyFont="1" applyFill="1" applyAlignment="1">
      <alignment horizontal="left" vertical="center" wrapText="1"/>
    </xf>
    <xf numFmtId="0" fontId="0" fillId="14" borderId="0" xfId="0" applyFill="1"/>
    <xf numFmtId="0" fontId="0" fillId="4" borderId="0" xfId="0" applyFill="1"/>
    <xf numFmtId="0" fontId="6" fillId="13" borderId="0" xfId="0" applyFont="1" applyFill="1" applyAlignment="1">
      <alignment horizontal="left" vertical="center" wrapText="1"/>
    </xf>
    <xf numFmtId="0" fontId="8" fillId="13" borderId="0" xfId="0" applyFont="1" applyFill="1" applyAlignment="1">
      <alignment horizontal="left" vertical="center" wrapText="1"/>
    </xf>
    <xf numFmtId="0" fontId="8" fillId="10" borderId="0" xfId="0" applyFont="1" applyFill="1" applyAlignment="1">
      <alignment horizontal="left" vertical="center" wrapText="1"/>
    </xf>
    <xf numFmtId="0" fontId="0" fillId="10" borderId="0" xfId="0" applyFill="1"/>
    <xf numFmtId="0" fontId="20" fillId="7" borderId="0" xfId="2" applyFont="1" applyFill="1" applyBorder="1" applyAlignment="1" applyProtection="1">
      <alignment horizontal="left"/>
    </xf>
    <xf numFmtId="49" fontId="20" fillId="7" borderId="0" xfId="2" applyNumberFormat="1" applyFont="1" applyFill="1" applyBorder="1" applyAlignment="1" applyProtection="1">
      <alignment horizontal="left"/>
    </xf>
    <xf numFmtId="0" fontId="0" fillId="7" borderId="0" xfId="0" applyFill="1"/>
    <xf numFmtId="0" fontId="8" fillId="13" borderId="0" xfId="0" applyFont="1" applyFill="1" applyAlignment="1">
      <alignment wrapText="1"/>
    </xf>
    <xf numFmtId="0" fontId="8" fillId="13" borderId="0" xfId="0" applyFont="1" applyFill="1" applyAlignment="1">
      <alignment horizontal="right"/>
    </xf>
    <xf numFmtId="0" fontId="21" fillId="13" borderId="0" xfId="0" applyFont="1" applyFill="1"/>
    <xf numFmtId="0" fontId="8" fillId="16" borderId="0" xfId="0" applyFont="1" applyFill="1" applyAlignment="1">
      <alignment wrapText="1"/>
    </xf>
    <xf numFmtId="0" fontId="10" fillId="16" borderId="0" xfId="0" applyFont="1" applyFill="1" applyAlignment="1">
      <alignment wrapText="1"/>
    </xf>
    <xf numFmtId="0" fontId="5" fillId="16" borderId="0" xfId="0" applyFont="1" applyFill="1" applyAlignment="1">
      <alignment horizontal="right"/>
    </xf>
    <xf numFmtId="0" fontId="5" fillId="16" borderId="0" xfId="0" applyFont="1" applyFill="1"/>
    <xf numFmtId="0" fontId="8" fillId="16" borderId="0" xfId="0" applyFont="1" applyFill="1" applyAlignment="1">
      <alignment horizontal="left" vertical="center" wrapText="1"/>
    </xf>
    <xf numFmtId="0" fontId="6" fillId="16" borderId="0" xfId="0" applyFont="1" applyFill="1" applyAlignment="1">
      <alignment horizontal="left" vertical="center" wrapText="1"/>
    </xf>
    <xf numFmtId="0" fontId="8" fillId="16" borderId="0" xfId="0" applyFont="1" applyFill="1"/>
    <xf numFmtId="0" fontId="4" fillId="16" borderId="0" xfId="0" applyFont="1" applyFill="1"/>
    <xf numFmtId="0" fontId="0" fillId="16" borderId="0" xfId="0" applyFill="1"/>
    <xf numFmtId="0" fontId="0" fillId="4" borderId="0" xfId="0" applyFill="1" applyAlignment="1">
      <alignment horizontal="right"/>
    </xf>
    <xf numFmtId="0" fontId="7" fillId="9" borderId="0" xfId="0" applyFont="1" applyFill="1"/>
    <xf numFmtId="0" fontId="6" fillId="9" borderId="0" xfId="0" applyFont="1" applyFill="1" applyAlignment="1">
      <alignment horizontal="left" vertical="center" wrapText="1"/>
    </xf>
    <xf numFmtId="0" fontId="8" fillId="9" borderId="0" xfId="0" applyFont="1" applyFill="1" applyAlignment="1">
      <alignment horizontal="left" vertical="center" wrapText="1"/>
    </xf>
    <xf numFmtId="0" fontId="9" fillId="9" borderId="0" xfId="0" applyFont="1" applyFill="1"/>
    <xf numFmtId="0" fontId="16" fillId="9" borderId="0" xfId="0" applyFont="1" applyFill="1"/>
  </cellXfs>
  <cellStyles count="6">
    <cellStyle name="Excel Built-in Normal" xfId="5" xr:uid="{E9130B1F-4119-4F19-843E-C9FFD6770F3B}"/>
    <cellStyle name="Hyperlink 2" xfId="4" xr:uid="{0BEAC3FC-F763-4032-8BF9-5F7059C15DDF}"/>
    <cellStyle name="Neutral 2" xfId="3" xr:uid="{22FB1D59-B88D-4FD8-B637-F0E2223A939F}"/>
    <cellStyle name="Normal" xfId="0" builtinId="0"/>
    <cellStyle name="Normal 2" xfId="1" xr:uid="{106E8C55-0A49-4462-9BD5-653F36997495}"/>
    <cellStyle name="Parasts 2" xfId="2" xr:uid="{8065D730-D084-484B-85CB-8726D4EBA6AB}"/>
  </cellStyles>
  <dxfs count="39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3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Jānis Ukass" id="{391104C7-5276-4138-8EEE-4E90B966D028}" userId="S::janis.ukass@daba.gov.lv::f26be81f-21bd-48cc-a5ca-095da846b41b" providerId="AD"/>
  <person displayName="Jēkabs Dzenis" id="{14C1BBBB-19AC-4A17-8482-BC9D0E58320B}" userId="S::jekabs.dzenis@daba.gov.lv::e75edc45-3a04-4df6-8ccb-099e6876ad96" providerId="AD"/>
</personList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P1" dT="2021-09-30T11:34:05.03" personId="{14C1BBBB-19AC-4A17-8482-BC9D0E58320B}" id="{44530139-D21E-475E-86AD-E47344987CC5}">
    <text>LIFE FOR SPECIES piedāvātais</text>
  </threadedComment>
  <threadedComment ref="AJ1" dT="2024-01-17T12:23:03.40" personId="{391104C7-5276-4138-8EEE-4E90B966D028}" id="{B2CFA54E-1B89-43A2-A86E-82D7257F0B78}">
    <text>1 - aizsargājama suga
2 - nav aizsargājama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2D56F-9D4E-4468-B6AB-5F62CD8DBA15}">
  <sheetPr codeName="Sheet1"/>
  <dimension ref="A1:BH3196"/>
  <sheetViews>
    <sheetView tabSelected="1" zoomScale="85" zoomScaleNormal="85" workbookViewId="0">
      <pane ySplit="1" topLeftCell="A2" activePane="bottomLeft" state="frozen"/>
      <selection pane="bottomLeft" activeCell="U24" sqref="U24"/>
    </sheetView>
  </sheetViews>
  <sheetFormatPr defaultRowHeight="15"/>
  <cols>
    <col min="2" max="2" width="18.28515625" customWidth="1"/>
    <col min="3" max="3" width="16.28515625" customWidth="1"/>
    <col min="4" max="4" width="10.85546875" customWidth="1"/>
    <col min="5" max="9" width="20.140625" customWidth="1"/>
    <col min="10" max="10" width="44.42578125" style="10" customWidth="1"/>
    <col min="11" max="11" width="35.42578125" customWidth="1"/>
    <col min="12" max="12" width="28.5703125" customWidth="1"/>
    <col min="13" max="13" width="21.28515625" customWidth="1"/>
    <col min="14" max="14" width="26.28515625" customWidth="1"/>
    <col min="15" max="15" width="45.5703125" style="93" customWidth="1"/>
    <col min="16" max="17" width="9.140625" customWidth="1"/>
    <col min="18" max="18" width="15.140625" style="112" customWidth="1"/>
    <col min="19" max="19" width="16.5703125" style="114" customWidth="1"/>
    <col min="20" max="20" width="9.140625" style="112"/>
    <col min="21" max="21" width="9.140625" style="114"/>
    <col min="22" max="23" width="9.140625" style="134"/>
    <col min="24" max="24" width="9.140625" style="125"/>
    <col min="25" max="25" width="9.140625" style="8"/>
    <col min="26" max="26" width="30.85546875" style="8" customWidth="1"/>
    <col min="27" max="27" width="44" style="119" customWidth="1"/>
    <col min="28" max="28" width="15.7109375" style="115" customWidth="1"/>
    <col min="29" max="29" width="13.28515625" style="6" customWidth="1"/>
    <col min="35" max="35" width="18.5703125" customWidth="1"/>
    <col min="36" max="36" width="13.5703125" customWidth="1"/>
    <col min="59" max="59" width="15.5703125" customWidth="1"/>
  </cols>
  <sheetData>
    <row r="1" spans="1:59" s="17" customFormat="1" ht="48" customHeight="1">
      <c r="A1" s="48" t="s">
        <v>0</v>
      </c>
      <c r="B1" s="22" t="s">
        <v>1</v>
      </c>
      <c r="C1" s="22" t="s">
        <v>2</v>
      </c>
      <c r="D1" s="22" t="s">
        <v>3</v>
      </c>
      <c r="E1" s="22" t="s">
        <v>4</v>
      </c>
      <c r="F1" s="22" t="s">
        <v>5</v>
      </c>
      <c r="G1" s="22" t="s">
        <v>6</v>
      </c>
      <c r="H1" s="22" t="s">
        <v>7</v>
      </c>
      <c r="I1" s="22" t="s">
        <v>8</v>
      </c>
      <c r="J1" s="23" t="s">
        <v>9</v>
      </c>
      <c r="K1" s="24" t="s">
        <v>10</v>
      </c>
      <c r="L1" s="23" t="s">
        <v>11</v>
      </c>
      <c r="M1" s="64" t="s">
        <v>12</v>
      </c>
      <c r="N1" s="65" t="s">
        <v>13</v>
      </c>
      <c r="O1" s="95" t="s">
        <v>14</v>
      </c>
      <c r="P1" s="66" t="s">
        <v>15</v>
      </c>
      <c r="Q1" s="66" t="s">
        <v>16</v>
      </c>
      <c r="R1" s="67" t="s">
        <v>17</v>
      </c>
      <c r="S1" s="68" t="s">
        <v>18</v>
      </c>
      <c r="T1" s="67" t="s">
        <v>19</v>
      </c>
      <c r="U1" s="68" t="s">
        <v>20</v>
      </c>
      <c r="V1" s="126" t="s">
        <v>21</v>
      </c>
      <c r="W1" s="127" t="s">
        <v>22</v>
      </c>
      <c r="X1" s="123" t="s">
        <v>23</v>
      </c>
      <c r="Y1" s="25" t="s">
        <v>24</v>
      </c>
      <c r="Z1" s="26" t="s">
        <v>25</v>
      </c>
      <c r="AA1" s="27" t="s">
        <v>26</v>
      </c>
      <c r="AB1" s="28" t="s">
        <v>27</v>
      </c>
      <c r="AC1" s="29" t="s">
        <v>28</v>
      </c>
      <c r="AD1" s="69" t="s">
        <v>29</v>
      </c>
      <c r="AE1" s="69" t="s">
        <v>30</v>
      </c>
      <c r="AF1" s="69" t="s">
        <v>31</v>
      </c>
      <c r="AG1" s="69" t="s">
        <v>32</v>
      </c>
      <c r="AH1" s="69" t="s">
        <v>33</v>
      </c>
      <c r="AI1" s="69" t="s">
        <v>34</v>
      </c>
      <c r="AJ1" s="48" t="s">
        <v>35</v>
      </c>
      <c r="AK1" s="30" t="s">
        <v>36</v>
      </c>
      <c r="AL1" s="30" t="s">
        <v>37</v>
      </c>
      <c r="AM1" s="30" t="s">
        <v>38</v>
      </c>
      <c r="AN1" s="31" t="s">
        <v>39</v>
      </c>
      <c r="AO1" s="31" t="s">
        <v>40</v>
      </c>
      <c r="AP1" s="31" t="s">
        <v>41</v>
      </c>
      <c r="AQ1" s="30" t="s">
        <v>42</v>
      </c>
      <c r="AR1" s="30" t="s">
        <v>43</v>
      </c>
      <c r="AS1" s="30" t="s">
        <v>44</v>
      </c>
      <c r="AT1" s="30" t="s">
        <v>45</v>
      </c>
      <c r="AU1" s="30" t="s">
        <v>46</v>
      </c>
      <c r="AV1" s="30" t="s">
        <v>47</v>
      </c>
      <c r="AW1" s="30" t="s">
        <v>48</v>
      </c>
      <c r="AX1" s="30" t="s">
        <v>49</v>
      </c>
      <c r="AY1" s="30" t="s">
        <v>50</v>
      </c>
      <c r="AZ1" s="30" t="s">
        <v>51</v>
      </c>
      <c r="BA1" s="30" t="s">
        <v>52</v>
      </c>
      <c r="BB1" s="30" t="s">
        <v>53</v>
      </c>
      <c r="BC1" s="30" t="s">
        <v>54</v>
      </c>
      <c r="BD1" s="70" t="s">
        <v>55</v>
      </c>
      <c r="BE1" s="30" t="s">
        <v>56</v>
      </c>
      <c r="BF1" s="90" t="s">
        <v>57</v>
      </c>
    </row>
    <row r="2" spans="1:59" s="122" customFormat="1">
      <c r="A2" s="120" t="s">
        <v>58</v>
      </c>
      <c r="B2" s="120" t="s">
        <v>59</v>
      </c>
      <c r="C2" s="120" t="s">
        <v>60</v>
      </c>
      <c r="D2" s="120" t="s">
        <v>61</v>
      </c>
      <c r="E2" s="120" t="s">
        <v>62</v>
      </c>
      <c r="F2" s="120" t="s">
        <v>63</v>
      </c>
      <c r="G2" s="120" t="s">
        <v>64</v>
      </c>
      <c r="H2" s="120" t="s">
        <v>65</v>
      </c>
      <c r="I2" s="120" t="s">
        <v>66</v>
      </c>
      <c r="J2" s="121" t="s">
        <v>67</v>
      </c>
      <c r="K2" s="120" t="s">
        <v>68</v>
      </c>
      <c r="L2" s="120" t="s">
        <v>69</v>
      </c>
      <c r="M2" s="120" t="s">
        <v>70</v>
      </c>
      <c r="N2" s="120" t="s">
        <v>71</v>
      </c>
      <c r="O2" s="120" t="s">
        <v>72</v>
      </c>
      <c r="P2" s="120" t="s">
        <v>73</v>
      </c>
      <c r="Q2" s="120" t="s">
        <v>74</v>
      </c>
      <c r="R2" s="120" t="s">
        <v>75</v>
      </c>
      <c r="S2" s="120" t="s">
        <v>76</v>
      </c>
      <c r="T2" s="120" t="s">
        <v>77</v>
      </c>
      <c r="U2" s="120" t="s">
        <v>78</v>
      </c>
      <c r="V2" s="120" t="s">
        <v>79</v>
      </c>
      <c r="W2" s="120" t="s">
        <v>80</v>
      </c>
      <c r="X2" s="120" t="s">
        <v>81</v>
      </c>
      <c r="Y2" s="120" t="s">
        <v>82</v>
      </c>
      <c r="Z2" s="120" t="s">
        <v>83</v>
      </c>
      <c r="AA2" s="120" t="s">
        <v>84</v>
      </c>
      <c r="AB2" s="120" t="s">
        <v>85</v>
      </c>
      <c r="AC2" s="120" t="s">
        <v>86</v>
      </c>
      <c r="AD2" s="120" t="s">
        <v>87</v>
      </c>
      <c r="AE2" s="120" t="s">
        <v>88</v>
      </c>
      <c r="AF2" s="120" t="s">
        <v>89</v>
      </c>
      <c r="AG2" s="120" t="s">
        <v>90</v>
      </c>
      <c r="AH2" s="120" t="s">
        <v>91</v>
      </c>
      <c r="AI2" s="120" t="s">
        <v>92</v>
      </c>
      <c r="AJ2" s="120" t="s">
        <v>93</v>
      </c>
      <c r="AK2" s="120" t="s">
        <v>94</v>
      </c>
      <c r="AL2" s="120" t="s">
        <v>95</v>
      </c>
      <c r="AM2" s="120" t="s">
        <v>96</v>
      </c>
      <c r="AN2" s="120" t="s">
        <v>97</v>
      </c>
      <c r="AO2" s="120" t="s">
        <v>98</v>
      </c>
      <c r="AP2" s="120" t="s">
        <v>99</v>
      </c>
      <c r="AQ2" s="120" t="s">
        <v>100</v>
      </c>
      <c r="AR2" s="120" t="s">
        <v>101</v>
      </c>
      <c r="AS2" s="120" t="s">
        <v>102</v>
      </c>
      <c r="AT2" s="120" t="s">
        <v>103</v>
      </c>
      <c r="AU2" s="120" t="s">
        <v>104</v>
      </c>
      <c r="AV2" s="120" t="s">
        <v>105</v>
      </c>
      <c r="AW2" s="120" t="s">
        <v>106</v>
      </c>
      <c r="AX2" s="120" t="s">
        <v>107</v>
      </c>
      <c r="AY2" s="120" t="s">
        <v>108</v>
      </c>
      <c r="AZ2" s="120" t="s">
        <v>109</v>
      </c>
      <c r="BA2" s="120" t="s">
        <v>110</v>
      </c>
      <c r="BB2" s="120" t="s">
        <v>111</v>
      </c>
      <c r="BC2" s="120" t="s">
        <v>112</v>
      </c>
      <c r="BD2" s="120" t="s">
        <v>113</v>
      </c>
      <c r="BE2" s="120" t="s">
        <v>114</v>
      </c>
      <c r="BF2" s="120" t="s">
        <v>115</v>
      </c>
      <c r="BG2" s="120"/>
    </row>
    <row r="3" spans="1:59" s="89" customFormat="1">
      <c r="A3" s="17">
        <v>1</v>
      </c>
      <c r="B3" s="71" t="s">
        <v>116</v>
      </c>
      <c r="C3" s="71"/>
      <c r="D3" s="71">
        <v>8</v>
      </c>
      <c r="E3" s="14" t="s">
        <v>117</v>
      </c>
      <c r="F3" s="14" t="s">
        <v>118</v>
      </c>
      <c r="G3" s="14" t="s">
        <v>119</v>
      </c>
      <c r="H3" s="14" t="s">
        <v>120</v>
      </c>
      <c r="I3" s="14"/>
      <c r="J3" s="15" t="s">
        <v>121</v>
      </c>
      <c r="K3" s="16" t="s">
        <v>122</v>
      </c>
      <c r="L3" s="18" t="s">
        <v>123</v>
      </c>
      <c r="M3" s="47"/>
      <c r="N3" s="47"/>
      <c r="O3" s="71" t="s">
        <v>121</v>
      </c>
      <c r="P3" s="72">
        <v>23001</v>
      </c>
      <c r="Q3" s="72" t="s">
        <v>124</v>
      </c>
      <c r="R3" s="73" t="str">
        <f>LEFT(S3,2)</f>
        <v>VU</v>
      </c>
      <c r="S3" s="74" t="s">
        <v>125</v>
      </c>
      <c r="T3" s="73"/>
      <c r="U3" s="74"/>
      <c r="V3" s="128">
        <v>1188</v>
      </c>
      <c r="W3" s="128" t="s">
        <v>126</v>
      </c>
      <c r="X3" s="124">
        <v>1188</v>
      </c>
      <c r="Y3" s="33">
        <v>1188</v>
      </c>
      <c r="Z3" s="34" t="s">
        <v>123</v>
      </c>
      <c r="AA3" s="35" t="s">
        <v>127</v>
      </c>
      <c r="AB3" s="32" t="s">
        <v>128</v>
      </c>
      <c r="AC3" s="36">
        <v>2423443</v>
      </c>
      <c r="AD3" s="17" t="s">
        <v>129</v>
      </c>
      <c r="AE3" s="17" t="s">
        <v>130</v>
      </c>
      <c r="AF3" s="17" t="str">
        <f t="shared" ref="AF3:AF66" si="0">AD3&amp;" "&amp;AE3</f>
        <v>BOMBI BOM</v>
      </c>
      <c r="AG3" s="48"/>
      <c r="AH3" s="48"/>
      <c r="AI3" s="48" t="s">
        <v>131</v>
      </c>
      <c r="AJ3" s="48">
        <v>1</v>
      </c>
      <c r="AK3" s="37" t="s">
        <v>132</v>
      </c>
      <c r="AL3" s="37" t="s">
        <v>133</v>
      </c>
      <c r="AM3" s="37">
        <v>0</v>
      </c>
      <c r="AN3" s="37" t="s">
        <v>134</v>
      </c>
      <c r="AO3" s="37" t="s">
        <v>134</v>
      </c>
      <c r="AP3" s="37"/>
      <c r="AQ3" s="37"/>
      <c r="AR3" s="37">
        <v>1</v>
      </c>
      <c r="AS3" s="37"/>
      <c r="AT3" s="37"/>
      <c r="AU3" s="37"/>
      <c r="AV3" s="37"/>
      <c r="AW3" s="37"/>
      <c r="AX3" s="37"/>
      <c r="AY3" s="37"/>
      <c r="AZ3" s="37"/>
      <c r="BA3" s="16">
        <v>1</v>
      </c>
      <c r="BB3" s="16"/>
      <c r="BC3" s="16"/>
      <c r="BD3" s="16"/>
      <c r="BE3" s="16"/>
      <c r="BF3" s="17"/>
    </row>
    <row r="4" spans="1:59" s="17" customFormat="1" ht="16.149999999999999" customHeight="1">
      <c r="A4" s="17">
        <v>2</v>
      </c>
      <c r="B4" s="71" t="s">
        <v>116</v>
      </c>
      <c r="C4" s="71"/>
      <c r="D4" s="71">
        <v>8</v>
      </c>
      <c r="E4" s="48" t="s">
        <v>135</v>
      </c>
      <c r="F4" s="48" t="s">
        <v>136</v>
      </c>
      <c r="G4" s="48" t="s">
        <v>137</v>
      </c>
      <c r="H4" s="48" t="s">
        <v>138</v>
      </c>
      <c r="J4" s="86" t="s">
        <v>139</v>
      </c>
      <c r="K4" s="38" t="s">
        <v>140</v>
      </c>
      <c r="L4" s="14" t="s">
        <v>141</v>
      </c>
      <c r="M4" s="47"/>
      <c r="N4" s="53"/>
      <c r="O4" s="48" t="s">
        <v>139</v>
      </c>
      <c r="P4" s="72">
        <v>23002</v>
      </c>
      <c r="Q4" s="72" t="s">
        <v>124</v>
      </c>
      <c r="R4" s="73" t="str">
        <f t="shared" ref="R4:R67" si="1">LEFT(S4,2)</f>
        <v>LC</v>
      </c>
      <c r="S4" s="74" t="s">
        <v>142</v>
      </c>
      <c r="T4" s="73"/>
      <c r="U4" s="74"/>
      <c r="V4" s="128">
        <v>2361</v>
      </c>
      <c r="W4" s="128" t="s">
        <v>126</v>
      </c>
      <c r="X4" s="124">
        <v>2361</v>
      </c>
      <c r="Y4" s="33"/>
      <c r="Z4" s="34"/>
      <c r="AA4" s="35" t="s">
        <v>143</v>
      </c>
      <c r="AB4" s="32"/>
      <c r="AC4" s="36">
        <v>5217160</v>
      </c>
      <c r="AD4" s="17" t="s">
        <v>144</v>
      </c>
      <c r="AE4" s="17" t="s">
        <v>145</v>
      </c>
      <c r="AF4" s="17" t="str">
        <f t="shared" si="0"/>
        <v>BUFO BUF</v>
      </c>
      <c r="AG4" s="48"/>
      <c r="AH4" s="48"/>
      <c r="AI4" s="48" t="s">
        <v>146</v>
      </c>
      <c r="AJ4" s="48">
        <v>2</v>
      </c>
      <c r="AK4" s="39"/>
      <c r="AL4" s="39"/>
      <c r="AM4" s="37">
        <v>0</v>
      </c>
      <c r="AN4" s="39"/>
      <c r="AO4" s="39"/>
      <c r="AP4" s="39"/>
      <c r="AQ4" s="39"/>
      <c r="AR4" s="39"/>
      <c r="AS4" s="39"/>
      <c r="AT4" s="39"/>
      <c r="AU4" s="39"/>
      <c r="AV4" s="39"/>
      <c r="AW4" s="39"/>
      <c r="AX4" s="39"/>
      <c r="AY4" s="39"/>
      <c r="AZ4" s="39"/>
      <c r="BA4" s="39"/>
      <c r="BB4" s="39"/>
      <c r="BC4" s="39"/>
      <c r="BD4" s="39"/>
      <c r="BE4" s="39"/>
    </row>
    <row r="5" spans="1:59" s="17" customFormat="1" ht="16.149999999999999" customHeight="1">
      <c r="A5" s="17">
        <v>3</v>
      </c>
      <c r="B5" s="71" t="s">
        <v>116</v>
      </c>
      <c r="C5" s="71"/>
      <c r="D5" s="71">
        <v>8</v>
      </c>
      <c r="E5" s="14" t="s">
        <v>135</v>
      </c>
      <c r="F5" s="14" t="s">
        <v>147</v>
      </c>
      <c r="G5" s="14" t="s">
        <v>137</v>
      </c>
      <c r="H5" s="14" t="s">
        <v>148</v>
      </c>
      <c r="I5" s="14"/>
      <c r="J5" s="15" t="s">
        <v>149</v>
      </c>
      <c r="K5" s="16" t="s">
        <v>150</v>
      </c>
      <c r="L5" s="18" t="s">
        <v>151</v>
      </c>
      <c r="M5" s="47" t="s">
        <v>152</v>
      </c>
      <c r="N5" s="47" t="s">
        <v>152</v>
      </c>
      <c r="O5" s="71" t="s">
        <v>149</v>
      </c>
      <c r="P5" s="72">
        <v>23003</v>
      </c>
      <c r="Q5" s="72" t="s">
        <v>124</v>
      </c>
      <c r="R5" s="73" t="str">
        <f t="shared" si="1"/>
        <v>EN</v>
      </c>
      <c r="S5" s="74" t="s">
        <v>153</v>
      </c>
      <c r="T5" s="73"/>
      <c r="U5" s="74"/>
      <c r="V5" s="128">
        <v>1202</v>
      </c>
      <c r="W5" s="128" t="s">
        <v>154</v>
      </c>
      <c r="X5" s="124">
        <v>6284</v>
      </c>
      <c r="Y5" s="33"/>
      <c r="Z5" s="34"/>
      <c r="AA5" s="35" t="s">
        <v>155</v>
      </c>
      <c r="AB5" s="32" t="s">
        <v>156</v>
      </c>
      <c r="AC5" s="36">
        <v>2422507</v>
      </c>
      <c r="AD5" s="17" t="s">
        <v>144</v>
      </c>
      <c r="AE5" s="17" t="s">
        <v>157</v>
      </c>
      <c r="AF5" s="17" t="str">
        <f t="shared" si="0"/>
        <v>BUFO CAL</v>
      </c>
      <c r="AG5" s="48"/>
      <c r="AH5" s="48"/>
      <c r="AI5" s="48" t="s">
        <v>131</v>
      </c>
      <c r="AJ5" s="48">
        <v>1</v>
      </c>
      <c r="AK5" s="37" t="s">
        <v>132</v>
      </c>
      <c r="AL5" s="37" t="s">
        <v>158</v>
      </c>
      <c r="AM5" s="37">
        <v>0</v>
      </c>
      <c r="AN5" s="37"/>
      <c r="AO5" s="37" t="s">
        <v>134</v>
      </c>
      <c r="AP5" s="37"/>
      <c r="AQ5" s="37"/>
      <c r="AR5" s="37">
        <v>1</v>
      </c>
      <c r="AS5" s="37"/>
      <c r="AT5" s="37"/>
      <c r="AU5" s="37"/>
      <c r="AV5" s="37"/>
      <c r="AW5" s="37"/>
      <c r="AX5" s="37"/>
      <c r="AY5" s="37"/>
      <c r="AZ5" s="37"/>
      <c r="BA5" s="16">
        <v>2</v>
      </c>
      <c r="BB5" s="16"/>
      <c r="BC5" s="16"/>
      <c r="BD5" s="17" t="s">
        <v>142</v>
      </c>
      <c r="BE5" s="16"/>
    </row>
    <row r="6" spans="1:59" s="17" customFormat="1" ht="16.149999999999999" customHeight="1">
      <c r="A6" s="17">
        <v>4</v>
      </c>
      <c r="B6" s="71" t="s">
        <v>116</v>
      </c>
      <c r="C6" s="71"/>
      <c r="D6" s="71">
        <v>8</v>
      </c>
      <c r="E6" s="14" t="s">
        <v>135</v>
      </c>
      <c r="F6" s="14" t="s">
        <v>159</v>
      </c>
      <c r="G6" s="14" t="s">
        <v>137</v>
      </c>
      <c r="H6" s="14" t="s">
        <v>160</v>
      </c>
      <c r="I6" s="14"/>
      <c r="J6" s="15" t="s">
        <v>161</v>
      </c>
      <c r="K6" s="16" t="s">
        <v>162</v>
      </c>
      <c r="L6" s="18" t="s">
        <v>163</v>
      </c>
      <c r="M6" s="47" t="s">
        <v>164</v>
      </c>
      <c r="N6" s="47" t="s">
        <v>164</v>
      </c>
      <c r="O6" s="71" t="s">
        <v>161</v>
      </c>
      <c r="P6" s="72">
        <v>23004</v>
      </c>
      <c r="Q6" s="72" t="s">
        <v>124</v>
      </c>
      <c r="R6" s="73" t="str">
        <f t="shared" si="1"/>
        <v>VU</v>
      </c>
      <c r="S6" s="74" t="s">
        <v>125</v>
      </c>
      <c r="T6" s="73"/>
      <c r="U6" s="74"/>
      <c r="V6" s="128">
        <v>1201</v>
      </c>
      <c r="W6" s="128" t="s">
        <v>126</v>
      </c>
      <c r="X6" s="124"/>
      <c r="Y6" s="33">
        <v>6997</v>
      </c>
      <c r="Z6" s="34"/>
      <c r="AA6" s="35" t="s">
        <v>165</v>
      </c>
      <c r="AB6" s="32"/>
      <c r="AC6" s="36">
        <v>9529916</v>
      </c>
      <c r="AD6" s="17" t="s">
        <v>144</v>
      </c>
      <c r="AE6" s="17" t="s">
        <v>166</v>
      </c>
      <c r="AF6" s="17" t="str">
        <f t="shared" si="0"/>
        <v>BUFO VIR</v>
      </c>
      <c r="AG6" s="48"/>
      <c r="AH6" s="48"/>
      <c r="AI6" s="48" t="s">
        <v>131</v>
      </c>
      <c r="AJ6" s="48">
        <v>1</v>
      </c>
      <c r="AK6" s="37" t="s">
        <v>132</v>
      </c>
      <c r="AL6" s="37" t="s">
        <v>167</v>
      </c>
      <c r="AM6" s="37">
        <v>0</v>
      </c>
      <c r="AN6" s="37"/>
      <c r="AO6" s="37" t="s">
        <v>134</v>
      </c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16">
        <v>3</v>
      </c>
      <c r="BB6" s="16"/>
      <c r="BC6" s="16"/>
      <c r="BD6" s="16"/>
      <c r="BE6" s="16"/>
    </row>
    <row r="7" spans="1:59" s="17" customFormat="1" ht="16.149999999999999" customHeight="1">
      <c r="A7" s="17">
        <v>5</v>
      </c>
      <c r="B7" s="71" t="s">
        <v>116</v>
      </c>
      <c r="C7" s="71"/>
      <c r="D7" s="71">
        <v>8</v>
      </c>
      <c r="E7" s="37" t="s">
        <v>168</v>
      </c>
      <c r="F7" s="37"/>
      <c r="G7" s="37" t="s">
        <v>169</v>
      </c>
      <c r="H7" s="37" t="s">
        <v>170</v>
      </c>
      <c r="I7" s="14"/>
      <c r="J7" s="15" t="s">
        <v>168</v>
      </c>
      <c r="K7" s="16" t="s">
        <v>168</v>
      </c>
      <c r="L7" s="18" t="s">
        <v>171</v>
      </c>
      <c r="M7" s="47" t="s">
        <v>172</v>
      </c>
      <c r="N7" s="47" t="s">
        <v>173</v>
      </c>
      <c r="O7" s="71" t="s">
        <v>168</v>
      </c>
      <c r="P7" s="72">
        <v>23005</v>
      </c>
      <c r="Q7" s="72" t="s">
        <v>124</v>
      </c>
      <c r="R7" s="73" t="str">
        <f t="shared" si="1"/>
        <v>NT</v>
      </c>
      <c r="S7" s="74" t="s">
        <v>174</v>
      </c>
      <c r="T7" s="73"/>
      <c r="U7" s="74"/>
      <c r="V7" s="128">
        <v>1203</v>
      </c>
      <c r="W7" s="128" t="s">
        <v>126</v>
      </c>
      <c r="X7" s="124">
        <v>1203</v>
      </c>
      <c r="Y7" s="33">
        <v>1203</v>
      </c>
      <c r="Z7" s="34" t="s">
        <v>171</v>
      </c>
      <c r="AA7" s="35" t="s">
        <v>175</v>
      </c>
      <c r="AB7" s="32" t="s">
        <v>176</v>
      </c>
      <c r="AC7" s="36">
        <v>2427573</v>
      </c>
      <c r="AD7" s="17" t="s">
        <v>177</v>
      </c>
      <c r="AE7" s="17" t="s">
        <v>178</v>
      </c>
      <c r="AF7" s="17" t="str">
        <f t="shared" si="0"/>
        <v>HYLA ARB</v>
      </c>
      <c r="AG7" s="48"/>
      <c r="AH7" s="48"/>
      <c r="AI7" s="48" t="s">
        <v>131</v>
      </c>
      <c r="AJ7" s="48">
        <v>1</v>
      </c>
      <c r="AK7" s="37" t="s">
        <v>132</v>
      </c>
      <c r="AL7" s="37" t="s">
        <v>179</v>
      </c>
      <c r="AM7" s="37">
        <v>0</v>
      </c>
      <c r="AN7" s="37"/>
      <c r="AO7" s="37" t="s">
        <v>134</v>
      </c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16">
        <v>2</v>
      </c>
      <c r="BB7" s="16"/>
      <c r="BC7" s="16"/>
      <c r="BD7" s="17" t="s">
        <v>142</v>
      </c>
      <c r="BE7" s="16"/>
    </row>
    <row r="8" spans="1:59" s="17" customFormat="1" ht="16.149999999999999" customHeight="1">
      <c r="A8" s="17">
        <v>6</v>
      </c>
      <c r="B8" s="71" t="s">
        <v>116</v>
      </c>
      <c r="C8" s="71"/>
      <c r="D8" s="71">
        <v>8</v>
      </c>
      <c r="E8" s="37" t="s">
        <v>180</v>
      </c>
      <c r="F8" s="37" t="s">
        <v>181</v>
      </c>
      <c r="G8" s="37" t="s">
        <v>182</v>
      </c>
      <c r="H8" s="37" t="s">
        <v>183</v>
      </c>
      <c r="J8" s="15" t="s">
        <v>184</v>
      </c>
      <c r="K8" s="16" t="s">
        <v>185</v>
      </c>
      <c r="L8" s="17" t="s">
        <v>186</v>
      </c>
      <c r="M8" s="53" t="s">
        <v>187</v>
      </c>
      <c r="N8" s="53" t="s">
        <v>187</v>
      </c>
      <c r="O8" s="48" t="s">
        <v>184</v>
      </c>
      <c r="P8" s="72">
        <v>23006</v>
      </c>
      <c r="Q8" s="72" t="s">
        <v>124</v>
      </c>
      <c r="R8" s="73" t="str">
        <f t="shared" si="1"/>
        <v>LC</v>
      </c>
      <c r="S8" s="74" t="s">
        <v>142</v>
      </c>
      <c r="T8" s="73"/>
      <c r="U8" s="74"/>
      <c r="V8" s="129"/>
      <c r="W8" s="129"/>
      <c r="X8" s="80"/>
      <c r="Y8" s="40"/>
      <c r="Z8" s="34"/>
      <c r="AA8" s="35" t="s">
        <v>188</v>
      </c>
      <c r="AB8" s="32"/>
      <c r="AC8" s="36">
        <v>5218405</v>
      </c>
      <c r="AD8" s="17" t="s">
        <v>189</v>
      </c>
      <c r="AE8" s="17" t="s">
        <v>190</v>
      </c>
      <c r="AF8" s="17" t="str">
        <f t="shared" si="0"/>
        <v>LISSO VUL</v>
      </c>
      <c r="AG8" s="48"/>
      <c r="AH8" s="48"/>
      <c r="AI8" s="48" t="s">
        <v>146</v>
      </c>
      <c r="AJ8" s="48">
        <v>2</v>
      </c>
      <c r="AK8" s="39"/>
      <c r="AL8" s="39"/>
      <c r="AM8" s="37">
        <v>0</v>
      </c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17" t="s">
        <v>142</v>
      </c>
      <c r="BE8" s="39"/>
    </row>
    <row r="9" spans="1:59" s="17" customFormat="1" ht="16.149999999999999" customHeight="1">
      <c r="A9" s="17">
        <v>7</v>
      </c>
      <c r="B9" s="71" t="s">
        <v>116</v>
      </c>
      <c r="C9" s="71"/>
      <c r="D9" s="71">
        <v>8</v>
      </c>
      <c r="E9" s="14" t="s">
        <v>191</v>
      </c>
      <c r="F9" s="14" t="s">
        <v>192</v>
      </c>
      <c r="G9" s="14" t="s">
        <v>193</v>
      </c>
      <c r="H9" s="14" t="s">
        <v>194</v>
      </c>
      <c r="I9" s="14"/>
      <c r="J9" s="15" t="s">
        <v>195</v>
      </c>
      <c r="K9" s="71" t="s">
        <v>196</v>
      </c>
      <c r="L9" s="18" t="s">
        <v>197</v>
      </c>
      <c r="M9" s="47" t="s">
        <v>197</v>
      </c>
      <c r="N9" s="47"/>
      <c r="O9" s="71" t="s">
        <v>195</v>
      </c>
      <c r="P9" s="72">
        <v>23007</v>
      </c>
      <c r="Q9" s="72" t="s">
        <v>124</v>
      </c>
      <c r="R9" s="73" t="str">
        <f t="shared" si="1"/>
        <v>NT</v>
      </c>
      <c r="S9" s="74" t="s">
        <v>174</v>
      </c>
      <c r="T9" s="73"/>
      <c r="U9" s="74"/>
      <c r="V9" s="128">
        <v>1197</v>
      </c>
      <c r="W9" s="128" t="s">
        <v>126</v>
      </c>
      <c r="X9" s="124">
        <v>1197</v>
      </c>
      <c r="Y9" s="33">
        <v>1197</v>
      </c>
      <c r="Z9" s="34" t="s">
        <v>197</v>
      </c>
      <c r="AA9" s="35" t="s">
        <v>198</v>
      </c>
      <c r="AB9" s="32" t="s">
        <v>199</v>
      </c>
      <c r="AC9" s="36">
        <v>2430567</v>
      </c>
      <c r="AD9" s="17" t="s">
        <v>200</v>
      </c>
      <c r="AE9" s="17" t="s">
        <v>201</v>
      </c>
      <c r="AF9" s="17" t="str">
        <f t="shared" si="0"/>
        <v>PELOB FUS</v>
      </c>
      <c r="AG9" s="48"/>
      <c r="AH9" s="48"/>
      <c r="AI9" s="48" t="s">
        <v>131</v>
      </c>
      <c r="AJ9" s="48">
        <v>1</v>
      </c>
      <c r="AK9" s="37" t="s">
        <v>132</v>
      </c>
      <c r="AL9" s="37" t="s">
        <v>202</v>
      </c>
      <c r="AM9" s="37">
        <v>0</v>
      </c>
      <c r="AN9" s="37"/>
      <c r="AO9" s="37" t="s">
        <v>134</v>
      </c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16" t="s">
        <v>203</v>
      </c>
      <c r="BB9" s="16"/>
      <c r="BC9" s="16"/>
      <c r="BD9" s="17" t="s">
        <v>142</v>
      </c>
      <c r="BE9" s="16"/>
    </row>
    <row r="10" spans="1:59" s="17" customFormat="1" ht="16.149999999999999" customHeight="1">
      <c r="A10" s="17">
        <v>10</v>
      </c>
      <c r="B10" s="71" t="s">
        <v>116</v>
      </c>
      <c r="C10" s="71"/>
      <c r="D10" s="71">
        <v>8</v>
      </c>
      <c r="E10" s="71" t="s">
        <v>204</v>
      </c>
      <c r="F10" s="71" t="s">
        <v>205</v>
      </c>
      <c r="G10" s="14" t="s">
        <v>206</v>
      </c>
      <c r="H10" s="14" t="s">
        <v>205</v>
      </c>
      <c r="J10" s="15" t="s">
        <v>207</v>
      </c>
      <c r="K10" s="71" t="s">
        <v>204</v>
      </c>
      <c r="L10" s="17" t="s">
        <v>208</v>
      </c>
      <c r="M10" s="53"/>
      <c r="N10" s="53"/>
      <c r="O10" s="48" t="s">
        <v>207</v>
      </c>
      <c r="P10" s="72">
        <v>23008</v>
      </c>
      <c r="Q10" s="72" t="s">
        <v>124</v>
      </c>
      <c r="R10" s="73" t="str">
        <f t="shared" si="1"/>
        <v>LC</v>
      </c>
      <c r="S10" s="74" t="s">
        <v>142</v>
      </c>
      <c r="T10" s="73"/>
      <c r="U10" s="74"/>
      <c r="V10" s="129"/>
      <c r="W10" s="129"/>
      <c r="X10" s="80"/>
      <c r="Y10" s="40"/>
      <c r="Z10" s="34"/>
      <c r="AA10" s="35" t="s">
        <v>209</v>
      </c>
      <c r="AB10" s="32"/>
      <c r="AC10" s="36">
        <v>2426629</v>
      </c>
      <c r="AD10" s="17" t="s">
        <v>210</v>
      </c>
      <c r="AE10" s="17" t="s">
        <v>211</v>
      </c>
      <c r="AF10" s="17" t="str">
        <f t="shared" si="0"/>
        <v>PELOP SP</v>
      </c>
      <c r="AG10" s="48"/>
      <c r="AH10" s="48"/>
      <c r="AI10" s="48" t="s">
        <v>146</v>
      </c>
      <c r="AJ10" s="48">
        <v>2</v>
      </c>
      <c r="AK10" s="39"/>
      <c r="AL10" s="39"/>
      <c r="AM10" s="37">
        <v>0</v>
      </c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</row>
    <row r="11" spans="1:59" s="17" customFormat="1" ht="16.149999999999999" customHeight="1">
      <c r="A11" s="17">
        <v>11</v>
      </c>
      <c r="B11" s="71" t="s">
        <v>116</v>
      </c>
      <c r="C11" s="71"/>
      <c r="D11" s="71">
        <v>8</v>
      </c>
      <c r="E11" s="14" t="s">
        <v>212</v>
      </c>
      <c r="F11" s="14" t="s">
        <v>213</v>
      </c>
      <c r="G11" s="14" t="s">
        <v>214</v>
      </c>
      <c r="H11" s="14" t="s">
        <v>215</v>
      </c>
      <c r="I11" s="14"/>
      <c r="J11" s="15" t="s">
        <v>216</v>
      </c>
      <c r="K11" s="71" t="s">
        <v>217</v>
      </c>
      <c r="L11" s="14" t="s">
        <v>218</v>
      </c>
      <c r="N11" s="47"/>
      <c r="O11" s="71" t="s">
        <v>216</v>
      </c>
      <c r="P11" s="72">
        <v>23009</v>
      </c>
      <c r="Q11" s="72" t="s">
        <v>124</v>
      </c>
      <c r="R11" s="73" t="str">
        <f t="shared" si="1"/>
        <v>LC</v>
      </c>
      <c r="S11" s="74" t="s">
        <v>142</v>
      </c>
      <c r="T11" s="73"/>
      <c r="U11" s="74"/>
      <c r="V11" s="128">
        <v>1214</v>
      </c>
      <c r="W11" s="128" t="s">
        <v>126</v>
      </c>
      <c r="X11" s="124">
        <v>1214</v>
      </c>
      <c r="Y11" s="33">
        <v>1214</v>
      </c>
      <c r="Z11" s="34" t="s">
        <v>218</v>
      </c>
      <c r="AA11" s="35" t="s">
        <v>219</v>
      </c>
      <c r="AB11" s="32" t="s">
        <v>220</v>
      </c>
      <c r="AC11" s="36">
        <v>2426789</v>
      </c>
      <c r="AD11" s="17" t="s">
        <v>221</v>
      </c>
      <c r="AE11" s="17" t="s">
        <v>222</v>
      </c>
      <c r="AF11" s="17" t="str">
        <f t="shared" si="0"/>
        <v>RANA ARV</v>
      </c>
      <c r="AG11" s="48"/>
      <c r="AH11" s="48"/>
      <c r="AI11" s="48" t="s">
        <v>131</v>
      </c>
      <c r="AJ11" s="48">
        <v>2</v>
      </c>
      <c r="AK11" s="37" t="s">
        <v>223</v>
      </c>
      <c r="AL11" s="37"/>
      <c r="AM11" s="37">
        <v>0</v>
      </c>
      <c r="AN11" s="41"/>
      <c r="AO11" s="41" t="s">
        <v>134</v>
      </c>
      <c r="AP11" s="41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16" t="s">
        <v>203</v>
      </c>
      <c r="BB11" s="16"/>
      <c r="BC11" s="16"/>
      <c r="BD11" s="16"/>
      <c r="BE11" s="16"/>
    </row>
    <row r="12" spans="1:59" s="17" customFormat="1" ht="16.149999999999999" customHeight="1">
      <c r="A12" s="17">
        <v>12</v>
      </c>
      <c r="B12" s="71" t="s">
        <v>116</v>
      </c>
      <c r="C12" s="71"/>
      <c r="D12" s="71">
        <v>8</v>
      </c>
      <c r="E12" s="14" t="s">
        <v>212</v>
      </c>
      <c r="F12" s="14" t="s">
        <v>224</v>
      </c>
      <c r="G12" s="14" t="s">
        <v>214</v>
      </c>
      <c r="H12" s="71" t="s">
        <v>225</v>
      </c>
      <c r="I12" s="14"/>
      <c r="J12" s="15" t="s">
        <v>204</v>
      </c>
      <c r="K12" s="71" t="s">
        <v>226</v>
      </c>
      <c r="L12" s="14" t="s">
        <v>227</v>
      </c>
      <c r="M12" s="47" t="s">
        <v>228</v>
      </c>
      <c r="N12" s="47" t="s">
        <v>228</v>
      </c>
      <c r="O12" s="71" t="s">
        <v>204</v>
      </c>
      <c r="P12" s="72">
        <v>23010</v>
      </c>
      <c r="Q12" s="72" t="s">
        <v>124</v>
      </c>
      <c r="R12" s="73" t="str">
        <f t="shared" si="1"/>
        <v>LC</v>
      </c>
      <c r="S12" s="74" t="s">
        <v>142</v>
      </c>
      <c r="T12" s="73"/>
      <c r="U12" s="74"/>
      <c r="V12" s="128">
        <v>1210</v>
      </c>
      <c r="W12" s="128" t="s">
        <v>126</v>
      </c>
      <c r="X12" s="124"/>
      <c r="Y12" s="33">
        <v>6976</v>
      </c>
      <c r="Z12" s="34"/>
      <c r="AA12" s="35" t="s">
        <v>229</v>
      </c>
      <c r="AB12" s="32"/>
      <c r="AC12" s="36"/>
      <c r="AD12" s="17" t="s">
        <v>221</v>
      </c>
      <c r="AE12" s="17" t="s">
        <v>230</v>
      </c>
      <c r="AF12" s="17" t="str">
        <f t="shared" si="0"/>
        <v>RANA ESC</v>
      </c>
      <c r="AG12" s="48"/>
      <c r="AH12" s="48"/>
      <c r="AI12" s="48" t="s">
        <v>131</v>
      </c>
      <c r="AJ12" s="48">
        <v>2</v>
      </c>
      <c r="AK12" s="37" t="s">
        <v>223</v>
      </c>
      <c r="AL12" s="37"/>
      <c r="AM12" s="37">
        <v>0</v>
      </c>
      <c r="AN12" s="41"/>
      <c r="AO12" s="41"/>
      <c r="AP12" s="41">
        <v>1</v>
      </c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16" t="s">
        <v>203</v>
      </c>
      <c r="BB12" s="16"/>
      <c r="BC12" s="16"/>
      <c r="BD12" s="16"/>
      <c r="BE12" s="16"/>
    </row>
    <row r="13" spans="1:59" s="17" customFormat="1" ht="16.149999999999999" customHeight="1">
      <c r="A13" s="17">
        <v>13</v>
      </c>
      <c r="B13" s="71" t="s">
        <v>116</v>
      </c>
      <c r="C13" s="71"/>
      <c r="D13" s="71">
        <v>8</v>
      </c>
      <c r="E13" s="48" t="s">
        <v>212</v>
      </c>
      <c r="F13" s="17" t="s">
        <v>231</v>
      </c>
      <c r="G13" s="17" t="s">
        <v>206</v>
      </c>
      <c r="H13" s="17" t="s">
        <v>232</v>
      </c>
      <c r="I13" s="14"/>
      <c r="J13" s="15" t="s">
        <v>233</v>
      </c>
      <c r="K13" s="48" t="s">
        <v>234</v>
      </c>
      <c r="L13" s="53" t="s">
        <v>235</v>
      </c>
      <c r="M13" s="17" t="s">
        <v>236</v>
      </c>
      <c r="N13" s="47" t="s">
        <v>235</v>
      </c>
      <c r="O13" s="71" t="s">
        <v>233</v>
      </c>
      <c r="P13" s="72">
        <v>23011</v>
      </c>
      <c r="Q13" s="72" t="s">
        <v>124</v>
      </c>
      <c r="R13" s="73" t="str">
        <f t="shared" si="1"/>
        <v>LC</v>
      </c>
      <c r="S13" s="74" t="s">
        <v>142</v>
      </c>
      <c r="T13" s="73"/>
      <c r="U13" s="74"/>
      <c r="V13" s="128">
        <v>1207</v>
      </c>
      <c r="W13" s="128" t="s">
        <v>126</v>
      </c>
      <c r="X13" s="124">
        <v>1207</v>
      </c>
      <c r="Y13" s="33">
        <v>6981</v>
      </c>
      <c r="Z13" s="34"/>
      <c r="AA13" s="35" t="s">
        <v>237</v>
      </c>
      <c r="AB13" s="32" t="s">
        <v>238</v>
      </c>
      <c r="AC13" s="36">
        <v>2426654</v>
      </c>
      <c r="AD13" s="17" t="s">
        <v>221</v>
      </c>
      <c r="AE13" s="17" t="s">
        <v>239</v>
      </c>
      <c r="AF13" s="17" t="str">
        <f t="shared" si="0"/>
        <v>RANA LES</v>
      </c>
      <c r="AG13" s="48"/>
      <c r="AH13" s="48"/>
      <c r="AI13" s="48" t="s">
        <v>131</v>
      </c>
      <c r="AJ13" s="48">
        <v>2</v>
      </c>
      <c r="AK13" s="37" t="s">
        <v>223</v>
      </c>
      <c r="AL13" s="37"/>
      <c r="AM13" s="37">
        <v>0</v>
      </c>
      <c r="AN13" s="41"/>
      <c r="AO13" s="41" t="s">
        <v>134</v>
      </c>
      <c r="AP13" s="41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16" t="s">
        <v>203</v>
      </c>
      <c r="BB13" s="16"/>
      <c r="BC13" s="16"/>
      <c r="BD13" s="17" t="s">
        <v>142</v>
      </c>
      <c r="BE13" s="16"/>
    </row>
    <row r="14" spans="1:59" s="17" customFormat="1" ht="16.149999999999999" customHeight="1">
      <c r="A14" s="17">
        <v>14</v>
      </c>
      <c r="B14" s="71" t="s">
        <v>116</v>
      </c>
      <c r="C14" s="71"/>
      <c r="D14" s="71">
        <v>8</v>
      </c>
      <c r="E14" s="48" t="s">
        <v>212</v>
      </c>
      <c r="F14" s="17" t="s">
        <v>240</v>
      </c>
      <c r="G14" s="17" t="s">
        <v>214</v>
      </c>
      <c r="H14" s="17" t="s">
        <v>241</v>
      </c>
      <c r="I14" s="14"/>
      <c r="J14" s="15" t="s">
        <v>242</v>
      </c>
      <c r="K14" s="48" t="s">
        <v>243</v>
      </c>
      <c r="L14" s="17" t="s">
        <v>244</v>
      </c>
      <c r="M14" s="53" t="s">
        <v>245</v>
      </c>
      <c r="N14" s="47" t="s">
        <v>246</v>
      </c>
      <c r="O14" s="71" t="s">
        <v>242</v>
      </c>
      <c r="P14" s="72">
        <v>23012</v>
      </c>
      <c r="Q14" s="72" t="s">
        <v>124</v>
      </c>
      <c r="R14" s="73" t="str">
        <f t="shared" si="1"/>
        <v>LC</v>
      </c>
      <c r="S14" s="74" t="s">
        <v>142</v>
      </c>
      <c r="T14" s="73"/>
      <c r="U14" s="74"/>
      <c r="V14" s="128">
        <v>1212</v>
      </c>
      <c r="W14" s="128" t="s">
        <v>126</v>
      </c>
      <c r="X14" s="124">
        <v>1212</v>
      </c>
      <c r="Y14" s="33">
        <v>6990</v>
      </c>
      <c r="Z14" s="34"/>
      <c r="AA14" s="35" t="s">
        <v>247</v>
      </c>
      <c r="AB14" s="32"/>
      <c r="AC14" s="36">
        <v>2426661</v>
      </c>
      <c r="AD14" s="17" t="s">
        <v>221</v>
      </c>
      <c r="AE14" s="17" t="s">
        <v>248</v>
      </c>
      <c r="AF14" s="17" t="str">
        <f t="shared" si="0"/>
        <v>RANA RID</v>
      </c>
      <c r="AG14" s="48"/>
      <c r="AH14" s="48"/>
      <c r="AI14" s="48" t="s">
        <v>131</v>
      </c>
      <c r="AJ14" s="48">
        <v>2</v>
      </c>
      <c r="AK14" s="37" t="s">
        <v>223</v>
      </c>
      <c r="AL14" s="37"/>
      <c r="AM14" s="37">
        <v>0</v>
      </c>
      <c r="AN14" s="41"/>
      <c r="AO14" s="41"/>
      <c r="AP14" s="41">
        <v>1</v>
      </c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16" t="s">
        <v>203</v>
      </c>
      <c r="BB14" s="37"/>
      <c r="BC14" s="37"/>
      <c r="BD14" s="17" t="s">
        <v>142</v>
      </c>
      <c r="BE14" s="37"/>
    </row>
    <row r="15" spans="1:59" s="17" customFormat="1" ht="16.149999999999999" customHeight="1">
      <c r="A15" s="17">
        <v>15</v>
      </c>
      <c r="B15" s="71" t="s">
        <v>116</v>
      </c>
      <c r="C15" s="71"/>
      <c r="D15" s="71">
        <v>8</v>
      </c>
      <c r="E15" s="14" t="s">
        <v>212</v>
      </c>
      <c r="F15" s="14" t="s">
        <v>249</v>
      </c>
      <c r="G15" s="14" t="s">
        <v>214</v>
      </c>
      <c r="H15" s="14" t="s">
        <v>250</v>
      </c>
      <c r="I15" s="14"/>
      <c r="J15" s="15" t="s">
        <v>251</v>
      </c>
      <c r="K15" s="71" t="s">
        <v>252</v>
      </c>
      <c r="L15" s="14" t="s">
        <v>253</v>
      </c>
      <c r="M15" s="47"/>
      <c r="N15" s="47"/>
      <c r="O15" s="71" t="s">
        <v>251</v>
      </c>
      <c r="P15" s="72">
        <v>23013</v>
      </c>
      <c r="Q15" s="72" t="s">
        <v>124</v>
      </c>
      <c r="R15" s="73" t="str">
        <f t="shared" si="1"/>
        <v>LC</v>
      </c>
      <c r="S15" s="74" t="s">
        <v>142</v>
      </c>
      <c r="T15" s="73"/>
      <c r="U15" s="74"/>
      <c r="V15" s="128">
        <v>1213</v>
      </c>
      <c r="W15" s="128" t="s">
        <v>126</v>
      </c>
      <c r="X15" s="124">
        <v>1213</v>
      </c>
      <c r="Y15" s="33">
        <v>1213</v>
      </c>
      <c r="Z15" s="34" t="s">
        <v>253</v>
      </c>
      <c r="AA15" s="35" t="s">
        <v>254</v>
      </c>
      <c r="AB15" s="32" t="s">
        <v>255</v>
      </c>
      <c r="AC15" s="36">
        <v>2426805</v>
      </c>
      <c r="AD15" s="17" t="s">
        <v>221</v>
      </c>
      <c r="AE15" s="17" t="s">
        <v>256</v>
      </c>
      <c r="AF15" s="17" t="str">
        <f t="shared" si="0"/>
        <v>RANA TEM</v>
      </c>
      <c r="AG15" s="48"/>
      <c r="AH15" s="48"/>
      <c r="AI15" s="48" t="s">
        <v>131</v>
      </c>
      <c r="AJ15" s="48">
        <v>2</v>
      </c>
      <c r="AK15" s="37" t="s">
        <v>223</v>
      </c>
      <c r="AL15" s="37"/>
      <c r="AM15" s="37">
        <v>0</v>
      </c>
      <c r="AN15" s="41"/>
      <c r="AO15" s="41"/>
      <c r="AP15" s="41">
        <v>1</v>
      </c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16" t="s">
        <v>203</v>
      </c>
      <c r="BB15" s="16"/>
      <c r="BC15" s="16"/>
      <c r="BD15" s="16" t="s">
        <v>142</v>
      </c>
      <c r="BE15" s="16"/>
    </row>
    <row r="16" spans="1:59" s="17" customFormat="1" ht="16.149999999999999" customHeight="1">
      <c r="A16" s="17">
        <v>16</v>
      </c>
      <c r="B16" s="71" t="s">
        <v>116</v>
      </c>
      <c r="C16" s="71"/>
      <c r="D16" s="71">
        <v>8</v>
      </c>
      <c r="E16" s="14" t="s">
        <v>180</v>
      </c>
      <c r="F16" s="14" t="s">
        <v>257</v>
      </c>
      <c r="G16" s="14" t="s">
        <v>258</v>
      </c>
      <c r="H16" s="14" t="s">
        <v>259</v>
      </c>
      <c r="I16" s="14"/>
      <c r="J16" s="15" t="s">
        <v>260</v>
      </c>
      <c r="K16" s="71" t="s">
        <v>261</v>
      </c>
      <c r="L16" s="18" t="s">
        <v>262</v>
      </c>
      <c r="M16" s="47"/>
      <c r="N16" s="47"/>
      <c r="O16" s="71" t="s">
        <v>260</v>
      </c>
      <c r="P16" s="72">
        <v>23014</v>
      </c>
      <c r="Q16" s="72" t="s">
        <v>124</v>
      </c>
      <c r="R16" s="73" t="str">
        <f t="shared" si="1"/>
        <v>NT</v>
      </c>
      <c r="S16" s="74" t="s">
        <v>174</v>
      </c>
      <c r="T16" s="73"/>
      <c r="U16" s="74"/>
      <c r="V16" s="128">
        <v>1166</v>
      </c>
      <c r="W16" s="128" t="s">
        <v>126</v>
      </c>
      <c r="X16" s="124">
        <v>1166</v>
      </c>
      <c r="Y16" s="33">
        <v>1166</v>
      </c>
      <c r="Z16" s="34" t="s">
        <v>263</v>
      </c>
      <c r="AA16" s="35" t="s">
        <v>264</v>
      </c>
      <c r="AB16" s="32" t="s">
        <v>265</v>
      </c>
      <c r="AC16" s="36">
        <v>2431885</v>
      </c>
      <c r="AD16" s="17" t="s">
        <v>266</v>
      </c>
      <c r="AE16" s="17" t="s">
        <v>267</v>
      </c>
      <c r="AF16" s="17" t="str">
        <f t="shared" si="0"/>
        <v>TRITU CRI</v>
      </c>
      <c r="AG16" s="48"/>
      <c r="AH16" s="48"/>
      <c r="AI16" s="48" t="s">
        <v>131</v>
      </c>
      <c r="AJ16" s="48">
        <v>1</v>
      </c>
      <c r="AK16" s="37" t="s">
        <v>132</v>
      </c>
      <c r="AL16" s="37" t="s">
        <v>268</v>
      </c>
      <c r="AM16" s="37">
        <v>0</v>
      </c>
      <c r="AN16" s="37" t="s">
        <v>134</v>
      </c>
      <c r="AO16" s="37" t="s">
        <v>134</v>
      </c>
      <c r="AP16" s="37"/>
      <c r="AQ16" s="37"/>
      <c r="AR16" s="37">
        <v>1</v>
      </c>
      <c r="AS16" s="37"/>
      <c r="AT16" s="37"/>
      <c r="AU16" s="37"/>
      <c r="AV16" s="37"/>
      <c r="AW16" s="37"/>
      <c r="AX16" s="37"/>
      <c r="AY16" s="37"/>
      <c r="AZ16" s="37"/>
      <c r="BA16" s="16">
        <v>2</v>
      </c>
      <c r="BB16" s="16"/>
      <c r="BC16" s="16"/>
      <c r="BD16" s="16"/>
      <c r="BE16" s="16"/>
    </row>
    <row r="17" spans="1:57" s="17" customFormat="1" ht="16.149999999999999" customHeight="1">
      <c r="A17" s="71">
        <v>20</v>
      </c>
      <c r="B17" s="48" t="s">
        <v>269</v>
      </c>
      <c r="C17" s="48"/>
      <c r="D17" s="48">
        <v>6</v>
      </c>
      <c r="E17" s="14" t="s">
        <v>270</v>
      </c>
      <c r="F17" s="17" t="s">
        <v>271</v>
      </c>
      <c r="G17" s="17" t="s">
        <v>272</v>
      </c>
      <c r="H17" s="17" t="s">
        <v>273</v>
      </c>
      <c r="J17" s="15" t="s">
        <v>274</v>
      </c>
      <c r="K17" s="16" t="s">
        <v>275</v>
      </c>
      <c r="L17" s="17" t="s">
        <v>276</v>
      </c>
      <c r="M17" s="53"/>
      <c r="N17" s="53"/>
      <c r="O17" s="48" t="s">
        <v>274</v>
      </c>
      <c r="P17" s="72">
        <v>26001</v>
      </c>
      <c r="Q17" s="72" t="s">
        <v>124</v>
      </c>
      <c r="R17" s="73" t="str">
        <f t="shared" si="1"/>
        <v/>
      </c>
      <c r="S17" s="74"/>
      <c r="T17" s="73"/>
      <c r="U17" s="74"/>
      <c r="V17" s="129"/>
      <c r="W17" s="129"/>
      <c r="X17" s="80"/>
      <c r="Y17" s="40"/>
      <c r="Z17" s="34"/>
      <c r="AA17" s="35" t="s">
        <v>277</v>
      </c>
      <c r="AB17" s="32"/>
      <c r="AC17" s="36">
        <v>1967815</v>
      </c>
      <c r="AD17" s="17" t="s">
        <v>278</v>
      </c>
      <c r="AE17" s="17" t="s">
        <v>279</v>
      </c>
      <c r="AF17" s="17" t="str">
        <f t="shared" si="0"/>
        <v>ABRAX SYL</v>
      </c>
      <c r="AG17" s="48"/>
      <c r="AH17" s="48"/>
      <c r="AI17" s="48" t="s">
        <v>280</v>
      </c>
      <c r="AJ17" s="48">
        <v>2</v>
      </c>
      <c r="AK17" s="39"/>
      <c r="AL17" s="39"/>
      <c r="AM17" s="37">
        <v>0</v>
      </c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>
        <v>3</v>
      </c>
    </row>
    <row r="18" spans="1:57" s="17" customFormat="1" ht="16.149999999999999" customHeight="1">
      <c r="A18" s="71">
        <v>21</v>
      </c>
      <c r="B18" s="48" t="s">
        <v>269</v>
      </c>
      <c r="C18" s="48"/>
      <c r="D18" s="48">
        <v>6</v>
      </c>
      <c r="E18" s="14" t="s">
        <v>281</v>
      </c>
      <c r="F18" s="14" t="s">
        <v>282</v>
      </c>
      <c r="G18" s="14" t="s">
        <v>283</v>
      </c>
      <c r="H18" s="14" t="s">
        <v>284</v>
      </c>
      <c r="I18" s="14"/>
      <c r="J18" s="15" t="s">
        <v>285</v>
      </c>
      <c r="K18" s="16" t="s">
        <v>286</v>
      </c>
      <c r="L18" s="47" t="s">
        <v>287</v>
      </c>
      <c r="M18" s="18" t="s">
        <v>288</v>
      </c>
      <c r="N18" s="47" t="s">
        <v>287</v>
      </c>
      <c r="O18" s="71" t="s">
        <v>285</v>
      </c>
      <c r="P18" s="72">
        <v>26002</v>
      </c>
      <c r="Q18" s="72" t="s">
        <v>124</v>
      </c>
      <c r="R18" s="73" t="str">
        <f t="shared" si="1"/>
        <v>VU</v>
      </c>
      <c r="S18" s="74" t="s">
        <v>125</v>
      </c>
      <c r="T18" s="73"/>
      <c r="U18" s="74"/>
      <c r="V18" s="129"/>
      <c r="W18" s="129"/>
      <c r="X18" s="80"/>
      <c r="Y18" s="40"/>
      <c r="Z18" s="34"/>
      <c r="AA18" s="35" t="s">
        <v>289</v>
      </c>
      <c r="AB18" s="32" t="s">
        <v>290</v>
      </c>
      <c r="AC18" s="36">
        <v>4561514</v>
      </c>
      <c r="AD18" s="17" t="s">
        <v>291</v>
      </c>
      <c r="AE18" s="17" t="s">
        <v>292</v>
      </c>
      <c r="AF18" s="17" t="str">
        <f t="shared" si="0"/>
        <v>ACICU POL</v>
      </c>
      <c r="AG18" s="48"/>
      <c r="AH18" s="48"/>
      <c r="AI18" s="48" t="s">
        <v>131</v>
      </c>
      <c r="AJ18" s="48">
        <v>1</v>
      </c>
      <c r="AK18" s="37" t="s">
        <v>132</v>
      </c>
      <c r="AL18" s="37" t="s">
        <v>293</v>
      </c>
      <c r="AM18" s="37">
        <v>0</v>
      </c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16">
        <v>4</v>
      </c>
      <c r="BB18" s="16"/>
      <c r="BC18" s="16"/>
      <c r="BD18" s="16" t="s">
        <v>142</v>
      </c>
      <c r="BE18" s="16"/>
    </row>
    <row r="19" spans="1:57" s="17" customFormat="1" ht="16.149999999999999" customHeight="1">
      <c r="A19" s="71">
        <v>22</v>
      </c>
      <c r="B19" s="48" t="s">
        <v>269</v>
      </c>
      <c r="C19" s="48"/>
      <c r="D19" s="48">
        <v>6</v>
      </c>
      <c r="E19" s="14" t="s">
        <v>294</v>
      </c>
      <c r="F19" s="17" t="s">
        <v>295</v>
      </c>
      <c r="G19" s="17" t="s">
        <v>296</v>
      </c>
      <c r="H19" s="17" t="s">
        <v>297</v>
      </c>
      <c r="I19" s="14"/>
      <c r="J19" s="15" t="s">
        <v>298</v>
      </c>
      <c r="K19" s="16" t="s">
        <v>299</v>
      </c>
      <c r="L19" s="17" t="s">
        <v>300</v>
      </c>
      <c r="M19" s="53"/>
      <c r="N19" s="47"/>
      <c r="O19" s="71" t="s">
        <v>298</v>
      </c>
      <c r="P19" s="72">
        <v>26003</v>
      </c>
      <c r="Q19" s="72" t="s">
        <v>124</v>
      </c>
      <c r="R19" s="73" t="str">
        <f t="shared" si="1"/>
        <v/>
      </c>
      <c r="S19" s="74"/>
      <c r="T19" s="73"/>
      <c r="U19" s="74"/>
      <c r="V19" s="129"/>
      <c r="W19" s="129"/>
      <c r="X19" s="80"/>
      <c r="Y19" s="40"/>
      <c r="Z19" s="34"/>
      <c r="AA19" s="35"/>
      <c r="AB19" s="32" t="s">
        <v>301</v>
      </c>
      <c r="AC19" s="36"/>
      <c r="AD19" s="17" t="s">
        <v>302</v>
      </c>
      <c r="AE19" s="17" t="s">
        <v>303</v>
      </c>
      <c r="AF19" s="17" t="str">
        <f t="shared" si="0"/>
        <v>ACROL BET</v>
      </c>
      <c r="AG19" s="48"/>
      <c r="AH19" s="48"/>
      <c r="AI19" s="48" t="s">
        <v>304</v>
      </c>
      <c r="AJ19" s="48">
        <v>2</v>
      </c>
      <c r="AK19" s="37"/>
      <c r="AL19" s="37"/>
      <c r="AM19" s="37">
        <v>0</v>
      </c>
      <c r="AN19" s="41"/>
      <c r="AO19" s="41"/>
      <c r="AP19" s="41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</row>
    <row r="20" spans="1:57" s="17" customFormat="1" ht="16.149999999999999" customHeight="1">
      <c r="A20" s="71">
        <v>23</v>
      </c>
      <c r="B20" s="48" t="s">
        <v>269</v>
      </c>
      <c r="C20" s="48"/>
      <c r="D20" s="48">
        <v>6</v>
      </c>
      <c r="E20" s="14" t="s">
        <v>305</v>
      </c>
      <c r="F20" s="14" t="s">
        <v>240</v>
      </c>
      <c r="G20" s="14" t="s">
        <v>306</v>
      </c>
      <c r="H20" s="14" t="s">
        <v>307</v>
      </c>
      <c r="I20" s="14"/>
      <c r="J20" s="15" t="s">
        <v>308</v>
      </c>
      <c r="K20" s="16" t="s">
        <v>309</v>
      </c>
      <c r="L20" s="18" t="s">
        <v>310</v>
      </c>
      <c r="M20" s="47" t="s">
        <v>310</v>
      </c>
      <c r="N20" s="47" t="s">
        <v>310</v>
      </c>
      <c r="O20" s="71" t="s">
        <v>308</v>
      </c>
      <c r="P20" s="72">
        <v>26004</v>
      </c>
      <c r="Q20" s="72" t="s">
        <v>124</v>
      </c>
      <c r="R20" s="73" t="str">
        <f t="shared" si="1"/>
        <v/>
      </c>
      <c r="S20" s="74"/>
      <c r="T20" s="73"/>
      <c r="U20" s="74"/>
      <c r="V20" s="129"/>
      <c r="W20" s="129"/>
      <c r="X20" s="80"/>
      <c r="Y20" s="40"/>
      <c r="Z20" s="34"/>
      <c r="AA20" s="35" t="s">
        <v>311</v>
      </c>
      <c r="AB20" s="32" t="s">
        <v>312</v>
      </c>
      <c r="AC20" s="36">
        <v>4359157</v>
      </c>
      <c r="AD20" s="17" t="s">
        <v>302</v>
      </c>
      <c r="AE20" s="17" t="s">
        <v>313</v>
      </c>
      <c r="AF20" s="17" t="str">
        <f t="shared" si="0"/>
        <v>ACROL LAC</v>
      </c>
      <c r="AG20" s="48"/>
      <c r="AH20" s="48"/>
      <c r="AI20" s="48" t="s">
        <v>131</v>
      </c>
      <c r="AJ20" s="48">
        <v>2</v>
      </c>
      <c r="AK20" s="37" t="s">
        <v>314</v>
      </c>
      <c r="AL20" s="37" t="s">
        <v>315</v>
      </c>
      <c r="AM20" s="37">
        <v>0</v>
      </c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16" t="s">
        <v>203</v>
      </c>
      <c r="BB20" s="16"/>
      <c r="BC20" s="16"/>
      <c r="BD20" s="16"/>
      <c r="BE20" s="16"/>
    </row>
    <row r="21" spans="1:57" s="17" customFormat="1" ht="16.149999999999999" customHeight="1">
      <c r="A21" s="71">
        <v>24</v>
      </c>
      <c r="B21" s="48" t="s">
        <v>269</v>
      </c>
      <c r="C21" s="48"/>
      <c r="D21" s="48">
        <v>6</v>
      </c>
      <c r="E21" s="14" t="s">
        <v>316</v>
      </c>
      <c r="F21" s="17" t="s">
        <v>317</v>
      </c>
      <c r="G21" s="17" t="s">
        <v>318</v>
      </c>
      <c r="H21" s="17" t="s">
        <v>319</v>
      </c>
      <c r="J21" s="15" t="s">
        <v>320</v>
      </c>
      <c r="K21" s="16" t="s">
        <v>321</v>
      </c>
      <c r="L21" s="17" t="s">
        <v>322</v>
      </c>
      <c r="M21" s="53"/>
      <c r="N21" s="53"/>
      <c r="O21" s="48" t="s">
        <v>320</v>
      </c>
      <c r="P21" s="72">
        <v>26005</v>
      </c>
      <c r="Q21" s="72" t="s">
        <v>124</v>
      </c>
      <c r="R21" s="73" t="str">
        <f t="shared" si="1"/>
        <v/>
      </c>
      <c r="S21" s="74"/>
      <c r="T21" s="73"/>
      <c r="U21" s="74"/>
      <c r="V21" s="129"/>
      <c r="W21" s="129"/>
      <c r="X21" s="80"/>
      <c r="Y21" s="40"/>
      <c r="Z21" s="34"/>
      <c r="AA21" s="35" t="s">
        <v>323</v>
      </c>
      <c r="AB21" s="32"/>
      <c r="AC21" s="36">
        <v>1782672</v>
      </c>
      <c r="AD21" s="17" t="s">
        <v>324</v>
      </c>
      <c r="AE21" s="17" t="s">
        <v>325</v>
      </c>
      <c r="AF21" s="17" t="str">
        <f t="shared" si="0"/>
        <v>ACRON RUM</v>
      </c>
      <c r="AG21" s="48"/>
      <c r="AH21" s="48"/>
      <c r="AI21" s="48" t="s">
        <v>280</v>
      </c>
      <c r="AJ21" s="48">
        <v>2</v>
      </c>
      <c r="AK21" s="39"/>
      <c r="AL21" s="39"/>
      <c r="AM21" s="37">
        <v>0</v>
      </c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</row>
    <row r="22" spans="1:57" s="17" customFormat="1" ht="16.149999999999999" customHeight="1">
      <c r="A22" s="71">
        <v>25</v>
      </c>
      <c r="B22" s="48" t="s">
        <v>269</v>
      </c>
      <c r="C22" s="48"/>
      <c r="D22" s="48">
        <v>6</v>
      </c>
      <c r="E22" s="14" t="s">
        <v>326</v>
      </c>
      <c r="F22" s="17" t="s">
        <v>327</v>
      </c>
      <c r="G22" s="17" t="s">
        <v>328</v>
      </c>
      <c r="H22" s="17" t="s">
        <v>329</v>
      </c>
      <c r="I22" s="14"/>
      <c r="J22" s="15" t="s">
        <v>330</v>
      </c>
      <c r="K22" s="16" t="s">
        <v>331</v>
      </c>
      <c r="L22" s="17" t="s">
        <v>332</v>
      </c>
      <c r="M22" s="53"/>
      <c r="N22" s="47"/>
      <c r="O22" s="71" t="s">
        <v>330</v>
      </c>
      <c r="P22" s="72">
        <v>26006</v>
      </c>
      <c r="Q22" s="72" t="s">
        <v>124</v>
      </c>
      <c r="R22" s="73" t="str">
        <f t="shared" si="1"/>
        <v/>
      </c>
      <c r="S22" s="74"/>
      <c r="T22" s="73"/>
      <c r="U22" s="74"/>
      <c r="V22" s="129"/>
      <c r="W22" s="129"/>
      <c r="X22" s="80"/>
      <c r="Y22" s="40"/>
      <c r="Z22" s="34"/>
      <c r="AA22" s="35" t="s">
        <v>333</v>
      </c>
      <c r="AB22" s="32" t="s">
        <v>334</v>
      </c>
      <c r="AC22" s="36">
        <v>4562554</v>
      </c>
      <c r="AD22" s="17" t="s">
        <v>335</v>
      </c>
      <c r="AE22" s="17" t="s">
        <v>336</v>
      </c>
      <c r="AF22" s="17" t="str">
        <f t="shared" si="0"/>
        <v>AEGOP NIT</v>
      </c>
      <c r="AG22" s="48"/>
      <c r="AH22" s="48"/>
      <c r="AI22" s="48" t="s">
        <v>304</v>
      </c>
      <c r="AJ22" s="48">
        <v>2</v>
      </c>
      <c r="AK22" s="37"/>
      <c r="AL22" s="37"/>
      <c r="AM22" s="37">
        <v>0</v>
      </c>
      <c r="AN22" s="41"/>
      <c r="AO22" s="41"/>
      <c r="AP22" s="41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</row>
    <row r="23" spans="1:57" s="17" customFormat="1" ht="16.149999999999999" customHeight="1">
      <c r="A23" s="71">
        <v>26</v>
      </c>
      <c r="B23" s="48" t="s">
        <v>269</v>
      </c>
      <c r="C23" s="48"/>
      <c r="D23" s="48">
        <v>6</v>
      </c>
      <c r="E23" s="14" t="s">
        <v>337</v>
      </c>
      <c r="F23" s="14" t="s">
        <v>338</v>
      </c>
      <c r="G23" s="14" t="s">
        <v>339</v>
      </c>
      <c r="H23" s="14" t="s">
        <v>340</v>
      </c>
      <c r="I23" s="14"/>
      <c r="J23" s="15" t="s">
        <v>341</v>
      </c>
      <c r="K23" s="16" t="s">
        <v>342</v>
      </c>
      <c r="L23" s="18" t="s">
        <v>343</v>
      </c>
      <c r="M23" s="47"/>
      <c r="N23" s="47" t="s">
        <v>344</v>
      </c>
      <c r="O23" s="71" t="s">
        <v>341</v>
      </c>
      <c r="P23" s="72">
        <v>26007</v>
      </c>
      <c r="Q23" s="72" t="s">
        <v>124</v>
      </c>
      <c r="R23" s="73" t="str">
        <f t="shared" si="1"/>
        <v>LC</v>
      </c>
      <c r="S23" s="74" t="s">
        <v>142</v>
      </c>
      <c r="T23" s="73"/>
      <c r="U23" s="74"/>
      <c r="V23" s="129"/>
      <c r="W23" s="129"/>
      <c r="X23" s="80"/>
      <c r="Y23" s="40"/>
      <c r="Z23" s="34"/>
      <c r="AA23" s="35" t="s">
        <v>345</v>
      </c>
      <c r="AB23" s="32" t="s">
        <v>346</v>
      </c>
      <c r="AC23" s="36">
        <v>4513950</v>
      </c>
      <c r="AD23" s="17" t="s">
        <v>347</v>
      </c>
      <c r="AE23" s="17" t="s">
        <v>348</v>
      </c>
      <c r="AF23" s="17" t="str">
        <f t="shared" si="0"/>
        <v>AESHN ISO</v>
      </c>
      <c r="AG23" s="48"/>
      <c r="AH23" s="48"/>
      <c r="AI23" s="48" t="s">
        <v>131</v>
      </c>
      <c r="AJ23" s="48">
        <v>2</v>
      </c>
      <c r="AK23" s="37" t="s">
        <v>314</v>
      </c>
      <c r="AL23" s="37" t="s">
        <v>349</v>
      </c>
      <c r="AM23" s="37">
        <v>0</v>
      </c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16">
        <v>3</v>
      </c>
      <c r="BB23" s="16"/>
      <c r="BC23" s="16"/>
      <c r="BD23" s="16"/>
      <c r="BE23" s="16"/>
    </row>
    <row r="24" spans="1:57" s="17" customFormat="1" ht="16.149999999999999" customHeight="1">
      <c r="A24" s="71">
        <v>27</v>
      </c>
      <c r="B24" s="48" t="s">
        <v>269</v>
      </c>
      <c r="C24" s="48"/>
      <c r="D24" s="48">
        <v>6</v>
      </c>
      <c r="E24" s="14" t="s">
        <v>337</v>
      </c>
      <c r="F24" s="14" t="s">
        <v>350</v>
      </c>
      <c r="G24" s="14" t="s">
        <v>339</v>
      </c>
      <c r="H24" s="14" t="s">
        <v>351</v>
      </c>
      <c r="I24" s="14"/>
      <c r="J24" s="15" t="s">
        <v>352</v>
      </c>
      <c r="K24" s="16" t="s">
        <v>353</v>
      </c>
      <c r="L24" s="18" t="s">
        <v>354</v>
      </c>
      <c r="M24" s="47"/>
      <c r="N24" s="47" t="s">
        <v>355</v>
      </c>
      <c r="O24" s="71" t="s">
        <v>352</v>
      </c>
      <c r="P24" s="72">
        <v>26008</v>
      </c>
      <c r="Q24" s="72" t="s">
        <v>124</v>
      </c>
      <c r="R24" s="73" t="str">
        <f t="shared" si="1"/>
        <v>LC</v>
      </c>
      <c r="S24" s="74" t="s">
        <v>142</v>
      </c>
      <c r="T24" s="73"/>
      <c r="U24" s="74"/>
      <c r="V24" s="129"/>
      <c r="W24" s="129"/>
      <c r="X24" s="80"/>
      <c r="Y24" s="40"/>
      <c r="Z24" s="34"/>
      <c r="AA24" s="35" t="s">
        <v>356</v>
      </c>
      <c r="AB24" s="32" t="s">
        <v>357</v>
      </c>
      <c r="AC24" s="36">
        <v>1425177</v>
      </c>
      <c r="AD24" s="17" t="s">
        <v>347</v>
      </c>
      <c r="AE24" s="17" t="s">
        <v>358</v>
      </c>
      <c r="AF24" s="17" t="str">
        <f t="shared" si="0"/>
        <v>AESHN MIX</v>
      </c>
      <c r="AG24" s="48"/>
      <c r="AH24" s="48"/>
      <c r="AI24" s="48" t="s">
        <v>131</v>
      </c>
      <c r="AJ24" s="48">
        <v>2</v>
      </c>
      <c r="AK24" s="37" t="s">
        <v>314</v>
      </c>
      <c r="AL24" s="37" t="s">
        <v>359</v>
      </c>
      <c r="AM24" s="37">
        <v>0</v>
      </c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16">
        <v>3</v>
      </c>
      <c r="BB24" s="16"/>
      <c r="BC24" s="16"/>
      <c r="BD24" s="16"/>
      <c r="BE24" s="16"/>
    </row>
    <row r="25" spans="1:57" s="17" customFormat="1" ht="16.149999999999999" customHeight="1">
      <c r="A25" s="71">
        <v>28</v>
      </c>
      <c r="B25" s="48" t="s">
        <v>269</v>
      </c>
      <c r="C25" s="48"/>
      <c r="D25" s="48">
        <v>6</v>
      </c>
      <c r="E25" s="14" t="s">
        <v>337</v>
      </c>
      <c r="F25" s="17" t="s">
        <v>360</v>
      </c>
      <c r="G25" s="17" t="s">
        <v>339</v>
      </c>
      <c r="H25" s="17" t="s">
        <v>361</v>
      </c>
      <c r="J25" s="15" t="s">
        <v>362</v>
      </c>
      <c r="K25" s="16" t="s">
        <v>363</v>
      </c>
      <c r="L25" s="17" t="s">
        <v>364</v>
      </c>
      <c r="M25" s="53"/>
      <c r="N25" s="53"/>
      <c r="O25" s="48" t="s">
        <v>362</v>
      </c>
      <c r="P25" s="72">
        <v>26009</v>
      </c>
      <c r="Q25" s="72" t="s">
        <v>124</v>
      </c>
      <c r="R25" s="73" t="str">
        <f t="shared" si="1"/>
        <v/>
      </c>
      <c r="S25" s="74"/>
      <c r="T25" s="73"/>
      <c r="U25" s="74"/>
      <c r="V25" s="129"/>
      <c r="W25" s="129"/>
      <c r="X25" s="80"/>
      <c r="Y25" s="40"/>
      <c r="Z25" s="34"/>
      <c r="AA25" s="35" t="s">
        <v>365</v>
      </c>
      <c r="AB25" s="32"/>
      <c r="AC25" s="36">
        <v>1425264</v>
      </c>
      <c r="AD25" s="17" t="s">
        <v>347</v>
      </c>
      <c r="AE25" s="17" t="s">
        <v>366</v>
      </c>
      <c r="AF25" s="17" t="str">
        <f t="shared" si="0"/>
        <v>AESHN GRA</v>
      </c>
      <c r="AG25" s="48"/>
      <c r="AH25" s="48"/>
      <c r="AI25" s="48" t="s">
        <v>280</v>
      </c>
      <c r="AJ25" s="48">
        <v>2</v>
      </c>
      <c r="AK25" s="39"/>
      <c r="AL25" s="39"/>
      <c r="AM25" s="37">
        <v>0</v>
      </c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</row>
    <row r="26" spans="1:57" s="17" customFormat="1" ht="16.149999999999999" customHeight="1">
      <c r="A26" s="71">
        <v>29</v>
      </c>
      <c r="B26" s="48" t="s">
        <v>269</v>
      </c>
      <c r="C26" s="48"/>
      <c r="D26" s="48">
        <v>6</v>
      </c>
      <c r="E26" s="14" t="s">
        <v>337</v>
      </c>
      <c r="F26" s="14" t="s">
        <v>224</v>
      </c>
      <c r="G26" s="14" t="s">
        <v>367</v>
      </c>
      <c r="H26" s="14" t="s">
        <v>160</v>
      </c>
      <c r="I26" s="14"/>
      <c r="J26" s="15" t="s">
        <v>368</v>
      </c>
      <c r="K26" s="16" t="s">
        <v>369</v>
      </c>
      <c r="L26" s="18" t="s">
        <v>370</v>
      </c>
      <c r="M26" s="47"/>
      <c r="N26" s="47" t="s">
        <v>371</v>
      </c>
      <c r="O26" s="71" t="s">
        <v>368</v>
      </c>
      <c r="P26" s="72">
        <v>26010</v>
      </c>
      <c r="Q26" s="72" t="s">
        <v>124</v>
      </c>
      <c r="R26" s="73" t="str">
        <f t="shared" si="1"/>
        <v>NT</v>
      </c>
      <c r="S26" s="74" t="s">
        <v>174</v>
      </c>
      <c r="T26" s="73"/>
      <c r="U26" s="74"/>
      <c r="V26" s="128">
        <v>1048</v>
      </c>
      <c r="W26" s="128" t="s">
        <v>126</v>
      </c>
      <c r="X26" s="124">
        <v>1048</v>
      </c>
      <c r="Y26" s="33">
        <v>1048</v>
      </c>
      <c r="Z26" s="34" t="s">
        <v>370</v>
      </c>
      <c r="AA26" s="35" t="s">
        <v>372</v>
      </c>
      <c r="AB26" s="32" t="s">
        <v>373</v>
      </c>
      <c r="AC26" s="36">
        <v>1425187</v>
      </c>
      <c r="AD26" s="17" t="s">
        <v>347</v>
      </c>
      <c r="AE26" s="17" t="s">
        <v>166</v>
      </c>
      <c r="AF26" s="17" t="str">
        <f t="shared" si="0"/>
        <v>AESHN VIR</v>
      </c>
      <c r="AG26" s="48"/>
      <c r="AH26" s="48"/>
      <c r="AI26" s="48" t="s">
        <v>131</v>
      </c>
      <c r="AJ26" s="48">
        <v>1</v>
      </c>
      <c r="AK26" s="37" t="s">
        <v>132</v>
      </c>
      <c r="AL26" s="37" t="s">
        <v>374</v>
      </c>
      <c r="AM26" s="37">
        <v>0</v>
      </c>
      <c r="AN26" s="37"/>
      <c r="AO26" s="37" t="s">
        <v>134</v>
      </c>
      <c r="AP26" s="37"/>
      <c r="AQ26" s="37"/>
      <c r="AR26" s="37"/>
      <c r="AS26" s="37">
        <v>3</v>
      </c>
      <c r="AT26" s="37"/>
      <c r="AU26" s="37"/>
      <c r="AV26" s="37"/>
      <c r="AW26" s="37"/>
      <c r="AX26" s="37"/>
      <c r="AY26" s="37"/>
      <c r="AZ26" s="37"/>
      <c r="BA26" s="16">
        <v>3</v>
      </c>
      <c r="BB26" s="16"/>
      <c r="BC26" s="16"/>
      <c r="BD26" s="16" t="s">
        <v>142</v>
      </c>
      <c r="BE26" s="16"/>
    </row>
    <row r="27" spans="1:57" s="17" customFormat="1" ht="16.149999999999999" customHeight="1">
      <c r="A27" s="71">
        <v>30</v>
      </c>
      <c r="B27" s="48" t="s">
        <v>269</v>
      </c>
      <c r="C27" s="48"/>
      <c r="D27" s="48">
        <v>6</v>
      </c>
      <c r="E27" s="14" t="s">
        <v>375</v>
      </c>
      <c r="F27" s="17" t="s">
        <v>376</v>
      </c>
      <c r="G27" s="17" t="s">
        <v>377</v>
      </c>
      <c r="H27" s="17" t="s">
        <v>378</v>
      </c>
      <c r="J27" s="15" t="s">
        <v>379</v>
      </c>
      <c r="K27" s="16" t="s">
        <v>380</v>
      </c>
      <c r="L27" s="17" t="s">
        <v>381</v>
      </c>
      <c r="M27" s="53"/>
      <c r="N27" s="53"/>
      <c r="O27" s="48" t="s">
        <v>379</v>
      </c>
      <c r="P27" s="72">
        <v>26011</v>
      </c>
      <c r="Q27" s="72" t="s">
        <v>124</v>
      </c>
      <c r="R27" s="73" t="str">
        <f t="shared" si="1"/>
        <v/>
      </c>
      <c r="S27" s="74"/>
      <c r="T27" s="73"/>
      <c r="U27" s="74"/>
      <c r="V27" s="129"/>
      <c r="W27" s="129"/>
      <c r="X27" s="80"/>
      <c r="Y27" s="40"/>
      <c r="Z27" s="34"/>
      <c r="AA27" s="35" t="s">
        <v>382</v>
      </c>
      <c r="AB27" s="32"/>
      <c r="AC27" s="36">
        <v>1990150</v>
      </c>
      <c r="AD27" s="17" t="s">
        <v>383</v>
      </c>
      <c r="AE27" s="17" t="s">
        <v>384</v>
      </c>
      <c r="AF27" s="17" t="str">
        <f t="shared" si="0"/>
        <v>AETHA PUN</v>
      </c>
      <c r="AG27" s="48"/>
      <c r="AH27" s="48"/>
      <c r="AI27" s="48" t="s">
        <v>280</v>
      </c>
      <c r="AJ27" s="48">
        <v>2</v>
      </c>
      <c r="AK27" s="39"/>
      <c r="AL27" s="39"/>
      <c r="AM27" s="37">
        <v>0</v>
      </c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>
        <v>3</v>
      </c>
    </row>
    <row r="28" spans="1:57" s="17" customFormat="1" ht="16.149999999999999" customHeight="1">
      <c r="A28" s="71">
        <v>31</v>
      </c>
      <c r="B28" s="48" t="s">
        <v>269</v>
      </c>
      <c r="C28" s="48"/>
      <c r="D28" s="48">
        <v>6</v>
      </c>
      <c r="E28" s="14" t="s">
        <v>385</v>
      </c>
      <c r="F28" s="14" t="s">
        <v>386</v>
      </c>
      <c r="G28" s="42" t="s">
        <v>387</v>
      </c>
      <c r="H28" s="42" t="s">
        <v>388</v>
      </c>
      <c r="I28" s="14"/>
      <c r="J28" s="15" t="s">
        <v>389</v>
      </c>
      <c r="K28" s="16" t="s">
        <v>390</v>
      </c>
      <c r="L28" s="14" t="s">
        <v>391</v>
      </c>
      <c r="M28" s="47"/>
      <c r="N28" s="47"/>
      <c r="O28" s="71" t="s">
        <v>389</v>
      </c>
      <c r="P28" s="72">
        <v>26012</v>
      </c>
      <c r="Q28" s="72" t="s">
        <v>124</v>
      </c>
      <c r="R28" s="73" t="str">
        <f t="shared" si="1"/>
        <v>VU</v>
      </c>
      <c r="S28" s="74" t="s">
        <v>125</v>
      </c>
      <c r="T28" s="73"/>
      <c r="U28" s="74"/>
      <c r="V28" s="128">
        <v>1919</v>
      </c>
      <c r="W28" s="128" t="s">
        <v>126</v>
      </c>
      <c r="X28" s="124">
        <v>1919</v>
      </c>
      <c r="Y28" s="33">
        <v>1919</v>
      </c>
      <c r="Z28" s="34" t="s">
        <v>391</v>
      </c>
      <c r="AA28" s="35"/>
      <c r="AB28" s="32" t="s">
        <v>392</v>
      </c>
      <c r="AC28" s="36">
        <v>5747828</v>
      </c>
      <c r="AD28" s="17" t="s">
        <v>393</v>
      </c>
      <c r="AE28" s="17" t="s">
        <v>394</v>
      </c>
      <c r="AF28" s="17" t="str">
        <f t="shared" si="0"/>
        <v>AGATH PUL</v>
      </c>
      <c r="AG28" s="48"/>
      <c r="AH28" s="48"/>
      <c r="AI28" s="48" t="s">
        <v>131</v>
      </c>
      <c r="AJ28" s="48">
        <v>2</v>
      </c>
      <c r="AK28" s="37" t="s">
        <v>223</v>
      </c>
      <c r="AL28" s="37"/>
      <c r="AM28" s="37">
        <v>0</v>
      </c>
      <c r="AN28" s="37" t="s">
        <v>134</v>
      </c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16"/>
      <c r="BB28" s="16"/>
      <c r="BC28" s="16"/>
      <c r="BD28" s="16" t="s">
        <v>174</v>
      </c>
      <c r="BE28" s="16"/>
    </row>
    <row r="29" spans="1:57" s="17" customFormat="1" ht="16.149999999999999" customHeight="1">
      <c r="A29" s="71">
        <v>32</v>
      </c>
      <c r="B29" s="48" t="s">
        <v>269</v>
      </c>
      <c r="C29" s="48"/>
      <c r="D29" s="48">
        <v>6</v>
      </c>
      <c r="E29" s="14" t="s">
        <v>395</v>
      </c>
      <c r="F29" s="17" t="s">
        <v>396</v>
      </c>
      <c r="G29" s="17" t="s">
        <v>397</v>
      </c>
      <c r="H29" s="17" t="s">
        <v>398</v>
      </c>
      <c r="J29" s="15" t="s">
        <v>399</v>
      </c>
      <c r="K29" s="16" t="s">
        <v>400</v>
      </c>
      <c r="L29" s="17" t="s">
        <v>401</v>
      </c>
      <c r="M29" s="53"/>
      <c r="N29" s="53"/>
      <c r="O29" s="48" t="s">
        <v>399</v>
      </c>
      <c r="P29" s="72">
        <v>26013</v>
      </c>
      <c r="Q29" s="72" t="s">
        <v>124</v>
      </c>
      <c r="R29" s="73" t="str">
        <f t="shared" si="1"/>
        <v/>
      </c>
      <c r="S29" s="74"/>
      <c r="T29" s="73"/>
      <c r="U29" s="74"/>
      <c r="V29" s="129"/>
      <c r="W29" s="129"/>
      <c r="X29" s="80"/>
      <c r="Y29" s="40"/>
      <c r="Z29" s="34"/>
      <c r="AA29" s="35" t="s">
        <v>402</v>
      </c>
      <c r="AB29" s="32"/>
      <c r="AC29" s="36">
        <v>4535827</v>
      </c>
      <c r="AD29" s="17" t="s">
        <v>403</v>
      </c>
      <c r="AE29" s="17" t="s">
        <v>404</v>
      </c>
      <c r="AF29" s="17" t="str">
        <f t="shared" si="0"/>
        <v>AGLAI IO</v>
      </c>
      <c r="AG29" s="48"/>
      <c r="AH29" s="48"/>
      <c r="AI29" s="48" t="s">
        <v>280</v>
      </c>
      <c r="AJ29" s="48">
        <v>2</v>
      </c>
      <c r="AK29" s="39"/>
      <c r="AL29" s="39"/>
      <c r="AM29" s="37">
        <v>0</v>
      </c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</row>
    <row r="30" spans="1:57" s="17" customFormat="1" ht="16.149999999999999" customHeight="1">
      <c r="A30" s="71">
        <v>33</v>
      </c>
      <c r="B30" s="48" t="s">
        <v>269</v>
      </c>
      <c r="C30" s="48"/>
      <c r="D30" s="48">
        <v>6</v>
      </c>
      <c r="E30" s="14" t="s">
        <v>395</v>
      </c>
      <c r="F30" s="17" t="s">
        <v>405</v>
      </c>
      <c r="G30" s="17" t="s">
        <v>397</v>
      </c>
      <c r="H30" s="17" t="s">
        <v>406</v>
      </c>
      <c r="J30" s="15" t="s">
        <v>407</v>
      </c>
      <c r="K30" s="16" t="s">
        <v>408</v>
      </c>
      <c r="L30" s="17" t="s">
        <v>409</v>
      </c>
      <c r="M30" s="53"/>
      <c r="N30" s="53"/>
      <c r="O30" s="48" t="s">
        <v>407</v>
      </c>
      <c r="P30" s="72">
        <v>26014</v>
      </c>
      <c r="Q30" s="72" t="s">
        <v>124</v>
      </c>
      <c r="R30" s="73" t="str">
        <f t="shared" si="1"/>
        <v/>
      </c>
      <c r="S30" s="74"/>
      <c r="T30" s="73"/>
      <c r="U30" s="74"/>
      <c r="V30" s="129"/>
      <c r="W30" s="129"/>
      <c r="X30" s="80"/>
      <c r="Y30" s="40"/>
      <c r="Z30" s="34"/>
      <c r="AA30" s="35" t="s">
        <v>410</v>
      </c>
      <c r="AB30" s="32"/>
      <c r="AC30" s="36">
        <v>1894840</v>
      </c>
      <c r="AD30" s="17" t="s">
        <v>403</v>
      </c>
      <c r="AE30" s="17" t="s">
        <v>411</v>
      </c>
      <c r="AF30" s="17" t="str">
        <f t="shared" si="0"/>
        <v>AGLAI URT</v>
      </c>
      <c r="AG30" s="48"/>
      <c r="AH30" s="48"/>
      <c r="AI30" s="48" t="s">
        <v>280</v>
      </c>
      <c r="AJ30" s="48">
        <v>2</v>
      </c>
      <c r="AK30" s="39"/>
      <c r="AL30" s="39"/>
      <c r="AM30" s="37">
        <v>0</v>
      </c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>
        <v>3</v>
      </c>
    </row>
    <row r="31" spans="1:57" s="17" customFormat="1" ht="16.149999999999999" customHeight="1">
      <c r="A31" s="71">
        <v>34</v>
      </c>
      <c r="B31" s="48" t="s">
        <v>269</v>
      </c>
      <c r="C31" s="48"/>
      <c r="D31" s="48">
        <v>6</v>
      </c>
      <c r="E31" s="14" t="s">
        <v>412</v>
      </c>
      <c r="F31" s="17" t="s">
        <v>413</v>
      </c>
      <c r="G31" s="17" t="s">
        <v>414</v>
      </c>
      <c r="H31" s="17" t="s">
        <v>415</v>
      </c>
      <c r="I31" s="14"/>
      <c r="J31" s="15" t="s">
        <v>416</v>
      </c>
      <c r="K31" s="16" t="s">
        <v>417</v>
      </c>
      <c r="L31" s="17" t="s">
        <v>418</v>
      </c>
      <c r="M31" s="53"/>
      <c r="N31" s="47"/>
      <c r="O31" s="71" t="s">
        <v>416</v>
      </c>
      <c r="P31" s="72">
        <v>26015</v>
      </c>
      <c r="Q31" s="72" t="s">
        <v>124</v>
      </c>
      <c r="R31" s="73" t="str">
        <f t="shared" si="1"/>
        <v/>
      </c>
      <c r="S31" s="74"/>
      <c r="T31" s="73"/>
      <c r="U31" s="74"/>
      <c r="V31" s="129"/>
      <c r="W31" s="129"/>
      <c r="X31" s="80"/>
      <c r="Y31" s="40"/>
      <c r="Z31" s="34"/>
      <c r="AA31" s="35" t="s">
        <v>419</v>
      </c>
      <c r="AB31" s="32" t="s">
        <v>420</v>
      </c>
      <c r="AC31" s="36">
        <v>5124911</v>
      </c>
      <c r="AD31" s="17" t="s">
        <v>421</v>
      </c>
      <c r="AE31" s="17" t="s">
        <v>422</v>
      </c>
      <c r="AF31" s="17" t="str">
        <f t="shared" si="0"/>
        <v>AGLIA TAU</v>
      </c>
      <c r="AG31" s="48"/>
      <c r="AH31" s="48"/>
      <c r="AI31" s="48" t="s">
        <v>304</v>
      </c>
      <c r="AJ31" s="48">
        <v>2</v>
      </c>
      <c r="AK31" s="37"/>
      <c r="AL31" s="37"/>
      <c r="AM31" s="37">
        <v>0</v>
      </c>
      <c r="AN31" s="41"/>
      <c r="AO31" s="41"/>
      <c r="AP31" s="41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</row>
    <row r="32" spans="1:57" s="17" customFormat="1" ht="16.149999999999999" customHeight="1">
      <c r="A32" s="71">
        <v>35</v>
      </c>
      <c r="B32" s="48" t="s">
        <v>269</v>
      </c>
      <c r="C32" s="48"/>
      <c r="D32" s="48">
        <v>6</v>
      </c>
      <c r="E32" s="14" t="s">
        <v>423</v>
      </c>
      <c r="F32" s="17" t="s">
        <v>424</v>
      </c>
      <c r="G32" s="17" t="s">
        <v>425</v>
      </c>
      <c r="H32" s="17" t="s">
        <v>426</v>
      </c>
      <c r="I32" s="14"/>
      <c r="J32" s="15" t="s">
        <v>427</v>
      </c>
      <c r="K32" s="16" t="s">
        <v>428</v>
      </c>
      <c r="L32" s="17" t="s">
        <v>429</v>
      </c>
      <c r="M32" s="53"/>
      <c r="N32" s="47"/>
      <c r="O32" s="71" t="s">
        <v>427</v>
      </c>
      <c r="P32" s="72">
        <v>26016</v>
      </c>
      <c r="Q32" s="72" t="s">
        <v>124</v>
      </c>
      <c r="R32" s="73" t="str">
        <f t="shared" si="1"/>
        <v/>
      </c>
      <c r="S32" s="74"/>
      <c r="T32" s="73"/>
      <c r="U32" s="74"/>
      <c r="V32" s="129"/>
      <c r="W32" s="129"/>
      <c r="X32" s="80"/>
      <c r="Y32" s="40"/>
      <c r="Z32" s="34"/>
      <c r="AA32" s="35"/>
      <c r="AB32" s="32" t="s">
        <v>430</v>
      </c>
      <c r="AC32" s="36">
        <v>1840389</v>
      </c>
      <c r="AD32" s="17" t="s">
        <v>431</v>
      </c>
      <c r="AE32" s="17" t="s">
        <v>432</v>
      </c>
      <c r="AF32" s="17" t="str">
        <f t="shared" si="0"/>
        <v>AGONO BIP</v>
      </c>
      <c r="AG32" s="48"/>
      <c r="AH32" s="48"/>
      <c r="AI32" s="48" t="s">
        <v>304</v>
      </c>
      <c r="AJ32" s="48">
        <v>2</v>
      </c>
      <c r="AK32" s="37"/>
      <c r="AL32" s="37"/>
      <c r="AM32" s="37">
        <v>0</v>
      </c>
      <c r="AN32" s="41"/>
      <c r="AO32" s="41"/>
      <c r="AP32" s="41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</row>
    <row r="33" spans="1:57" s="17" customFormat="1" ht="16.149999999999999" customHeight="1">
      <c r="A33" s="71">
        <v>36</v>
      </c>
      <c r="B33" s="48" t="s">
        <v>269</v>
      </c>
      <c r="C33" s="48"/>
      <c r="D33" s="48">
        <v>6</v>
      </c>
      <c r="E33" s="14" t="s">
        <v>433</v>
      </c>
      <c r="F33" s="14" t="s">
        <v>434</v>
      </c>
      <c r="G33" s="44" t="s">
        <v>435</v>
      </c>
      <c r="H33" s="44" t="s">
        <v>436</v>
      </c>
      <c r="I33" s="14"/>
      <c r="J33" s="15" t="s">
        <v>437</v>
      </c>
      <c r="K33" s="16" t="s">
        <v>438</v>
      </c>
      <c r="L33" s="14" t="s">
        <v>439</v>
      </c>
      <c r="M33" s="17" t="s">
        <v>440</v>
      </c>
      <c r="N33" s="47" t="s">
        <v>440</v>
      </c>
      <c r="O33" s="71" t="s">
        <v>437</v>
      </c>
      <c r="P33" s="72">
        <v>26017</v>
      </c>
      <c r="Q33" s="72" t="s">
        <v>124</v>
      </c>
      <c r="R33" s="73" t="str">
        <f t="shared" si="1"/>
        <v/>
      </c>
      <c r="S33" s="74"/>
      <c r="T33" s="73"/>
      <c r="U33" s="74"/>
      <c r="V33" s="129"/>
      <c r="W33" s="129"/>
      <c r="X33" s="80"/>
      <c r="Y33" s="40"/>
      <c r="Z33" s="34"/>
      <c r="AA33" s="35" t="s">
        <v>441</v>
      </c>
      <c r="AB33" s="32" t="s">
        <v>442</v>
      </c>
      <c r="AC33" s="36">
        <v>1036286</v>
      </c>
      <c r="AD33" s="17" t="s">
        <v>443</v>
      </c>
      <c r="AE33" s="17" t="s">
        <v>444</v>
      </c>
      <c r="AF33" s="17" t="str">
        <f t="shared" si="0"/>
        <v>AGONU QUA</v>
      </c>
      <c r="AG33" s="48"/>
      <c r="AH33" s="48"/>
      <c r="AI33" s="48" t="s">
        <v>131</v>
      </c>
      <c r="AJ33" s="48">
        <v>2</v>
      </c>
      <c r="AK33" s="37" t="s">
        <v>223</v>
      </c>
      <c r="AL33" s="37"/>
      <c r="AM33" s="37">
        <v>0</v>
      </c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16"/>
      <c r="BB33" s="16"/>
      <c r="BC33" s="16"/>
      <c r="BD33" s="16"/>
      <c r="BE33" s="16">
        <v>2</v>
      </c>
    </row>
    <row r="34" spans="1:57" s="17" customFormat="1" ht="16.149999999999999" customHeight="1">
      <c r="A34" s="71">
        <v>37</v>
      </c>
      <c r="B34" s="48" t="s">
        <v>269</v>
      </c>
      <c r="C34" s="48"/>
      <c r="D34" s="48">
        <v>6</v>
      </c>
      <c r="E34" s="14" t="s">
        <v>445</v>
      </c>
      <c r="F34" s="14" t="s">
        <v>446</v>
      </c>
      <c r="G34" s="44" t="s">
        <v>447</v>
      </c>
      <c r="H34" s="44" t="s">
        <v>448</v>
      </c>
      <c r="I34" s="14"/>
      <c r="J34" s="15" t="s">
        <v>449</v>
      </c>
      <c r="K34" s="16" t="s">
        <v>450</v>
      </c>
      <c r="L34" s="14" t="s">
        <v>451</v>
      </c>
      <c r="M34" s="47"/>
      <c r="N34" s="47"/>
      <c r="O34" s="71" t="s">
        <v>449</v>
      </c>
      <c r="P34" s="72">
        <v>26018</v>
      </c>
      <c r="Q34" s="72" t="s">
        <v>124</v>
      </c>
      <c r="R34" s="73" t="str">
        <f t="shared" si="1"/>
        <v/>
      </c>
      <c r="S34" s="74"/>
      <c r="T34" s="73"/>
      <c r="U34" s="74"/>
      <c r="V34" s="129"/>
      <c r="W34" s="129"/>
      <c r="X34" s="80"/>
      <c r="Y34" s="40"/>
      <c r="Z34" s="34"/>
      <c r="AA34" s="35" t="s">
        <v>452</v>
      </c>
      <c r="AB34" s="32" t="s">
        <v>453</v>
      </c>
      <c r="AC34" s="36">
        <v>4432634</v>
      </c>
      <c r="AD34" s="17" t="s">
        <v>454</v>
      </c>
      <c r="AE34" s="17" t="s">
        <v>455</v>
      </c>
      <c r="AF34" s="17" t="str">
        <f t="shared" si="0"/>
        <v>AGRIL BIG</v>
      </c>
      <c r="AG34" s="48"/>
      <c r="AH34" s="48"/>
      <c r="AI34" s="48" t="s">
        <v>131</v>
      </c>
      <c r="AJ34" s="48">
        <v>2</v>
      </c>
      <c r="AK34" s="37" t="s">
        <v>223</v>
      </c>
      <c r="AL34" s="37"/>
      <c r="AM34" s="37">
        <v>0</v>
      </c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16"/>
      <c r="BB34" s="16"/>
      <c r="BC34" s="16"/>
      <c r="BD34" s="16"/>
      <c r="BE34" s="16">
        <v>1</v>
      </c>
    </row>
    <row r="35" spans="1:57" s="17" customFormat="1" ht="16.149999999999999" customHeight="1">
      <c r="A35" s="71">
        <v>38</v>
      </c>
      <c r="B35" s="48" t="s">
        <v>269</v>
      </c>
      <c r="C35" s="48"/>
      <c r="D35" s="48">
        <v>6</v>
      </c>
      <c r="E35" s="14" t="s">
        <v>456</v>
      </c>
      <c r="F35" s="14" t="s">
        <v>457</v>
      </c>
      <c r="G35" s="44" t="s">
        <v>447</v>
      </c>
      <c r="H35" s="44" t="s">
        <v>458</v>
      </c>
      <c r="I35" s="14"/>
      <c r="J35" s="15" t="s">
        <v>459</v>
      </c>
      <c r="K35" s="16" t="s">
        <v>460</v>
      </c>
      <c r="L35" s="14" t="s">
        <v>461</v>
      </c>
      <c r="M35" s="47"/>
      <c r="N35" s="47"/>
      <c r="O35" s="71" t="s">
        <v>459</v>
      </c>
      <c r="P35" s="72">
        <v>26019</v>
      </c>
      <c r="Q35" s="72" t="s">
        <v>124</v>
      </c>
      <c r="R35" s="73" t="str">
        <f t="shared" si="1"/>
        <v/>
      </c>
      <c r="S35" s="74"/>
      <c r="T35" s="73"/>
      <c r="U35" s="74"/>
      <c r="V35" s="129"/>
      <c r="W35" s="129"/>
      <c r="X35" s="80"/>
      <c r="Y35" s="40"/>
      <c r="Z35" s="34"/>
      <c r="AA35" s="35"/>
      <c r="AB35" s="32" t="s">
        <v>462</v>
      </c>
      <c r="AC35" s="36">
        <v>4432687</v>
      </c>
      <c r="AD35" s="17" t="s">
        <v>454</v>
      </c>
      <c r="AE35" s="17" t="s">
        <v>463</v>
      </c>
      <c r="AF35" s="17" t="str">
        <f t="shared" si="0"/>
        <v>AGRIL MEN</v>
      </c>
      <c r="AG35" s="48"/>
      <c r="AH35" s="48"/>
      <c r="AI35" s="48" t="s">
        <v>131</v>
      </c>
      <c r="AJ35" s="48">
        <v>2</v>
      </c>
      <c r="AK35" s="37" t="s">
        <v>223</v>
      </c>
      <c r="AL35" s="37"/>
      <c r="AM35" s="37">
        <v>0</v>
      </c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16"/>
      <c r="BB35" s="16"/>
      <c r="BC35" s="16"/>
      <c r="BD35" s="16"/>
      <c r="BE35" s="16">
        <v>2</v>
      </c>
    </row>
    <row r="36" spans="1:57" s="17" customFormat="1" ht="16.149999999999999" customHeight="1">
      <c r="A36" s="71">
        <v>39</v>
      </c>
      <c r="B36" s="48" t="s">
        <v>269</v>
      </c>
      <c r="C36" s="48"/>
      <c r="D36" s="48">
        <v>6</v>
      </c>
      <c r="E36" s="14" t="s">
        <v>464</v>
      </c>
      <c r="F36" s="14" t="s">
        <v>465</v>
      </c>
      <c r="G36" s="14" t="s">
        <v>466</v>
      </c>
      <c r="H36" s="14" t="s">
        <v>467</v>
      </c>
      <c r="I36" s="14"/>
      <c r="J36" s="15" t="s">
        <v>468</v>
      </c>
      <c r="K36" s="16" t="s">
        <v>469</v>
      </c>
      <c r="L36" s="18" t="s">
        <v>470</v>
      </c>
      <c r="M36" s="18" t="s">
        <v>471</v>
      </c>
      <c r="N36" s="47" t="s">
        <v>470</v>
      </c>
      <c r="O36" s="71" t="s">
        <v>468</v>
      </c>
      <c r="P36" s="72">
        <v>26020</v>
      </c>
      <c r="Q36" s="72" t="s">
        <v>124</v>
      </c>
      <c r="R36" s="73" t="str">
        <f t="shared" si="1"/>
        <v>RE</v>
      </c>
      <c r="S36" s="74" t="s">
        <v>472</v>
      </c>
      <c r="T36" s="73"/>
      <c r="U36" s="74"/>
      <c r="V36" s="129"/>
      <c r="W36" s="129"/>
      <c r="X36" s="80"/>
      <c r="Y36" s="40"/>
      <c r="Z36" s="34"/>
      <c r="AA36" s="35" t="s">
        <v>473</v>
      </c>
      <c r="AB36" s="32" t="s">
        <v>474</v>
      </c>
      <c r="AC36" s="36">
        <v>7484070</v>
      </c>
      <c r="AD36" s="17" t="s">
        <v>475</v>
      </c>
      <c r="AE36" s="17" t="s">
        <v>476</v>
      </c>
      <c r="AF36" s="17" t="str">
        <f t="shared" si="0"/>
        <v>AGROD DAM</v>
      </c>
      <c r="AG36" s="48"/>
      <c r="AH36" s="48"/>
      <c r="AI36" s="48" t="s">
        <v>131</v>
      </c>
      <c r="AJ36" s="48">
        <v>1</v>
      </c>
      <c r="AK36" s="37" t="s">
        <v>132</v>
      </c>
      <c r="AL36" s="37" t="s">
        <v>477</v>
      </c>
      <c r="AM36" s="37">
        <v>0</v>
      </c>
      <c r="AN36" s="37"/>
      <c r="AO36" s="37"/>
      <c r="AP36" s="37"/>
      <c r="AQ36" s="37"/>
      <c r="AR36" s="37"/>
      <c r="AS36" s="37">
        <v>3</v>
      </c>
      <c r="AT36" s="37"/>
      <c r="AU36" s="37"/>
      <c r="AV36" s="37"/>
      <c r="AW36" s="37"/>
      <c r="AX36" s="37"/>
      <c r="AY36" s="37"/>
      <c r="AZ36" s="37"/>
      <c r="BA36" s="16">
        <v>1</v>
      </c>
      <c r="BB36" s="16"/>
      <c r="BC36" s="16"/>
      <c r="BD36" s="16"/>
      <c r="BE36" s="16"/>
    </row>
    <row r="37" spans="1:57" s="17" customFormat="1" ht="16.149999999999999" customHeight="1">
      <c r="A37" s="71">
        <v>40</v>
      </c>
      <c r="B37" s="48" t="s">
        <v>269</v>
      </c>
      <c r="C37" s="48"/>
      <c r="D37" s="48">
        <v>6</v>
      </c>
      <c r="E37" s="14" t="s">
        <v>478</v>
      </c>
      <c r="G37" s="17" t="s">
        <v>479</v>
      </c>
      <c r="H37" s="17" t="s">
        <v>480</v>
      </c>
      <c r="J37" s="15" t="s">
        <v>478</v>
      </c>
      <c r="K37" s="16" t="s">
        <v>478</v>
      </c>
      <c r="L37" s="17" t="s">
        <v>481</v>
      </c>
      <c r="M37" s="53"/>
      <c r="N37" s="53"/>
      <c r="O37" s="48" t="s">
        <v>482</v>
      </c>
      <c r="P37" s="72">
        <v>26021</v>
      </c>
      <c r="Q37" s="72" t="s">
        <v>124</v>
      </c>
      <c r="R37" s="73" t="str">
        <f t="shared" si="1"/>
        <v/>
      </c>
      <c r="S37" s="74"/>
      <c r="T37" s="73"/>
      <c r="U37" s="74"/>
      <c r="V37" s="129"/>
      <c r="W37" s="129"/>
      <c r="X37" s="80"/>
      <c r="Y37" s="40"/>
      <c r="Z37" s="34"/>
      <c r="AA37" s="35" t="s">
        <v>483</v>
      </c>
      <c r="AB37" s="32"/>
      <c r="AC37" s="36">
        <v>1891326</v>
      </c>
      <c r="AD37" s="17" t="s">
        <v>484</v>
      </c>
      <c r="AE37" s="17" t="s">
        <v>485</v>
      </c>
      <c r="AF37" s="17" t="str">
        <f t="shared" si="0"/>
        <v>AGROT NEM</v>
      </c>
      <c r="AG37" s="48"/>
      <c r="AH37" s="48"/>
      <c r="AI37" s="48" t="s">
        <v>280</v>
      </c>
      <c r="AJ37" s="48">
        <v>2</v>
      </c>
      <c r="AK37" s="39"/>
      <c r="AL37" s="39"/>
      <c r="AM37" s="37">
        <v>0</v>
      </c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>
        <v>3</v>
      </c>
    </row>
    <row r="38" spans="1:57" s="17" customFormat="1" ht="16.149999999999999" customHeight="1">
      <c r="A38" s="71">
        <v>41</v>
      </c>
      <c r="B38" s="48" t="s">
        <v>269</v>
      </c>
      <c r="C38" s="48"/>
      <c r="D38" s="48">
        <v>6</v>
      </c>
      <c r="E38" s="14" t="s">
        <v>486</v>
      </c>
      <c r="F38" s="17" t="s">
        <v>487</v>
      </c>
      <c r="G38" s="17" t="s">
        <v>488</v>
      </c>
      <c r="H38" s="17" t="s">
        <v>489</v>
      </c>
      <c r="I38" s="14"/>
      <c r="J38" s="15" t="s">
        <v>490</v>
      </c>
      <c r="K38" s="16" t="s">
        <v>491</v>
      </c>
      <c r="L38" s="17" t="s">
        <v>492</v>
      </c>
      <c r="M38" s="53"/>
      <c r="N38" s="47"/>
      <c r="O38" s="71" t="s">
        <v>490</v>
      </c>
      <c r="P38" s="72">
        <v>26022</v>
      </c>
      <c r="Q38" s="72" t="s">
        <v>124</v>
      </c>
      <c r="R38" s="73" t="str">
        <f t="shared" si="1"/>
        <v/>
      </c>
      <c r="S38" s="74"/>
      <c r="T38" s="73"/>
      <c r="U38" s="74"/>
      <c r="V38" s="129"/>
      <c r="W38" s="129"/>
      <c r="X38" s="80"/>
      <c r="Y38" s="40"/>
      <c r="Z38" s="34"/>
      <c r="AA38" s="35"/>
      <c r="AB38" s="32" t="s">
        <v>493</v>
      </c>
      <c r="AC38" s="36">
        <v>1294338</v>
      </c>
      <c r="AD38" s="17" t="s">
        <v>494</v>
      </c>
      <c r="AE38" s="17" t="s">
        <v>495</v>
      </c>
      <c r="AF38" s="17" t="str">
        <f t="shared" si="0"/>
        <v>AMBLY PRO</v>
      </c>
      <c r="AG38" s="48"/>
      <c r="AH38" s="48"/>
      <c r="AI38" s="48" t="s">
        <v>304</v>
      </c>
      <c r="AJ38" s="48">
        <v>2</v>
      </c>
      <c r="AK38" s="37"/>
      <c r="AL38" s="37"/>
      <c r="AM38" s="37">
        <v>0</v>
      </c>
      <c r="AN38" s="41"/>
      <c r="AO38" s="41"/>
      <c r="AP38" s="41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</row>
    <row r="39" spans="1:57" s="17" customFormat="1" ht="16.149999999999999" customHeight="1">
      <c r="A39" s="71">
        <v>42</v>
      </c>
      <c r="B39" s="48" t="s">
        <v>269</v>
      </c>
      <c r="C39" s="48"/>
      <c r="D39" s="48">
        <v>6</v>
      </c>
      <c r="E39" s="14" t="s">
        <v>496</v>
      </c>
      <c r="F39" s="14" t="s">
        <v>497</v>
      </c>
      <c r="G39" s="14" t="s">
        <v>498</v>
      </c>
      <c r="H39" s="14" t="s">
        <v>499</v>
      </c>
      <c r="I39" s="14"/>
      <c r="J39" s="15" t="s">
        <v>500</v>
      </c>
      <c r="K39" s="16" t="s">
        <v>501</v>
      </c>
      <c r="L39" s="18" t="s">
        <v>502</v>
      </c>
      <c r="M39" s="18" t="s">
        <v>503</v>
      </c>
      <c r="N39" s="47" t="s">
        <v>504</v>
      </c>
      <c r="O39" s="71" t="s">
        <v>500</v>
      </c>
      <c r="P39" s="72">
        <v>26023</v>
      </c>
      <c r="Q39" s="72" t="s">
        <v>124</v>
      </c>
      <c r="R39" s="73" t="str">
        <f t="shared" si="1"/>
        <v>LC</v>
      </c>
      <c r="S39" s="74" t="s">
        <v>142</v>
      </c>
      <c r="T39" s="73"/>
      <c r="U39" s="74"/>
      <c r="V39" s="129"/>
      <c r="W39" s="129"/>
      <c r="X39" s="80"/>
      <c r="Y39" s="40"/>
      <c r="Z39" s="34"/>
      <c r="AA39" s="35" t="s">
        <v>505</v>
      </c>
      <c r="AB39" s="32" t="s">
        <v>506</v>
      </c>
      <c r="AC39" s="36">
        <v>5189709</v>
      </c>
      <c r="AD39" s="17" t="s">
        <v>507</v>
      </c>
      <c r="AE39" s="17" t="s">
        <v>267</v>
      </c>
      <c r="AF39" s="17" t="str">
        <f t="shared" si="0"/>
        <v>ARMIG CRI</v>
      </c>
      <c r="AG39" s="48"/>
      <c r="AH39" s="48"/>
      <c r="AI39" s="48" t="s">
        <v>131</v>
      </c>
      <c r="AJ39" s="48">
        <v>2</v>
      </c>
      <c r="AK39" s="37" t="s">
        <v>314</v>
      </c>
      <c r="AL39" s="37" t="s">
        <v>508</v>
      </c>
      <c r="AM39" s="37">
        <v>0</v>
      </c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16">
        <v>3</v>
      </c>
      <c r="BB39" s="16"/>
      <c r="BC39" s="16"/>
      <c r="BD39" s="16"/>
      <c r="BE39" s="16"/>
    </row>
    <row r="40" spans="1:57" s="17" customFormat="1" ht="16.149999999999999" customHeight="1">
      <c r="A40" s="71">
        <v>43</v>
      </c>
      <c r="B40" s="48" t="s">
        <v>269</v>
      </c>
      <c r="C40" s="48"/>
      <c r="D40" s="48">
        <v>6</v>
      </c>
      <c r="E40" s="14" t="s">
        <v>509</v>
      </c>
      <c r="F40" s="14" t="s">
        <v>510</v>
      </c>
      <c r="G40" s="14" t="s">
        <v>511</v>
      </c>
      <c r="H40" s="14" t="s">
        <v>512</v>
      </c>
      <c r="I40" s="14"/>
      <c r="J40" s="15" t="s">
        <v>513</v>
      </c>
      <c r="K40" s="16" t="s">
        <v>514</v>
      </c>
      <c r="L40" s="18" t="s">
        <v>515</v>
      </c>
      <c r="M40" s="47" t="s">
        <v>516</v>
      </c>
      <c r="N40" s="47" t="s">
        <v>516</v>
      </c>
      <c r="O40" s="71" t="s">
        <v>513</v>
      </c>
      <c r="P40" s="72">
        <v>26024</v>
      </c>
      <c r="Q40" s="72" t="s">
        <v>124</v>
      </c>
      <c r="R40" s="73" t="str">
        <f t="shared" si="1"/>
        <v/>
      </c>
      <c r="S40" s="74"/>
      <c r="T40" s="73"/>
      <c r="U40" s="74"/>
      <c r="V40" s="129"/>
      <c r="W40" s="129"/>
      <c r="X40" s="80"/>
      <c r="Y40" s="40"/>
      <c r="Z40" s="34"/>
      <c r="AA40" s="35" t="s">
        <v>517</v>
      </c>
      <c r="AB40" s="32" t="s">
        <v>518</v>
      </c>
      <c r="AC40" s="36">
        <v>5772009</v>
      </c>
      <c r="AD40" s="17" t="s">
        <v>519</v>
      </c>
      <c r="AE40" s="17" t="s">
        <v>520</v>
      </c>
      <c r="AF40" s="17" t="str">
        <f t="shared" si="0"/>
        <v>AMMOB FES</v>
      </c>
      <c r="AG40" s="48"/>
      <c r="AH40" s="48"/>
      <c r="AI40" s="48" t="s">
        <v>131</v>
      </c>
      <c r="AJ40" s="48">
        <v>2</v>
      </c>
      <c r="AK40" s="37" t="s">
        <v>314</v>
      </c>
      <c r="AL40" s="37" t="s">
        <v>521</v>
      </c>
      <c r="AM40" s="37">
        <v>0</v>
      </c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16">
        <v>0</v>
      </c>
      <c r="BB40" s="16"/>
      <c r="BC40" s="16"/>
      <c r="BD40" s="16"/>
      <c r="BE40" s="16">
        <v>3</v>
      </c>
    </row>
    <row r="41" spans="1:57" s="17" customFormat="1" ht="16.149999999999999" customHeight="1">
      <c r="A41" s="71">
        <v>44</v>
      </c>
      <c r="B41" s="48" t="s">
        <v>269</v>
      </c>
      <c r="C41" s="48"/>
      <c r="D41" s="48">
        <v>6</v>
      </c>
      <c r="E41" s="14" t="s">
        <v>522</v>
      </c>
      <c r="F41" s="14" t="s">
        <v>523</v>
      </c>
      <c r="G41" s="44" t="s">
        <v>524</v>
      </c>
      <c r="H41" s="44" t="s">
        <v>525</v>
      </c>
      <c r="I41" s="14"/>
      <c r="J41" s="15" t="s">
        <v>526</v>
      </c>
      <c r="K41" s="16" t="s">
        <v>527</v>
      </c>
      <c r="L41" s="14" t="s">
        <v>528</v>
      </c>
      <c r="M41" s="47"/>
      <c r="N41" s="47"/>
      <c r="O41" s="71" t="s">
        <v>526</v>
      </c>
      <c r="P41" s="72">
        <v>26025</v>
      </c>
      <c r="Q41" s="72" t="s">
        <v>124</v>
      </c>
      <c r="R41" s="73" t="str">
        <f t="shared" si="1"/>
        <v/>
      </c>
      <c r="S41" s="74"/>
      <c r="T41" s="73"/>
      <c r="U41" s="74"/>
      <c r="V41" s="129"/>
      <c r="W41" s="129"/>
      <c r="X41" s="80"/>
      <c r="Y41" s="40"/>
      <c r="Z41" s="34"/>
      <c r="AA41" s="35" t="s">
        <v>529</v>
      </c>
      <c r="AB41" s="32" t="s">
        <v>530</v>
      </c>
      <c r="AC41" s="36">
        <v>4429448</v>
      </c>
      <c r="AD41" s="17" t="s">
        <v>531</v>
      </c>
      <c r="AE41" s="17" t="s">
        <v>532</v>
      </c>
      <c r="AF41" s="17" t="str">
        <f t="shared" si="0"/>
        <v>AMPED ERY</v>
      </c>
      <c r="AG41" s="48"/>
      <c r="AH41" s="48"/>
      <c r="AI41" s="48" t="s">
        <v>131</v>
      </c>
      <c r="AJ41" s="48">
        <v>2</v>
      </c>
      <c r="AK41" s="37" t="s">
        <v>223</v>
      </c>
      <c r="AL41" s="37"/>
      <c r="AM41" s="37">
        <v>0</v>
      </c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16"/>
      <c r="BB41" s="16"/>
      <c r="BC41" s="16"/>
      <c r="BD41" s="16"/>
      <c r="BE41" s="16">
        <v>2</v>
      </c>
    </row>
    <row r="42" spans="1:57" s="17" customFormat="1" ht="16.149999999999999" customHeight="1">
      <c r="A42" s="71">
        <v>45</v>
      </c>
      <c r="B42" s="48" t="s">
        <v>269</v>
      </c>
      <c r="C42" s="48"/>
      <c r="D42" s="48">
        <v>6</v>
      </c>
      <c r="E42" s="71" t="s">
        <v>522</v>
      </c>
      <c r="F42" s="17" t="s">
        <v>533</v>
      </c>
      <c r="G42" s="17" t="s">
        <v>524</v>
      </c>
      <c r="H42" s="17" t="s">
        <v>534</v>
      </c>
      <c r="I42" s="14"/>
      <c r="J42" s="88" t="s">
        <v>535</v>
      </c>
      <c r="K42" s="16" t="s">
        <v>536</v>
      </c>
      <c r="L42" s="17" t="s">
        <v>537</v>
      </c>
      <c r="M42" s="53"/>
      <c r="N42" s="47"/>
      <c r="O42" s="71" t="s">
        <v>535</v>
      </c>
      <c r="P42" s="72">
        <v>26026</v>
      </c>
      <c r="Q42" s="72" t="s">
        <v>124</v>
      </c>
      <c r="R42" s="73" t="str">
        <f t="shared" si="1"/>
        <v>LC</v>
      </c>
      <c r="S42" s="74" t="s">
        <v>142</v>
      </c>
      <c r="T42" s="73"/>
      <c r="U42" s="74"/>
      <c r="V42" s="129"/>
      <c r="W42" s="129"/>
      <c r="X42" s="80"/>
      <c r="Y42" s="40"/>
      <c r="Z42" s="34"/>
      <c r="AA42" s="35" t="s">
        <v>538</v>
      </c>
      <c r="AB42" s="32" t="s">
        <v>539</v>
      </c>
      <c r="AC42" s="36">
        <v>4429515</v>
      </c>
      <c r="AD42" s="17" t="s">
        <v>531</v>
      </c>
      <c r="AE42" s="17" t="s">
        <v>540</v>
      </c>
      <c r="AF42" s="17" t="str">
        <f t="shared" si="0"/>
        <v>AMPED TRI</v>
      </c>
      <c r="AG42" s="48"/>
      <c r="AH42" s="48"/>
      <c r="AI42" s="48" t="s">
        <v>304</v>
      </c>
      <c r="AJ42" s="48">
        <v>2</v>
      </c>
      <c r="AK42" s="37"/>
      <c r="AL42" s="37"/>
      <c r="AM42" s="37">
        <v>0</v>
      </c>
      <c r="AN42" s="41"/>
      <c r="AO42" s="41"/>
      <c r="AP42" s="41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</row>
    <row r="43" spans="1:57" s="17" customFormat="1" ht="16.149999999999999" customHeight="1">
      <c r="A43" s="71">
        <v>46</v>
      </c>
      <c r="B43" s="48" t="s">
        <v>269</v>
      </c>
      <c r="C43" s="48"/>
      <c r="D43" s="48">
        <v>6</v>
      </c>
      <c r="E43" s="14" t="s">
        <v>478</v>
      </c>
      <c r="G43" s="17" t="s">
        <v>541</v>
      </c>
      <c r="H43" s="17" t="s">
        <v>542</v>
      </c>
      <c r="J43" s="15" t="s">
        <v>478</v>
      </c>
      <c r="K43" s="16" t="s">
        <v>478</v>
      </c>
      <c r="L43" s="17" t="s">
        <v>543</v>
      </c>
      <c r="M43" s="53"/>
      <c r="N43" s="53"/>
      <c r="O43" s="48" t="s">
        <v>544</v>
      </c>
      <c r="P43" s="72">
        <v>26027</v>
      </c>
      <c r="Q43" s="72" t="s">
        <v>124</v>
      </c>
      <c r="R43" s="73" t="str">
        <f t="shared" si="1"/>
        <v/>
      </c>
      <c r="S43" s="74"/>
      <c r="T43" s="73"/>
      <c r="U43" s="74"/>
      <c r="V43" s="129"/>
      <c r="W43" s="129"/>
      <c r="X43" s="80"/>
      <c r="Y43" s="40"/>
      <c r="Z43" s="34"/>
      <c r="AA43" s="35" t="s">
        <v>545</v>
      </c>
      <c r="AB43" s="32"/>
      <c r="AC43" s="36">
        <v>5126675</v>
      </c>
      <c r="AD43" s="17" t="s">
        <v>546</v>
      </c>
      <c r="AE43" s="17" t="s">
        <v>547</v>
      </c>
      <c r="AF43" s="17" t="str">
        <f t="shared" si="0"/>
        <v>ANANI FUN</v>
      </c>
      <c r="AG43" s="48"/>
      <c r="AH43" s="48"/>
      <c r="AI43" s="48" t="s">
        <v>280</v>
      </c>
      <c r="AJ43" s="48">
        <v>2</v>
      </c>
      <c r="AK43" s="39"/>
      <c r="AL43" s="39"/>
      <c r="AM43" s="37">
        <v>0</v>
      </c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</row>
    <row r="44" spans="1:57" s="17" customFormat="1" ht="16.149999999999999" customHeight="1">
      <c r="A44" s="71">
        <v>47</v>
      </c>
      <c r="B44" s="48" t="s">
        <v>269</v>
      </c>
      <c r="C44" s="48"/>
      <c r="D44" s="48">
        <v>6</v>
      </c>
      <c r="E44" s="14" t="s">
        <v>337</v>
      </c>
      <c r="F44" s="14" t="s">
        <v>548</v>
      </c>
      <c r="G44" s="14" t="s">
        <v>549</v>
      </c>
      <c r="H44" s="14" t="s">
        <v>550</v>
      </c>
      <c r="I44" s="14"/>
      <c r="J44" s="15" t="s">
        <v>551</v>
      </c>
      <c r="K44" s="16" t="s">
        <v>552</v>
      </c>
      <c r="L44" s="18" t="s">
        <v>553</v>
      </c>
      <c r="M44" s="47"/>
      <c r="N44" s="47" t="s">
        <v>554</v>
      </c>
      <c r="O44" s="71" t="s">
        <v>551</v>
      </c>
      <c r="P44" s="72">
        <v>26028</v>
      </c>
      <c r="Q44" s="72" t="s">
        <v>124</v>
      </c>
      <c r="R44" s="73" t="str">
        <f t="shared" si="1"/>
        <v>LC</v>
      </c>
      <c r="S44" s="74" t="s">
        <v>142</v>
      </c>
      <c r="T44" s="73"/>
      <c r="U44" s="74"/>
      <c r="V44" s="129"/>
      <c r="W44" s="129"/>
      <c r="X44" s="80"/>
      <c r="Y44" s="40"/>
      <c r="Z44" s="34"/>
      <c r="AA44" s="35" t="s">
        <v>555</v>
      </c>
      <c r="AB44" s="32" t="s">
        <v>556</v>
      </c>
      <c r="AC44" s="36">
        <v>5051775</v>
      </c>
      <c r="AD44" s="17" t="s">
        <v>557</v>
      </c>
      <c r="AE44" s="17" t="s">
        <v>558</v>
      </c>
      <c r="AF44" s="17" t="str">
        <f t="shared" si="0"/>
        <v>ANAX IMP</v>
      </c>
      <c r="AG44" s="48"/>
      <c r="AH44" s="48"/>
      <c r="AI44" s="48" t="s">
        <v>131</v>
      </c>
      <c r="AJ44" s="48">
        <v>1</v>
      </c>
      <c r="AK44" s="37" t="s">
        <v>132</v>
      </c>
      <c r="AL44" s="37" t="s">
        <v>559</v>
      </c>
      <c r="AM44" s="37">
        <v>0</v>
      </c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16">
        <v>3</v>
      </c>
      <c r="BB44" s="16"/>
      <c r="BC44" s="16"/>
      <c r="BD44" s="16" t="s">
        <v>142</v>
      </c>
      <c r="BE44" s="16"/>
    </row>
    <row r="45" spans="1:57" s="17" customFormat="1" ht="16.149999999999999" customHeight="1">
      <c r="A45" s="71">
        <v>48</v>
      </c>
      <c r="B45" s="48" t="s">
        <v>269</v>
      </c>
      <c r="C45" s="48"/>
      <c r="D45" s="48">
        <v>6</v>
      </c>
      <c r="E45" s="14" t="s">
        <v>337</v>
      </c>
      <c r="F45" s="17" t="s">
        <v>560</v>
      </c>
      <c r="G45" s="17" t="s">
        <v>549</v>
      </c>
      <c r="H45" s="17" t="s">
        <v>561</v>
      </c>
      <c r="J45" s="15" t="s">
        <v>562</v>
      </c>
      <c r="K45" s="16" t="s">
        <v>563</v>
      </c>
      <c r="L45" s="17" t="s">
        <v>564</v>
      </c>
      <c r="M45" s="53"/>
      <c r="N45" s="53"/>
      <c r="O45" s="48" t="s">
        <v>562</v>
      </c>
      <c r="P45" s="72">
        <v>26029</v>
      </c>
      <c r="Q45" s="72" t="s">
        <v>124</v>
      </c>
      <c r="R45" s="73" t="str">
        <f t="shared" si="1"/>
        <v/>
      </c>
      <c r="S45" s="74"/>
      <c r="T45" s="73"/>
      <c r="U45" s="74"/>
      <c r="V45" s="129"/>
      <c r="W45" s="129"/>
      <c r="X45" s="80"/>
      <c r="Y45" s="40"/>
      <c r="Z45" s="34"/>
      <c r="AA45" s="35" t="s">
        <v>565</v>
      </c>
      <c r="AB45" s="32"/>
      <c r="AC45" s="36">
        <v>5051752</v>
      </c>
      <c r="AD45" s="17" t="s">
        <v>557</v>
      </c>
      <c r="AE45" s="17" t="s">
        <v>566</v>
      </c>
      <c r="AF45" s="17" t="str">
        <f t="shared" si="0"/>
        <v>ANAX PAR</v>
      </c>
      <c r="AG45" s="48"/>
      <c r="AH45" s="48"/>
      <c r="AI45" s="48" t="s">
        <v>280</v>
      </c>
      <c r="AJ45" s="48">
        <v>2</v>
      </c>
      <c r="AK45" s="39"/>
      <c r="AL45" s="39"/>
      <c r="AM45" s="37">
        <v>0</v>
      </c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</row>
    <row r="46" spans="1:57" s="17" customFormat="1" ht="16.149999999999999" customHeight="1">
      <c r="A46" s="71">
        <v>49</v>
      </c>
      <c r="B46" s="48" t="s">
        <v>269</v>
      </c>
      <c r="C46" s="48"/>
      <c r="D46" s="48">
        <v>6</v>
      </c>
      <c r="E46" s="14" t="s">
        <v>423</v>
      </c>
      <c r="F46" s="17" t="s">
        <v>567</v>
      </c>
      <c r="G46" s="17" t="s">
        <v>568</v>
      </c>
      <c r="H46" s="17" t="s">
        <v>569</v>
      </c>
      <c r="I46" s="14"/>
      <c r="J46" s="15" t="s">
        <v>570</v>
      </c>
      <c r="K46" s="16" t="s">
        <v>571</v>
      </c>
      <c r="L46" s="17" t="s">
        <v>572</v>
      </c>
      <c r="M46" s="53"/>
      <c r="N46" s="47"/>
      <c r="O46" s="71" t="s">
        <v>573</v>
      </c>
      <c r="P46" s="72">
        <v>26030</v>
      </c>
      <c r="Q46" s="72" t="s">
        <v>124</v>
      </c>
      <c r="R46" s="73" t="str">
        <f t="shared" si="1"/>
        <v/>
      </c>
      <c r="S46" s="74"/>
      <c r="T46" s="73"/>
      <c r="U46" s="74"/>
      <c r="V46" s="129"/>
      <c r="W46" s="129"/>
      <c r="X46" s="80"/>
      <c r="Y46" s="40"/>
      <c r="Z46" s="34"/>
      <c r="AA46" s="35"/>
      <c r="AB46" s="32" t="s">
        <v>574</v>
      </c>
      <c r="AC46" s="36">
        <v>1838232</v>
      </c>
      <c r="AD46" s="17" t="s">
        <v>575</v>
      </c>
      <c r="AE46" s="17" t="s">
        <v>267</v>
      </c>
      <c r="AF46" s="17" t="str">
        <f t="shared" si="0"/>
        <v>ANCHI CRI</v>
      </c>
      <c r="AG46" s="48"/>
      <c r="AH46" s="48"/>
      <c r="AI46" s="48" t="s">
        <v>304</v>
      </c>
      <c r="AJ46" s="48">
        <v>2</v>
      </c>
      <c r="AK46" s="37"/>
      <c r="AL46" s="37"/>
      <c r="AM46" s="37">
        <v>0</v>
      </c>
      <c r="AN46" s="41"/>
      <c r="AO46" s="41"/>
      <c r="AP46" s="41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</row>
    <row r="47" spans="1:57" s="17" customFormat="1" ht="16.149999999999999" customHeight="1">
      <c r="A47" s="71">
        <v>50</v>
      </c>
      <c r="B47" s="48" t="s">
        <v>269</v>
      </c>
      <c r="C47" s="48"/>
      <c r="D47" s="48">
        <v>6</v>
      </c>
      <c r="E47" s="71" t="s">
        <v>423</v>
      </c>
      <c r="F47" s="17" t="s">
        <v>576</v>
      </c>
      <c r="G47" s="17" t="s">
        <v>568</v>
      </c>
      <c r="H47" s="17" t="s">
        <v>577</v>
      </c>
      <c r="I47" s="14"/>
      <c r="J47" s="15" t="s">
        <v>578</v>
      </c>
      <c r="K47" s="16" t="s">
        <v>579</v>
      </c>
      <c r="L47" s="17" t="s">
        <v>580</v>
      </c>
      <c r="M47" s="53"/>
      <c r="N47" s="47"/>
      <c r="O47" s="71" t="s">
        <v>578</v>
      </c>
      <c r="P47" s="72">
        <v>26031</v>
      </c>
      <c r="Q47" s="72" t="s">
        <v>124</v>
      </c>
      <c r="R47" s="73" t="str">
        <f t="shared" si="1"/>
        <v/>
      </c>
      <c r="S47" s="74"/>
      <c r="T47" s="73"/>
      <c r="U47" s="74"/>
      <c r="V47" s="129"/>
      <c r="W47" s="129"/>
      <c r="X47" s="80"/>
      <c r="Y47" s="40"/>
      <c r="Z47" s="34"/>
      <c r="AA47" s="35" t="s">
        <v>581</v>
      </c>
      <c r="AB47" s="32" t="s">
        <v>582</v>
      </c>
      <c r="AC47" s="36">
        <v>1838228</v>
      </c>
      <c r="AD47" s="17" t="s">
        <v>575</v>
      </c>
      <c r="AE47" s="17" t="s">
        <v>583</v>
      </c>
      <c r="AF47" s="17" t="str">
        <f t="shared" si="0"/>
        <v>ANCHI DAP</v>
      </c>
      <c r="AG47" s="48"/>
      <c r="AH47" s="48"/>
      <c r="AI47" s="48" t="s">
        <v>304</v>
      </c>
      <c r="AJ47" s="48">
        <v>2</v>
      </c>
      <c r="AK47" s="37"/>
      <c r="AL47" s="37"/>
      <c r="AM47" s="37">
        <v>0</v>
      </c>
      <c r="AN47" s="41"/>
      <c r="AO47" s="41"/>
      <c r="AP47" s="41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</row>
    <row r="48" spans="1:57" s="17" customFormat="1" ht="16.149999999999999" customHeight="1">
      <c r="A48" s="71">
        <v>51</v>
      </c>
      <c r="B48" s="48" t="s">
        <v>269</v>
      </c>
      <c r="C48" s="48"/>
      <c r="D48" s="48">
        <v>6</v>
      </c>
      <c r="E48" s="14" t="s">
        <v>305</v>
      </c>
      <c r="F48" s="14" t="s">
        <v>584</v>
      </c>
      <c r="G48" s="14" t="s">
        <v>585</v>
      </c>
      <c r="H48" s="14" t="s">
        <v>586</v>
      </c>
      <c r="I48" s="14"/>
      <c r="J48" s="15" t="s">
        <v>587</v>
      </c>
      <c r="K48" s="16" t="s">
        <v>588</v>
      </c>
      <c r="L48" s="18" t="s">
        <v>589</v>
      </c>
      <c r="M48" s="47"/>
      <c r="N48" s="47"/>
      <c r="O48" s="71" t="s">
        <v>587</v>
      </c>
      <c r="P48" s="72">
        <v>26032</v>
      </c>
      <c r="Q48" s="72" t="s">
        <v>124</v>
      </c>
      <c r="R48" s="73" t="str">
        <f t="shared" si="1"/>
        <v>LC</v>
      </c>
      <c r="S48" s="74" t="s">
        <v>142</v>
      </c>
      <c r="T48" s="73"/>
      <c r="U48" s="74"/>
      <c r="V48" s="129"/>
      <c r="W48" s="129"/>
      <c r="X48" s="80"/>
      <c r="Y48" s="40"/>
      <c r="Z48" s="34"/>
      <c r="AA48" s="35" t="s">
        <v>590</v>
      </c>
      <c r="AB48" s="32" t="s">
        <v>591</v>
      </c>
      <c r="AC48" s="36">
        <v>5189830</v>
      </c>
      <c r="AD48" s="17" t="s">
        <v>592</v>
      </c>
      <c r="AE48" s="17" t="s">
        <v>593</v>
      </c>
      <c r="AF48" s="17" t="str">
        <f t="shared" si="0"/>
        <v>ANCYL FLU</v>
      </c>
      <c r="AG48" s="48"/>
      <c r="AH48" s="48"/>
      <c r="AI48" s="48" t="s">
        <v>131</v>
      </c>
      <c r="AJ48" s="48">
        <v>1</v>
      </c>
      <c r="AK48" s="37" t="s">
        <v>132</v>
      </c>
      <c r="AL48" s="37" t="s">
        <v>594</v>
      </c>
      <c r="AM48" s="37">
        <v>0</v>
      </c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16" t="s">
        <v>203</v>
      </c>
      <c r="BB48" s="16"/>
      <c r="BC48" s="16"/>
      <c r="BD48" s="16" t="s">
        <v>142</v>
      </c>
      <c r="BE48" s="16"/>
    </row>
    <row r="49" spans="1:57" s="17" customFormat="1" ht="16.149999999999999" customHeight="1">
      <c r="A49" s="71">
        <v>52</v>
      </c>
      <c r="B49" s="48" t="s">
        <v>269</v>
      </c>
      <c r="C49" s="48"/>
      <c r="D49" s="48">
        <v>6</v>
      </c>
      <c r="E49" s="14" t="s">
        <v>595</v>
      </c>
      <c r="F49" s="17" t="s">
        <v>596</v>
      </c>
      <c r="G49" s="17" t="s">
        <v>597</v>
      </c>
      <c r="H49" s="17" t="s">
        <v>598</v>
      </c>
      <c r="I49" s="14"/>
      <c r="J49" s="15" t="s">
        <v>599</v>
      </c>
      <c r="K49" s="16" t="s">
        <v>600</v>
      </c>
      <c r="L49" s="17" t="s">
        <v>601</v>
      </c>
      <c r="M49" s="53"/>
      <c r="N49" s="47"/>
      <c r="O49" s="71" t="s">
        <v>599</v>
      </c>
      <c r="P49" s="72">
        <v>26033</v>
      </c>
      <c r="Q49" s="72" t="s">
        <v>124</v>
      </c>
      <c r="R49" s="73" t="str">
        <f t="shared" si="1"/>
        <v>DD</v>
      </c>
      <c r="S49" s="74" t="s">
        <v>602</v>
      </c>
      <c r="T49" s="73"/>
      <c r="U49" s="74"/>
      <c r="V49" s="129"/>
      <c r="W49" s="129"/>
      <c r="X49" s="80"/>
      <c r="Y49" s="40"/>
      <c r="Z49" s="34"/>
      <c r="AA49" s="35"/>
      <c r="AB49" s="32" t="s">
        <v>603</v>
      </c>
      <c r="AC49" s="36">
        <v>1357234</v>
      </c>
      <c r="AD49" s="17" t="s">
        <v>604</v>
      </c>
      <c r="AE49" s="17" t="s">
        <v>605</v>
      </c>
      <c r="AF49" s="17" t="str">
        <f t="shared" si="0"/>
        <v>ANDRE CUR</v>
      </c>
      <c r="AG49" s="48"/>
      <c r="AH49" s="48"/>
      <c r="AI49" s="48" t="s">
        <v>304</v>
      </c>
      <c r="AJ49" s="48">
        <v>2</v>
      </c>
      <c r="AK49" s="37"/>
      <c r="AL49" s="37"/>
      <c r="AM49" s="37">
        <v>0</v>
      </c>
      <c r="AN49" s="41"/>
      <c r="AO49" s="41"/>
      <c r="AP49" s="41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</row>
    <row r="50" spans="1:57" s="17" customFormat="1" ht="16.149999999999999" customHeight="1">
      <c r="A50" s="71">
        <v>53</v>
      </c>
      <c r="B50" s="48" t="s">
        <v>269</v>
      </c>
      <c r="C50" s="48"/>
      <c r="D50" s="48">
        <v>6</v>
      </c>
      <c r="E50" s="14" t="s">
        <v>606</v>
      </c>
      <c r="F50" s="17" t="s">
        <v>607</v>
      </c>
      <c r="G50" s="17" t="s">
        <v>608</v>
      </c>
      <c r="H50" s="17" t="s">
        <v>609</v>
      </c>
      <c r="I50" s="14"/>
      <c r="J50" s="15" t="s">
        <v>610</v>
      </c>
      <c r="K50" s="16" t="s">
        <v>611</v>
      </c>
      <c r="L50" s="17" t="s">
        <v>612</v>
      </c>
      <c r="M50" s="53"/>
      <c r="N50" s="47"/>
      <c r="O50" s="71" t="s">
        <v>610</v>
      </c>
      <c r="P50" s="72">
        <v>26034</v>
      </c>
      <c r="Q50" s="72" t="s">
        <v>124</v>
      </c>
      <c r="R50" s="73" t="str">
        <f t="shared" si="1"/>
        <v/>
      </c>
      <c r="S50" s="74"/>
      <c r="T50" s="73"/>
      <c r="U50" s="74"/>
      <c r="V50" s="129"/>
      <c r="W50" s="129"/>
      <c r="X50" s="80"/>
      <c r="Y50" s="40"/>
      <c r="Z50" s="34"/>
      <c r="AA50" s="35" t="s">
        <v>613</v>
      </c>
      <c r="AB50" s="32" t="s">
        <v>614</v>
      </c>
      <c r="AC50" s="36">
        <v>1657781</v>
      </c>
      <c r="AD50" s="17" t="s">
        <v>604</v>
      </c>
      <c r="AE50" s="17" t="s">
        <v>615</v>
      </c>
      <c r="AF50" s="17" t="str">
        <f t="shared" si="0"/>
        <v>ANDRE ATR</v>
      </c>
      <c r="AG50" s="48"/>
      <c r="AH50" s="48"/>
      <c r="AI50" s="48" t="s">
        <v>304</v>
      </c>
      <c r="AJ50" s="48">
        <v>2</v>
      </c>
      <c r="AK50" s="37"/>
      <c r="AL50" s="37"/>
      <c r="AM50" s="37">
        <v>0</v>
      </c>
      <c r="AN50" s="41"/>
      <c r="AO50" s="41"/>
      <c r="AP50" s="41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</row>
    <row r="51" spans="1:57" s="17" customFormat="1" ht="16.149999999999999" customHeight="1">
      <c r="A51" s="71">
        <v>54</v>
      </c>
      <c r="B51" s="48" t="s">
        <v>269</v>
      </c>
      <c r="C51" s="48"/>
      <c r="D51" s="48">
        <v>6</v>
      </c>
      <c r="E51" s="14" t="s">
        <v>616</v>
      </c>
      <c r="F51" s="14" t="s">
        <v>617</v>
      </c>
      <c r="G51" s="14" t="s">
        <v>618</v>
      </c>
      <c r="H51" s="14" t="s">
        <v>619</v>
      </c>
      <c r="I51" s="14"/>
      <c r="J51" s="15" t="s">
        <v>620</v>
      </c>
      <c r="K51" s="16" t="s">
        <v>621</v>
      </c>
      <c r="L51" s="18" t="s">
        <v>622</v>
      </c>
      <c r="M51" s="47"/>
      <c r="N51" s="47"/>
      <c r="O51" s="71" t="s">
        <v>620</v>
      </c>
      <c r="P51" s="72">
        <v>26035</v>
      </c>
      <c r="Q51" s="72" t="s">
        <v>124</v>
      </c>
      <c r="R51" s="73" t="str">
        <f t="shared" si="1"/>
        <v/>
      </c>
      <c r="S51" s="74"/>
      <c r="T51" s="73"/>
      <c r="U51" s="74"/>
      <c r="V51" s="129"/>
      <c r="W51" s="129"/>
      <c r="X51" s="80"/>
      <c r="Y51" s="40"/>
      <c r="Z51" s="34"/>
      <c r="AA51" s="35" t="s">
        <v>623</v>
      </c>
      <c r="AB51" s="32" t="s">
        <v>624</v>
      </c>
      <c r="AC51" s="36">
        <v>4374774</v>
      </c>
      <c r="AD51" s="17" t="s">
        <v>625</v>
      </c>
      <c r="AE51" s="17" t="s">
        <v>626</v>
      </c>
      <c r="AF51" s="17" t="str">
        <f t="shared" si="0"/>
        <v>ANODO CYG</v>
      </c>
      <c r="AG51" s="48"/>
      <c r="AH51" s="48"/>
      <c r="AI51" s="48" t="s">
        <v>131</v>
      </c>
      <c r="AJ51" s="48">
        <v>2</v>
      </c>
      <c r="AK51" s="37" t="s">
        <v>314</v>
      </c>
      <c r="AL51" s="37" t="s">
        <v>627</v>
      </c>
      <c r="AM51" s="37">
        <v>0</v>
      </c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16" t="s">
        <v>203</v>
      </c>
      <c r="BB51" s="16"/>
      <c r="BC51" s="16"/>
      <c r="BD51" s="16"/>
      <c r="BE51" s="16"/>
    </row>
    <row r="52" spans="1:57" s="17" customFormat="1" ht="16.149999999999999" customHeight="1">
      <c r="A52" s="71">
        <v>55</v>
      </c>
      <c r="B52" s="48" t="s">
        <v>269</v>
      </c>
      <c r="C52" s="48"/>
      <c r="D52" s="48">
        <v>6</v>
      </c>
      <c r="E52" s="14" t="s">
        <v>616</v>
      </c>
      <c r="F52" s="17" t="s">
        <v>205</v>
      </c>
      <c r="G52" s="17" t="s">
        <v>618</v>
      </c>
      <c r="H52" s="17" t="s">
        <v>205</v>
      </c>
      <c r="I52" s="14"/>
      <c r="J52" s="15" t="s">
        <v>628</v>
      </c>
      <c r="K52" s="16" t="s">
        <v>628</v>
      </c>
      <c r="L52" s="17" t="s">
        <v>629</v>
      </c>
      <c r="M52" s="53"/>
      <c r="N52" s="47"/>
      <c r="O52" s="71" t="s">
        <v>628</v>
      </c>
      <c r="P52" s="72">
        <v>26036</v>
      </c>
      <c r="Q52" s="72" t="s">
        <v>124</v>
      </c>
      <c r="R52" s="73" t="str">
        <f t="shared" si="1"/>
        <v/>
      </c>
      <c r="S52" s="74"/>
      <c r="T52" s="73"/>
      <c r="U52" s="74"/>
      <c r="V52" s="129"/>
      <c r="W52" s="129"/>
      <c r="X52" s="80"/>
      <c r="Y52" s="40"/>
      <c r="Z52" s="34"/>
      <c r="AA52" s="35" t="s">
        <v>630</v>
      </c>
      <c r="AB52" s="32"/>
      <c r="AC52" s="36"/>
      <c r="AD52" s="17" t="s">
        <v>625</v>
      </c>
      <c r="AE52" s="17" t="s">
        <v>211</v>
      </c>
      <c r="AF52" s="17" t="str">
        <f t="shared" si="0"/>
        <v>ANODO SP</v>
      </c>
      <c r="AG52" s="48"/>
      <c r="AH52" s="48"/>
      <c r="AI52" s="48" t="s">
        <v>304</v>
      </c>
      <c r="AJ52" s="48">
        <v>2</v>
      </c>
      <c r="AK52" s="37"/>
      <c r="AL52" s="37"/>
      <c r="AM52" s="37">
        <v>0</v>
      </c>
      <c r="AN52" s="41"/>
      <c r="AO52" s="41"/>
      <c r="AP52" s="41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</row>
    <row r="53" spans="1:57" s="17" customFormat="1" ht="16.149999999999999" customHeight="1">
      <c r="A53" s="71">
        <v>56</v>
      </c>
      <c r="B53" s="48" t="s">
        <v>269</v>
      </c>
      <c r="C53" s="48"/>
      <c r="D53" s="48">
        <v>6</v>
      </c>
      <c r="E53" s="14" t="s">
        <v>631</v>
      </c>
      <c r="F53" s="14" t="s">
        <v>632</v>
      </c>
      <c r="G53" s="14" t="s">
        <v>633</v>
      </c>
      <c r="H53" s="14" t="s">
        <v>634</v>
      </c>
      <c r="I53" s="14"/>
      <c r="J53" s="15" t="s">
        <v>635</v>
      </c>
      <c r="K53" s="16" t="s">
        <v>636</v>
      </c>
      <c r="L53" s="18" t="s">
        <v>637</v>
      </c>
      <c r="M53" s="47"/>
      <c r="N53" s="47"/>
      <c r="O53" s="71" t="s">
        <v>635</v>
      </c>
      <c r="P53" s="72">
        <v>26037</v>
      </c>
      <c r="Q53" s="72" t="s">
        <v>124</v>
      </c>
      <c r="R53" s="73" t="str">
        <f t="shared" si="1"/>
        <v>VU</v>
      </c>
      <c r="S53" s="74" t="s">
        <v>125</v>
      </c>
      <c r="T53" s="73"/>
      <c r="U53" s="74"/>
      <c r="V53" s="129"/>
      <c r="W53" s="129"/>
      <c r="X53" s="80"/>
      <c r="Y53" s="40"/>
      <c r="Z53" s="34"/>
      <c r="AA53" s="35" t="s">
        <v>638</v>
      </c>
      <c r="AB53" s="32" t="s">
        <v>639</v>
      </c>
      <c r="AC53" s="36">
        <v>8216511</v>
      </c>
      <c r="AD53" s="17" t="s">
        <v>640</v>
      </c>
      <c r="AE53" s="17" t="s">
        <v>641</v>
      </c>
      <c r="AF53" s="17" t="str">
        <f t="shared" si="0"/>
        <v>ANOPL SEX</v>
      </c>
      <c r="AG53" s="48"/>
      <c r="AH53" s="48"/>
      <c r="AI53" s="48" t="s">
        <v>131</v>
      </c>
      <c r="AJ53" s="48">
        <v>1</v>
      </c>
      <c r="AK53" s="37" t="s">
        <v>132</v>
      </c>
      <c r="AL53" s="37" t="s">
        <v>642</v>
      </c>
      <c r="AM53" s="37">
        <v>0</v>
      </c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16">
        <v>1</v>
      </c>
      <c r="BB53" s="16"/>
      <c r="BC53" s="16"/>
      <c r="BD53" s="16"/>
      <c r="BE53" s="44" t="s">
        <v>643</v>
      </c>
    </row>
    <row r="54" spans="1:57" s="17" customFormat="1" ht="16.149999999999999" customHeight="1">
      <c r="A54" s="71">
        <v>57</v>
      </c>
      <c r="B54" s="48" t="s">
        <v>269</v>
      </c>
      <c r="C54" s="48"/>
      <c r="D54" s="48">
        <v>6</v>
      </c>
      <c r="E54" s="14" t="s">
        <v>631</v>
      </c>
      <c r="F54" s="71"/>
      <c r="G54" s="44" t="s">
        <v>633</v>
      </c>
      <c r="H54" s="44" t="s">
        <v>644</v>
      </c>
      <c r="I54" s="14"/>
      <c r="J54" s="15" t="s">
        <v>631</v>
      </c>
      <c r="K54" s="16" t="s">
        <v>631</v>
      </c>
      <c r="L54" s="14" t="s">
        <v>645</v>
      </c>
      <c r="M54" s="47"/>
      <c r="N54" s="47"/>
      <c r="O54" s="71" t="s">
        <v>646</v>
      </c>
      <c r="P54" s="72">
        <v>26038</v>
      </c>
      <c r="Q54" s="72" t="s">
        <v>124</v>
      </c>
      <c r="R54" s="73" t="str">
        <f t="shared" si="1"/>
        <v/>
      </c>
      <c r="S54" s="74"/>
      <c r="T54" s="73"/>
      <c r="U54" s="74"/>
      <c r="V54" s="129"/>
      <c r="W54" s="129"/>
      <c r="X54" s="80"/>
      <c r="Y54" s="40"/>
      <c r="Z54" s="34"/>
      <c r="AA54" s="43"/>
      <c r="AB54" s="32"/>
      <c r="AC54" s="36"/>
      <c r="AD54" s="17" t="s">
        <v>640</v>
      </c>
      <c r="AE54" s="17" t="s">
        <v>647</v>
      </c>
      <c r="AF54" s="17" t="str">
        <f t="shared" si="0"/>
        <v>ANOPL VAR</v>
      </c>
      <c r="AG54" s="48"/>
      <c r="AH54" s="48"/>
      <c r="AI54" s="48" t="s">
        <v>131</v>
      </c>
      <c r="AJ54" s="48">
        <v>2</v>
      </c>
      <c r="AK54" s="37" t="s">
        <v>223</v>
      </c>
      <c r="AL54" s="37"/>
      <c r="AM54" s="37">
        <v>0</v>
      </c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16"/>
      <c r="BB54" s="16"/>
      <c r="BC54" s="16"/>
      <c r="BD54" s="16"/>
      <c r="BE54" s="16">
        <v>1</v>
      </c>
    </row>
    <row r="55" spans="1:57" s="17" customFormat="1" ht="16.149999999999999" customHeight="1">
      <c r="A55" s="71">
        <v>58</v>
      </c>
      <c r="B55" s="48" t="s">
        <v>269</v>
      </c>
      <c r="C55" s="48"/>
      <c r="D55" s="48">
        <v>6</v>
      </c>
      <c r="E55" s="71" t="s">
        <v>445</v>
      </c>
      <c r="G55" s="17" t="s">
        <v>648</v>
      </c>
      <c r="H55" s="17" t="s">
        <v>649</v>
      </c>
      <c r="I55" s="14"/>
      <c r="J55" s="15" t="s">
        <v>445</v>
      </c>
      <c r="K55" s="16" t="s">
        <v>445</v>
      </c>
      <c r="L55" s="17" t="s">
        <v>650</v>
      </c>
      <c r="M55" s="53"/>
      <c r="N55" s="47"/>
      <c r="O55" s="71" t="s">
        <v>651</v>
      </c>
      <c r="P55" s="72">
        <v>26039</v>
      </c>
      <c r="Q55" s="72" t="s">
        <v>124</v>
      </c>
      <c r="R55" s="73" t="str">
        <f t="shared" si="1"/>
        <v>DD</v>
      </c>
      <c r="S55" s="74" t="s">
        <v>602</v>
      </c>
      <c r="T55" s="73"/>
      <c r="U55" s="74"/>
      <c r="V55" s="129"/>
      <c r="W55" s="129"/>
      <c r="X55" s="80"/>
      <c r="Y55" s="40"/>
      <c r="Z55" s="34"/>
      <c r="AA55" s="35"/>
      <c r="AB55" s="32" t="s">
        <v>652</v>
      </c>
      <c r="AC55" s="36"/>
      <c r="AD55" s="17" t="s">
        <v>653</v>
      </c>
      <c r="AE55" s="17" t="s">
        <v>654</v>
      </c>
      <c r="AF55" s="17" t="str">
        <f t="shared" si="0"/>
        <v>ANTHA SIM</v>
      </c>
      <c r="AG55" s="48"/>
      <c r="AH55" s="48"/>
      <c r="AI55" s="48" t="s">
        <v>304</v>
      </c>
      <c r="AJ55" s="48">
        <v>2</v>
      </c>
      <c r="AK55" s="37"/>
      <c r="AL55" s="37"/>
      <c r="AM55" s="37">
        <v>0</v>
      </c>
      <c r="AN55" s="41"/>
      <c r="AO55" s="41"/>
      <c r="AP55" s="41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</row>
    <row r="56" spans="1:57" s="17" customFormat="1" ht="16.149999999999999" customHeight="1">
      <c r="A56" s="71">
        <v>59</v>
      </c>
      <c r="B56" s="48" t="s">
        <v>269</v>
      </c>
      <c r="C56" s="48"/>
      <c r="D56" s="48">
        <v>6</v>
      </c>
      <c r="E56" s="14" t="s">
        <v>655</v>
      </c>
      <c r="F56" s="17" t="s">
        <v>656</v>
      </c>
      <c r="G56" s="17" t="s">
        <v>657</v>
      </c>
      <c r="H56" s="17" t="s">
        <v>658</v>
      </c>
      <c r="J56" s="15" t="s">
        <v>659</v>
      </c>
      <c r="K56" s="16" t="s">
        <v>660</v>
      </c>
      <c r="L56" s="17" t="s">
        <v>661</v>
      </c>
      <c r="M56" s="53"/>
      <c r="N56" s="53"/>
      <c r="O56" s="48" t="s">
        <v>659</v>
      </c>
      <c r="P56" s="72">
        <v>26040</v>
      </c>
      <c r="Q56" s="72" t="s">
        <v>124</v>
      </c>
      <c r="R56" s="73" t="str">
        <f t="shared" si="1"/>
        <v/>
      </c>
      <c r="S56" s="74"/>
      <c r="T56" s="73"/>
      <c r="U56" s="74"/>
      <c r="V56" s="129"/>
      <c r="W56" s="129"/>
      <c r="X56" s="80"/>
      <c r="Y56" s="40"/>
      <c r="Z56" s="34"/>
      <c r="AA56" s="35" t="s">
        <v>662</v>
      </c>
      <c r="AB56" s="32"/>
      <c r="AC56" s="36">
        <v>1919712</v>
      </c>
      <c r="AD56" s="17" t="s">
        <v>663</v>
      </c>
      <c r="AE56" s="17" t="s">
        <v>664</v>
      </c>
      <c r="AF56" s="17" t="str">
        <f t="shared" si="0"/>
        <v>ANTHO CAR</v>
      </c>
      <c r="AG56" s="48"/>
      <c r="AH56" s="48"/>
      <c r="AI56" s="48" t="s">
        <v>280</v>
      </c>
      <c r="AJ56" s="48">
        <v>2</v>
      </c>
      <c r="AK56" s="39"/>
      <c r="AL56" s="39"/>
      <c r="AM56" s="37">
        <v>0</v>
      </c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</row>
    <row r="57" spans="1:57" s="17" customFormat="1" ht="16.149999999999999" customHeight="1">
      <c r="A57" s="71">
        <v>60</v>
      </c>
      <c r="B57" s="48" t="s">
        <v>269</v>
      </c>
      <c r="C57" s="48"/>
      <c r="D57" s="48">
        <v>6</v>
      </c>
      <c r="E57" s="14" t="s">
        <v>665</v>
      </c>
      <c r="F57" s="17" t="s">
        <v>205</v>
      </c>
      <c r="G57" s="17" t="s">
        <v>666</v>
      </c>
      <c r="H57" s="17" t="s">
        <v>205</v>
      </c>
      <c r="I57" s="14"/>
      <c r="J57" s="15" t="s">
        <v>667</v>
      </c>
      <c r="K57" s="16" t="s">
        <v>667</v>
      </c>
      <c r="L57" s="17" t="s">
        <v>668</v>
      </c>
      <c r="M57" s="53"/>
      <c r="N57" s="47"/>
      <c r="O57" s="71" t="s">
        <v>667</v>
      </c>
      <c r="P57" s="72">
        <v>26041</v>
      </c>
      <c r="Q57" s="72" t="s">
        <v>124</v>
      </c>
      <c r="R57" s="73" t="str">
        <f t="shared" si="1"/>
        <v/>
      </c>
      <c r="S57" s="74"/>
      <c r="T57" s="73"/>
      <c r="U57" s="74"/>
      <c r="V57" s="129"/>
      <c r="W57" s="129"/>
      <c r="X57" s="80"/>
      <c r="Y57" s="40"/>
      <c r="Z57" s="34"/>
      <c r="AA57" s="35"/>
      <c r="AB57" s="32"/>
      <c r="AC57" s="36"/>
      <c r="AD57" s="17" t="s">
        <v>663</v>
      </c>
      <c r="AE57" s="17" t="s">
        <v>211</v>
      </c>
      <c r="AF57" s="17" t="str">
        <f t="shared" si="0"/>
        <v>ANTHO SP</v>
      </c>
      <c r="AG57" s="48"/>
      <c r="AH57" s="48"/>
      <c r="AI57" s="48" t="s">
        <v>304</v>
      </c>
      <c r="AJ57" s="48">
        <v>2</v>
      </c>
      <c r="AK57" s="37"/>
      <c r="AL57" s="37"/>
      <c r="AM57" s="37">
        <v>0</v>
      </c>
      <c r="AN57" s="41"/>
      <c r="AO57" s="41"/>
      <c r="AP57" s="41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</row>
    <row r="58" spans="1:57" s="17" customFormat="1" ht="16.149999999999999" customHeight="1">
      <c r="A58" s="71">
        <v>61</v>
      </c>
      <c r="B58" s="48" t="s">
        <v>269</v>
      </c>
      <c r="C58" s="48"/>
      <c r="D58" s="48">
        <v>6</v>
      </c>
      <c r="E58" s="14" t="s">
        <v>669</v>
      </c>
      <c r="F58" s="14" t="s">
        <v>670</v>
      </c>
      <c r="G58" s="14" t="s">
        <v>671</v>
      </c>
      <c r="H58" s="14" t="s">
        <v>672</v>
      </c>
      <c r="I58" s="14"/>
      <c r="J58" s="15" t="s">
        <v>673</v>
      </c>
      <c r="K58" s="16" t="s">
        <v>674</v>
      </c>
      <c r="L58" s="18" t="s">
        <v>675</v>
      </c>
      <c r="M58" s="47"/>
      <c r="N58" s="47"/>
      <c r="O58" s="71" t="s">
        <v>673</v>
      </c>
      <c r="P58" s="72">
        <v>26042</v>
      </c>
      <c r="Q58" s="72" t="s">
        <v>124</v>
      </c>
      <c r="R58" s="73" t="str">
        <f t="shared" si="1"/>
        <v>VU</v>
      </c>
      <c r="S58" s="74" t="s">
        <v>125</v>
      </c>
      <c r="T58" s="73"/>
      <c r="U58" s="74"/>
      <c r="V58" s="128">
        <v>1936</v>
      </c>
      <c r="W58" s="128" t="s">
        <v>126</v>
      </c>
      <c r="X58" s="124">
        <v>1936</v>
      </c>
      <c r="Y58" s="33">
        <v>1936</v>
      </c>
      <c r="Z58" s="34" t="s">
        <v>675</v>
      </c>
      <c r="AA58" s="35" t="s">
        <v>676</v>
      </c>
      <c r="AB58" s="32" t="s">
        <v>677</v>
      </c>
      <c r="AC58" s="36">
        <v>2127372</v>
      </c>
      <c r="AD58" s="17" t="s">
        <v>678</v>
      </c>
      <c r="AE58" s="17" t="s">
        <v>679</v>
      </c>
      <c r="AF58" s="17" t="str">
        <f t="shared" si="0"/>
        <v>ANTHR STE</v>
      </c>
      <c r="AG58" s="48"/>
      <c r="AH58" s="48"/>
      <c r="AI58" s="48" t="s">
        <v>131</v>
      </c>
      <c r="AJ58" s="48">
        <v>1</v>
      </c>
      <c r="AK58" s="37" t="s">
        <v>132</v>
      </c>
      <c r="AL58" s="37" t="s">
        <v>680</v>
      </c>
      <c r="AM58" s="37">
        <v>0</v>
      </c>
      <c r="AN58" s="37" t="s">
        <v>134</v>
      </c>
      <c r="AO58" s="37"/>
      <c r="AP58" s="37"/>
      <c r="AQ58" s="37"/>
      <c r="AR58" s="37">
        <v>1</v>
      </c>
      <c r="AS58" s="37"/>
      <c r="AT58" s="37"/>
      <c r="AU58" s="37"/>
      <c r="AV58" s="37"/>
      <c r="AW58" s="37"/>
      <c r="AX58" s="37"/>
      <c r="AY58" s="37"/>
      <c r="AZ58" s="37"/>
      <c r="BA58" s="16" t="s">
        <v>203</v>
      </c>
      <c r="BB58" s="16"/>
      <c r="BC58" s="16"/>
      <c r="BD58" s="16"/>
      <c r="BE58" s="44" t="s">
        <v>643</v>
      </c>
    </row>
    <row r="59" spans="1:57" s="17" customFormat="1" ht="16.149999999999999" customHeight="1">
      <c r="A59" s="71">
        <v>62</v>
      </c>
      <c r="B59" s="48" t="s">
        <v>269</v>
      </c>
      <c r="C59" s="48"/>
      <c r="D59" s="48">
        <v>6</v>
      </c>
      <c r="E59" s="14" t="s">
        <v>681</v>
      </c>
      <c r="F59" s="14" t="s">
        <v>682</v>
      </c>
      <c r="G59" s="14" t="s">
        <v>683</v>
      </c>
      <c r="H59" s="14" t="s">
        <v>684</v>
      </c>
      <c r="I59" s="14"/>
      <c r="J59" s="15" t="s">
        <v>685</v>
      </c>
      <c r="K59" s="16" t="s">
        <v>686</v>
      </c>
      <c r="L59" s="18" t="s">
        <v>687</v>
      </c>
      <c r="M59" s="47"/>
      <c r="N59" s="47"/>
      <c r="O59" s="71" t="s">
        <v>685</v>
      </c>
      <c r="P59" s="72">
        <v>26043</v>
      </c>
      <c r="Q59" s="72" t="s">
        <v>124</v>
      </c>
      <c r="R59" s="73" t="str">
        <f t="shared" si="1"/>
        <v>LC</v>
      </c>
      <c r="S59" s="74" t="s">
        <v>142</v>
      </c>
      <c r="T59" s="73"/>
      <c r="U59" s="74"/>
      <c r="V59" s="129"/>
      <c r="W59" s="129"/>
      <c r="X59" s="80"/>
      <c r="Y59" s="40"/>
      <c r="Z59" s="34"/>
      <c r="AA59" s="35" t="s">
        <v>688</v>
      </c>
      <c r="AB59" s="32" t="s">
        <v>689</v>
      </c>
      <c r="AC59" s="36">
        <v>8138711</v>
      </c>
      <c r="AD59" s="17" t="s">
        <v>690</v>
      </c>
      <c r="AE59" s="17" t="s">
        <v>691</v>
      </c>
      <c r="AF59" s="17" t="str">
        <f t="shared" si="0"/>
        <v>APATU ILI</v>
      </c>
      <c r="AG59" s="48"/>
      <c r="AH59" s="48"/>
      <c r="AI59" s="48" t="s">
        <v>131</v>
      </c>
      <c r="AJ59" s="48">
        <v>2</v>
      </c>
      <c r="AK59" s="37" t="s">
        <v>314</v>
      </c>
      <c r="AL59" s="37" t="s">
        <v>692</v>
      </c>
      <c r="AM59" s="37">
        <v>0</v>
      </c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16">
        <v>2</v>
      </c>
      <c r="BB59" s="16"/>
      <c r="BC59" s="16"/>
      <c r="BD59" s="16"/>
      <c r="BE59" s="16"/>
    </row>
    <row r="60" spans="1:57" s="17" customFormat="1" ht="16.149999999999999" customHeight="1">
      <c r="A60" s="71">
        <v>63</v>
      </c>
      <c r="B60" s="48" t="s">
        <v>269</v>
      </c>
      <c r="C60" s="48"/>
      <c r="D60" s="48">
        <v>6</v>
      </c>
      <c r="E60" s="14" t="s">
        <v>681</v>
      </c>
      <c r="F60" s="14" t="s">
        <v>693</v>
      </c>
      <c r="G60" s="14" t="s">
        <v>683</v>
      </c>
      <c r="H60" s="14" t="s">
        <v>694</v>
      </c>
      <c r="I60" s="14"/>
      <c r="J60" s="15" t="s">
        <v>695</v>
      </c>
      <c r="K60" s="16" t="s">
        <v>696</v>
      </c>
      <c r="L60" s="18" t="s">
        <v>697</v>
      </c>
      <c r="M60" s="47"/>
      <c r="N60" s="47"/>
      <c r="O60" s="71" t="s">
        <v>695</v>
      </c>
      <c r="P60" s="72">
        <v>26044</v>
      </c>
      <c r="Q60" s="72" t="s">
        <v>124</v>
      </c>
      <c r="R60" s="73" t="str">
        <f t="shared" si="1"/>
        <v>LC</v>
      </c>
      <c r="S60" s="74" t="s">
        <v>142</v>
      </c>
      <c r="T60" s="73"/>
      <c r="U60" s="74"/>
      <c r="V60" s="129"/>
      <c r="W60" s="129"/>
      <c r="X60" s="80"/>
      <c r="Y60" s="40"/>
      <c r="Z60" s="34"/>
      <c r="AA60" s="35" t="s">
        <v>698</v>
      </c>
      <c r="AB60" s="32" t="s">
        <v>699</v>
      </c>
      <c r="AC60" s="36">
        <v>5131910</v>
      </c>
      <c r="AD60" s="17" t="s">
        <v>690</v>
      </c>
      <c r="AE60" s="17" t="s">
        <v>700</v>
      </c>
      <c r="AF60" s="17" t="str">
        <f t="shared" si="0"/>
        <v>APATU IRI</v>
      </c>
      <c r="AG60" s="48"/>
      <c r="AH60" s="48"/>
      <c r="AI60" s="48" t="s">
        <v>131</v>
      </c>
      <c r="AJ60" s="48">
        <v>2</v>
      </c>
      <c r="AK60" s="37" t="s">
        <v>314</v>
      </c>
      <c r="AL60" s="37" t="s">
        <v>701</v>
      </c>
      <c r="AM60" s="37">
        <v>0</v>
      </c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16">
        <v>2</v>
      </c>
      <c r="BB60" s="16"/>
      <c r="BC60" s="16"/>
      <c r="BD60" s="16"/>
      <c r="BE60" s="16"/>
    </row>
    <row r="61" spans="1:57" s="17" customFormat="1" ht="16.149999999999999" customHeight="1">
      <c r="A61" s="71">
        <v>64</v>
      </c>
      <c r="B61" s="48" t="s">
        <v>269</v>
      </c>
      <c r="C61" s="48"/>
      <c r="D61" s="48">
        <v>6</v>
      </c>
      <c r="E61" s="14" t="s">
        <v>702</v>
      </c>
      <c r="F61" s="17" t="s">
        <v>703</v>
      </c>
      <c r="G61" s="17" t="s">
        <v>704</v>
      </c>
      <c r="H61" s="17" t="s">
        <v>705</v>
      </c>
      <c r="I61" s="14"/>
      <c r="J61" s="15" t="s">
        <v>706</v>
      </c>
      <c r="K61" s="16" t="s">
        <v>707</v>
      </c>
      <c r="L61" s="17" t="s">
        <v>708</v>
      </c>
      <c r="M61" s="53"/>
      <c r="N61" s="47"/>
      <c r="O61" s="71" t="s">
        <v>706</v>
      </c>
      <c r="P61" s="72">
        <v>26045</v>
      </c>
      <c r="Q61" s="72" t="s">
        <v>124</v>
      </c>
      <c r="R61" s="73" t="str">
        <f t="shared" si="1"/>
        <v/>
      </c>
      <c r="S61" s="74"/>
      <c r="T61" s="73"/>
      <c r="U61" s="74"/>
      <c r="V61" s="129"/>
      <c r="W61" s="129"/>
      <c r="X61" s="80"/>
      <c r="Y61" s="40"/>
      <c r="Z61" s="34"/>
      <c r="AA61" s="35" t="s">
        <v>709</v>
      </c>
      <c r="AB61" s="32" t="s">
        <v>710</v>
      </c>
      <c r="AC61" s="36">
        <v>1303515</v>
      </c>
      <c r="AD61" s="17" t="s">
        <v>711</v>
      </c>
      <c r="AE61" s="17" t="s">
        <v>712</v>
      </c>
      <c r="AF61" s="17" t="str">
        <f t="shared" si="0"/>
        <v>APHAN KLU</v>
      </c>
      <c r="AG61" s="48"/>
      <c r="AH61" s="48"/>
      <c r="AI61" s="48" t="s">
        <v>304</v>
      </c>
      <c r="AJ61" s="48">
        <v>2</v>
      </c>
      <c r="AK61" s="37"/>
      <c r="AL61" s="37"/>
      <c r="AM61" s="37">
        <v>0</v>
      </c>
      <c r="AN61" s="41"/>
      <c r="AO61" s="41"/>
      <c r="AP61" s="41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</row>
    <row r="62" spans="1:57" s="17" customFormat="1" ht="16.149999999999999" customHeight="1">
      <c r="A62" s="71">
        <v>65</v>
      </c>
      <c r="B62" s="48" t="s">
        <v>269</v>
      </c>
      <c r="C62" s="48"/>
      <c r="D62" s="48">
        <v>6</v>
      </c>
      <c r="E62" s="71" t="s">
        <v>713</v>
      </c>
      <c r="G62" s="17" t="s">
        <v>714</v>
      </c>
      <c r="H62" s="17" t="s">
        <v>715</v>
      </c>
      <c r="J62" s="15" t="s">
        <v>713</v>
      </c>
      <c r="K62" s="16" t="s">
        <v>713</v>
      </c>
      <c r="L62" s="17" t="s">
        <v>716</v>
      </c>
      <c r="M62" s="53"/>
      <c r="N62" s="53"/>
      <c r="O62" s="48" t="s">
        <v>717</v>
      </c>
      <c r="P62" s="72">
        <v>26046</v>
      </c>
      <c r="Q62" s="72" t="s">
        <v>124</v>
      </c>
      <c r="R62" s="73" t="str">
        <f t="shared" si="1"/>
        <v/>
      </c>
      <c r="S62" s="74"/>
      <c r="T62" s="73"/>
      <c r="U62" s="74"/>
      <c r="V62" s="129"/>
      <c r="W62" s="129"/>
      <c r="X62" s="80"/>
      <c r="Y62" s="40"/>
      <c r="Z62" s="34"/>
      <c r="AA62" s="35"/>
      <c r="AB62" s="32"/>
      <c r="AC62" s="36">
        <v>7588222</v>
      </c>
      <c r="AD62" s="17" t="s">
        <v>718</v>
      </c>
      <c r="AE62" s="17" t="s">
        <v>719</v>
      </c>
      <c r="AF62" s="17" t="str">
        <f t="shared" si="0"/>
        <v>APHEL UNI</v>
      </c>
      <c r="AG62" s="48"/>
      <c r="AH62" s="48"/>
      <c r="AI62" s="48" t="s">
        <v>280</v>
      </c>
      <c r="AJ62" s="48">
        <v>2</v>
      </c>
      <c r="AK62" s="39"/>
      <c r="AL62" s="39"/>
      <c r="AM62" s="37">
        <v>0</v>
      </c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</row>
    <row r="63" spans="1:57" s="17" customFormat="1" ht="16.149999999999999" customHeight="1">
      <c r="A63" s="71">
        <v>66</v>
      </c>
      <c r="B63" s="48" t="s">
        <v>269</v>
      </c>
      <c r="C63" s="48"/>
      <c r="D63" s="48">
        <v>6</v>
      </c>
      <c r="E63" s="14" t="s">
        <v>655</v>
      </c>
      <c r="F63" s="17" t="s">
        <v>720</v>
      </c>
      <c r="G63" s="17" t="s">
        <v>721</v>
      </c>
      <c r="H63" s="17" t="s">
        <v>722</v>
      </c>
      <c r="J63" s="15" t="s">
        <v>723</v>
      </c>
      <c r="K63" s="16" t="s">
        <v>724</v>
      </c>
      <c r="L63" s="17" t="s">
        <v>725</v>
      </c>
      <c r="M63" s="53"/>
      <c r="N63" s="53"/>
      <c r="O63" s="48" t="s">
        <v>723</v>
      </c>
      <c r="P63" s="72">
        <v>26047</v>
      </c>
      <c r="Q63" s="72" t="s">
        <v>124</v>
      </c>
      <c r="R63" s="73" t="str">
        <f t="shared" si="1"/>
        <v/>
      </c>
      <c r="S63" s="74"/>
      <c r="T63" s="73"/>
      <c r="U63" s="74"/>
      <c r="V63" s="129"/>
      <c r="W63" s="129"/>
      <c r="X63" s="80"/>
      <c r="Y63" s="40"/>
      <c r="Z63" s="34"/>
      <c r="AA63" s="35" t="s">
        <v>726</v>
      </c>
      <c r="AB63" s="32"/>
      <c r="AC63" s="36">
        <v>1920218</v>
      </c>
      <c r="AD63" s="17" t="s">
        <v>727</v>
      </c>
      <c r="AE63" s="17" t="s">
        <v>728</v>
      </c>
      <c r="AF63" s="17" t="str">
        <f t="shared" si="0"/>
        <v>APORI CRA</v>
      </c>
      <c r="AG63" s="48"/>
      <c r="AH63" s="48"/>
      <c r="AI63" s="48" t="s">
        <v>280</v>
      </c>
      <c r="AJ63" s="48">
        <v>2</v>
      </c>
      <c r="AK63" s="39"/>
      <c r="AL63" s="39"/>
      <c r="AM63" s="37">
        <v>0</v>
      </c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</row>
    <row r="64" spans="1:57" s="17" customFormat="1" ht="16.149999999999999" customHeight="1">
      <c r="A64" s="71">
        <v>67</v>
      </c>
      <c r="B64" s="48" t="s">
        <v>269</v>
      </c>
      <c r="C64" s="48"/>
      <c r="D64" s="48">
        <v>6</v>
      </c>
      <c r="E64" s="14" t="s">
        <v>729</v>
      </c>
      <c r="F64" s="14" t="s">
        <v>730</v>
      </c>
      <c r="G64" s="57" t="s">
        <v>731</v>
      </c>
      <c r="H64" s="57" t="s">
        <v>732</v>
      </c>
      <c r="I64" s="14"/>
      <c r="J64" s="15" t="s">
        <v>733</v>
      </c>
      <c r="K64" s="16" t="s">
        <v>734</v>
      </c>
      <c r="L64" s="14" t="s">
        <v>735</v>
      </c>
      <c r="M64" s="47"/>
      <c r="N64" s="53"/>
      <c r="O64" s="48" t="s">
        <v>733</v>
      </c>
      <c r="P64" s="72">
        <v>26048</v>
      </c>
      <c r="Q64" s="72" t="s">
        <v>124</v>
      </c>
      <c r="R64" s="73" t="str">
        <f t="shared" si="1"/>
        <v>DD</v>
      </c>
      <c r="S64" s="74" t="s">
        <v>602</v>
      </c>
      <c r="T64" s="73"/>
      <c r="U64" s="74"/>
      <c r="V64" s="128">
        <v>1929</v>
      </c>
      <c r="W64" s="128" t="s">
        <v>126</v>
      </c>
      <c r="X64" s="124">
        <v>1929</v>
      </c>
      <c r="Y64" s="33">
        <v>1929</v>
      </c>
      <c r="Z64" s="34" t="s">
        <v>735</v>
      </c>
      <c r="AA64" s="35"/>
      <c r="AB64" s="32" t="s">
        <v>736</v>
      </c>
      <c r="AC64" s="36">
        <v>4485547</v>
      </c>
      <c r="AD64" s="17" t="s">
        <v>737</v>
      </c>
      <c r="AE64" s="17" t="s">
        <v>738</v>
      </c>
      <c r="AF64" s="17" t="str">
        <f t="shared" si="0"/>
        <v>ARADU ANG</v>
      </c>
      <c r="AG64" s="48"/>
      <c r="AH64" s="48"/>
      <c r="AI64" s="48" t="s">
        <v>131</v>
      </c>
      <c r="AJ64" s="48">
        <v>2</v>
      </c>
      <c r="AK64" s="37" t="s">
        <v>223</v>
      </c>
      <c r="AL64" s="37"/>
      <c r="AM64" s="37">
        <v>0</v>
      </c>
      <c r="AN64" s="37" t="s">
        <v>134</v>
      </c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16"/>
      <c r="BB64" s="16"/>
      <c r="BC64" s="16"/>
      <c r="BD64" s="16"/>
      <c r="BE64" s="16"/>
    </row>
    <row r="65" spans="1:57" s="17" customFormat="1" ht="16.149999999999999" customHeight="1">
      <c r="A65" s="71">
        <v>68</v>
      </c>
      <c r="B65" s="48" t="s">
        <v>269</v>
      </c>
      <c r="C65" s="48"/>
      <c r="D65" s="48">
        <v>6</v>
      </c>
      <c r="E65" s="14" t="s">
        <v>395</v>
      </c>
      <c r="F65" s="17" t="s">
        <v>739</v>
      </c>
      <c r="G65" s="17" t="s">
        <v>740</v>
      </c>
      <c r="H65" s="17" t="s">
        <v>741</v>
      </c>
      <c r="J65" s="15" t="s">
        <v>742</v>
      </c>
      <c r="K65" s="16" t="s">
        <v>743</v>
      </c>
      <c r="L65" s="17" t="s">
        <v>744</v>
      </c>
      <c r="M65" s="53"/>
      <c r="N65" s="53"/>
      <c r="O65" s="48" t="s">
        <v>742</v>
      </c>
      <c r="P65" s="72">
        <v>26049</v>
      </c>
      <c r="Q65" s="72" t="s">
        <v>124</v>
      </c>
      <c r="R65" s="73" t="str">
        <f t="shared" si="1"/>
        <v/>
      </c>
      <c r="S65" s="74"/>
      <c r="T65" s="73"/>
      <c r="U65" s="74"/>
      <c r="V65" s="129"/>
      <c r="W65" s="129"/>
      <c r="X65" s="80"/>
      <c r="Y65" s="40"/>
      <c r="Z65" s="34"/>
      <c r="AA65" s="35" t="s">
        <v>745</v>
      </c>
      <c r="AB65" s="32"/>
      <c r="AC65" s="36">
        <v>1902533</v>
      </c>
      <c r="AD65" s="17" t="s">
        <v>746</v>
      </c>
      <c r="AE65" s="17" t="s">
        <v>747</v>
      </c>
      <c r="AF65" s="17" t="str">
        <f t="shared" si="0"/>
        <v>ARASC LEV</v>
      </c>
      <c r="AG65" s="48"/>
      <c r="AH65" s="48"/>
      <c r="AI65" s="48" t="s">
        <v>280</v>
      </c>
      <c r="AJ65" s="48">
        <v>2</v>
      </c>
      <c r="AK65" s="39"/>
      <c r="AL65" s="39"/>
      <c r="AM65" s="37">
        <v>0</v>
      </c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>
        <v>3</v>
      </c>
    </row>
    <row r="66" spans="1:57" s="17" customFormat="1" ht="16.149999999999999" customHeight="1">
      <c r="A66" s="71">
        <v>69</v>
      </c>
      <c r="B66" s="48" t="s">
        <v>269</v>
      </c>
      <c r="C66" s="48"/>
      <c r="D66" s="48">
        <v>6</v>
      </c>
      <c r="E66" s="14" t="s">
        <v>509</v>
      </c>
      <c r="F66" s="14" t="s">
        <v>487</v>
      </c>
      <c r="G66" s="14" t="s">
        <v>748</v>
      </c>
      <c r="H66" s="14" t="s">
        <v>749</v>
      </c>
      <c r="I66" s="14"/>
      <c r="J66" s="15" t="s">
        <v>750</v>
      </c>
      <c r="K66" s="16" t="s">
        <v>751</v>
      </c>
      <c r="L66" s="18" t="s">
        <v>752</v>
      </c>
      <c r="M66" s="47"/>
      <c r="N66" s="47"/>
      <c r="O66" s="71" t="s">
        <v>750</v>
      </c>
      <c r="P66" s="72">
        <v>26050</v>
      </c>
      <c r="Q66" s="72" t="s">
        <v>124</v>
      </c>
      <c r="R66" s="73" t="str">
        <f t="shared" si="1"/>
        <v>RE</v>
      </c>
      <c r="S66" s="74" t="s">
        <v>472</v>
      </c>
      <c r="T66" s="73"/>
      <c r="U66" s="74"/>
      <c r="V66" s="129"/>
      <c r="W66" s="129"/>
      <c r="X66" s="80"/>
      <c r="Y66" s="40"/>
      <c r="Z66" s="34"/>
      <c r="AA66" s="35" t="s">
        <v>753</v>
      </c>
      <c r="AB66" s="32" t="s">
        <v>754</v>
      </c>
      <c r="AC66" s="36">
        <v>5115818</v>
      </c>
      <c r="AD66" s="17" t="s">
        <v>755</v>
      </c>
      <c r="AE66" s="17" t="s">
        <v>756</v>
      </c>
      <c r="AF66" s="17" t="str">
        <f t="shared" si="0"/>
        <v>ARCTI VIL</v>
      </c>
      <c r="AG66" s="48"/>
      <c r="AH66" s="48"/>
      <c r="AI66" s="48" t="s">
        <v>131</v>
      </c>
      <c r="AJ66" s="48">
        <v>1</v>
      </c>
      <c r="AK66" s="37" t="s">
        <v>132</v>
      </c>
      <c r="AL66" s="37" t="s">
        <v>757</v>
      </c>
      <c r="AM66" s="37">
        <v>0</v>
      </c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16">
        <v>3</v>
      </c>
      <c r="BB66" s="16"/>
      <c r="BC66" s="16"/>
      <c r="BD66" s="16"/>
      <c r="BE66" s="16"/>
    </row>
    <row r="67" spans="1:57" s="17" customFormat="1" ht="16.149999999999999" customHeight="1">
      <c r="A67" s="71">
        <v>70</v>
      </c>
      <c r="B67" s="48" t="s">
        <v>269</v>
      </c>
      <c r="C67" s="48"/>
      <c r="D67" s="48">
        <v>6</v>
      </c>
      <c r="E67" s="14" t="s">
        <v>758</v>
      </c>
      <c r="F67" s="17" t="s">
        <v>759</v>
      </c>
      <c r="G67" s="17" t="s">
        <v>760</v>
      </c>
      <c r="H67" s="17" t="s">
        <v>761</v>
      </c>
      <c r="I67" s="14"/>
      <c r="J67" s="15" t="s">
        <v>762</v>
      </c>
      <c r="K67" s="16" t="s">
        <v>763</v>
      </c>
      <c r="L67" s="17" t="s">
        <v>764</v>
      </c>
      <c r="M67" s="53"/>
      <c r="N67" s="47"/>
      <c r="O67" s="71" t="s">
        <v>762</v>
      </c>
      <c r="P67" s="72">
        <v>26051</v>
      </c>
      <c r="Q67" s="72" t="s">
        <v>124</v>
      </c>
      <c r="R67" s="73" t="str">
        <f t="shared" si="1"/>
        <v/>
      </c>
      <c r="S67" s="74"/>
      <c r="T67" s="73"/>
      <c r="U67" s="74"/>
      <c r="V67" s="129"/>
      <c r="W67" s="129"/>
      <c r="X67" s="80"/>
      <c r="Y67" s="40"/>
      <c r="Z67" s="34"/>
      <c r="AA67" s="35"/>
      <c r="AB67" s="32" t="s">
        <v>765</v>
      </c>
      <c r="AC67" s="36">
        <v>1440188</v>
      </c>
      <c r="AD67" s="17" t="s">
        <v>766</v>
      </c>
      <c r="AE67" s="17" t="s">
        <v>767</v>
      </c>
      <c r="AF67" s="17" t="str">
        <f t="shared" ref="AF67:AF130" si="2">AD67&amp;" "&amp;AE67</f>
        <v>ARCTO LAD</v>
      </c>
      <c r="AG67" s="48"/>
      <c r="AH67" s="48"/>
      <c r="AI67" s="48" t="s">
        <v>304</v>
      </c>
      <c r="AJ67" s="48">
        <v>2</v>
      </c>
      <c r="AK67" s="37"/>
      <c r="AL67" s="37"/>
      <c r="AM67" s="37">
        <v>0</v>
      </c>
      <c r="AN67" s="41"/>
      <c r="AO67" s="41"/>
      <c r="AP67" s="41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</row>
    <row r="68" spans="1:57" s="17" customFormat="1" ht="16.149999999999999" customHeight="1">
      <c r="A68" s="71">
        <v>71</v>
      </c>
      <c r="B68" s="48" t="s">
        <v>269</v>
      </c>
      <c r="C68" s="48"/>
      <c r="D68" s="48">
        <v>6</v>
      </c>
      <c r="E68" s="14" t="s">
        <v>768</v>
      </c>
      <c r="F68" s="14" t="s">
        <v>769</v>
      </c>
      <c r="G68" s="14" t="s">
        <v>770</v>
      </c>
      <c r="H68" s="14" t="s">
        <v>771</v>
      </c>
      <c r="I68" s="14"/>
      <c r="J68" s="15" t="s">
        <v>772</v>
      </c>
      <c r="K68" s="16" t="s">
        <v>773</v>
      </c>
      <c r="L68" s="18" t="s">
        <v>774</v>
      </c>
      <c r="M68" s="47"/>
      <c r="N68" s="47"/>
      <c r="O68" s="71" t="s">
        <v>772</v>
      </c>
      <c r="P68" s="72">
        <v>26052</v>
      </c>
      <c r="Q68" s="72" t="s">
        <v>124</v>
      </c>
      <c r="R68" s="73" t="str">
        <f t="shared" ref="R68:R131" si="3">LEFT(S68,2)</f>
        <v>NT</v>
      </c>
      <c r="S68" s="74" t="s">
        <v>174</v>
      </c>
      <c r="T68" s="73"/>
      <c r="U68" s="74"/>
      <c r="V68" s="129"/>
      <c r="W68" s="129"/>
      <c r="X68" s="80"/>
      <c r="Y68" s="40"/>
      <c r="Z68" s="34"/>
      <c r="AA68" s="35" t="s">
        <v>775</v>
      </c>
      <c r="AB68" s="32" t="s">
        <v>776</v>
      </c>
      <c r="AC68" s="36">
        <v>9764118</v>
      </c>
      <c r="AD68" s="17" t="s">
        <v>766</v>
      </c>
      <c r="AE68" s="17" t="s">
        <v>777</v>
      </c>
      <c r="AF68" s="17" t="str">
        <f t="shared" si="2"/>
        <v>ARCTO CIN</v>
      </c>
      <c r="AG68" s="48"/>
      <c r="AH68" s="48"/>
      <c r="AI68" s="48" t="s">
        <v>131</v>
      </c>
      <c r="AJ68" s="48">
        <v>1</v>
      </c>
      <c r="AK68" s="37" t="s">
        <v>132</v>
      </c>
      <c r="AL68" s="37" t="s">
        <v>778</v>
      </c>
      <c r="AM68" s="37">
        <v>0</v>
      </c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16">
        <v>2</v>
      </c>
      <c r="BB68" s="16"/>
      <c r="BC68" s="16"/>
      <c r="BD68" s="16"/>
      <c r="BE68" s="44" t="s">
        <v>643</v>
      </c>
    </row>
    <row r="69" spans="1:57" s="17" customFormat="1" ht="16.149999999999999" customHeight="1">
      <c r="A69" s="71">
        <v>72</v>
      </c>
      <c r="B69" s="48" t="s">
        <v>269</v>
      </c>
      <c r="C69" s="48"/>
      <c r="D69" s="48">
        <v>6</v>
      </c>
      <c r="E69" s="14" t="s">
        <v>779</v>
      </c>
      <c r="F69" s="17" t="s">
        <v>780</v>
      </c>
      <c r="G69" s="17" t="s">
        <v>781</v>
      </c>
      <c r="H69" s="17" t="s">
        <v>782</v>
      </c>
      <c r="J69" s="15" t="s">
        <v>783</v>
      </c>
      <c r="K69" s="16" t="s">
        <v>784</v>
      </c>
      <c r="L69" s="17" t="s">
        <v>785</v>
      </c>
      <c r="M69" s="53"/>
      <c r="N69" s="53"/>
      <c r="O69" s="48" t="s">
        <v>783</v>
      </c>
      <c r="P69" s="72">
        <v>26053</v>
      </c>
      <c r="Q69" s="72" t="s">
        <v>124</v>
      </c>
      <c r="R69" s="73" t="str">
        <f t="shared" si="3"/>
        <v/>
      </c>
      <c r="S69" s="74"/>
      <c r="T69" s="73"/>
      <c r="U69" s="74"/>
      <c r="V69" s="129"/>
      <c r="W69" s="129"/>
      <c r="X69" s="80"/>
      <c r="Y69" s="40"/>
      <c r="Z69" s="34"/>
      <c r="AA69" s="35" t="s">
        <v>786</v>
      </c>
      <c r="AB69" s="32"/>
      <c r="AC69" s="36">
        <v>5170994</v>
      </c>
      <c r="AD69" s="17" t="s">
        <v>787</v>
      </c>
      <c r="AE69" s="17" t="s">
        <v>788</v>
      </c>
      <c r="AF69" s="17" t="str">
        <f t="shared" si="2"/>
        <v>AGRIO BRU</v>
      </c>
      <c r="AG69" s="48"/>
      <c r="AH69" s="48"/>
      <c r="AI69" s="48" t="s">
        <v>280</v>
      </c>
      <c r="AJ69" s="48">
        <v>2</v>
      </c>
      <c r="AK69" s="39"/>
      <c r="AL69" s="39"/>
      <c r="AM69" s="37">
        <v>0</v>
      </c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</row>
    <row r="70" spans="1:57" s="17" customFormat="1" ht="16.149999999999999" customHeight="1">
      <c r="A70" s="71">
        <v>73</v>
      </c>
      <c r="B70" s="48" t="s">
        <v>269</v>
      </c>
      <c r="C70" s="48"/>
      <c r="D70" s="48">
        <v>6</v>
      </c>
      <c r="E70" s="14" t="s">
        <v>395</v>
      </c>
      <c r="F70" s="17" t="s">
        <v>789</v>
      </c>
      <c r="G70" s="17" t="s">
        <v>790</v>
      </c>
      <c r="H70" s="17" t="s">
        <v>791</v>
      </c>
      <c r="J70" s="15" t="s">
        <v>792</v>
      </c>
      <c r="K70" s="16" t="s">
        <v>793</v>
      </c>
      <c r="L70" s="17" t="s">
        <v>794</v>
      </c>
      <c r="M70" s="53"/>
      <c r="N70" s="53"/>
      <c r="O70" s="48" t="s">
        <v>792</v>
      </c>
      <c r="P70" s="72">
        <v>26054</v>
      </c>
      <c r="Q70" s="72" t="s">
        <v>124</v>
      </c>
      <c r="R70" s="73" t="str">
        <f t="shared" si="3"/>
        <v/>
      </c>
      <c r="S70" s="74"/>
      <c r="T70" s="73"/>
      <c r="U70" s="74"/>
      <c r="V70" s="129"/>
      <c r="W70" s="129"/>
      <c r="X70" s="80"/>
      <c r="Y70" s="40"/>
      <c r="Z70" s="34"/>
      <c r="AA70" s="35" t="s">
        <v>795</v>
      </c>
      <c r="AB70" s="32"/>
      <c r="AC70" s="36">
        <v>4535434</v>
      </c>
      <c r="AD70" s="17" t="s">
        <v>796</v>
      </c>
      <c r="AE70" s="17" t="s">
        <v>797</v>
      </c>
      <c r="AF70" s="17" t="str">
        <f t="shared" si="2"/>
        <v>ARGYN ADI</v>
      </c>
      <c r="AG70" s="48"/>
      <c r="AH70" s="48"/>
      <c r="AI70" s="48" t="s">
        <v>280</v>
      </c>
      <c r="AJ70" s="48">
        <v>2</v>
      </c>
      <c r="AK70" s="39"/>
      <c r="AL70" s="39"/>
      <c r="AM70" s="37">
        <v>0</v>
      </c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</row>
    <row r="71" spans="1:57" s="17" customFormat="1" ht="16.149999999999999" customHeight="1">
      <c r="A71" s="71">
        <v>74</v>
      </c>
      <c r="B71" s="48" t="s">
        <v>269</v>
      </c>
      <c r="C71" s="48"/>
      <c r="D71" s="48">
        <v>6</v>
      </c>
      <c r="E71" s="14" t="s">
        <v>798</v>
      </c>
      <c r="F71" s="17" t="s">
        <v>799</v>
      </c>
      <c r="G71" s="17" t="s">
        <v>800</v>
      </c>
      <c r="H71" s="17" t="s">
        <v>801</v>
      </c>
      <c r="J71" s="15" t="s">
        <v>802</v>
      </c>
      <c r="K71" s="16" t="s">
        <v>803</v>
      </c>
      <c r="L71" s="17" t="s">
        <v>804</v>
      </c>
      <c r="M71" s="53"/>
      <c r="N71" s="53"/>
      <c r="O71" s="48" t="s">
        <v>802</v>
      </c>
      <c r="P71" s="72">
        <v>26055</v>
      </c>
      <c r="Q71" s="72" t="s">
        <v>124</v>
      </c>
      <c r="R71" s="73" t="str">
        <f t="shared" si="3"/>
        <v/>
      </c>
      <c r="S71" s="74"/>
      <c r="T71" s="73"/>
      <c r="U71" s="74"/>
      <c r="V71" s="129"/>
      <c r="W71" s="129"/>
      <c r="X71" s="80"/>
      <c r="Y71" s="40"/>
      <c r="Z71" s="34"/>
      <c r="AA71" s="35" t="s">
        <v>805</v>
      </c>
      <c r="AB71" s="32"/>
      <c r="AC71" s="36">
        <v>1979781</v>
      </c>
      <c r="AD71" s="17" t="s">
        <v>806</v>
      </c>
      <c r="AE71" s="17" t="s">
        <v>807</v>
      </c>
      <c r="AF71" s="17" t="str">
        <f t="shared" si="2"/>
        <v>ARICH MEL</v>
      </c>
      <c r="AG71" s="48"/>
      <c r="AH71" s="48"/>
      <c r="AI71" s="48" t="s">
        <v>280</v>
      </c>
      <c r="AJ71" s="48">
        <v>2</v>
      </c>
      <c r="AK71" s="39"/>
      <c r="AL71" s="39"/>
      <c r="AM71" s="37">
        <v>0</v>
      </c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</row>
    <row r="72" spans="1:57" s="17" customFormat="1" ht="16.149999999999999" customHeight="1">
      <c r="A72" s="71">
        <v>75</v>
      </c>
      <c r="B72" s="48" t="s">
        <v>269</v>
      </c>
      <c r="C72" s="48"/>
      <c r="D72" s="48">
        <v>6</v>
      </c>
      <c r="E72" s="14" t="s">
        <v>464</v>
      </c>
      <c r="F72" s="17" t="s">
        <v>808</v>
      </c>
      <c r="G72" s="17" t="s">
        <v>809</v>
      </c>
      <c r="H72" s="17" t="s">
        <v>810</v>
      </c>
      <c r="J72" s="15" t="s">
        <v>811</v>
      </c>
      <c r="K72" s="16" t="s">
        <v>812</v>
      </c>
      <c r="L72" s="17" t="s">
        <v>813</v>
      </c>
      <c r="M72" s="53"/>
      <c r="N72" s="53"/>
      <c r="O72" s="48" t="s">
        <v>811</v>
      </c>
      <c r="P72" s="72">
        <v>26056</v>
      </c>
      <c r="Q72" s="72" t="s">
        <v>124</v>
      </c>
      <c r="R72" s="73" t="str">
        <f t="shared" si="3"/>
        <v/>
      </c>
      <c r="S72" s="74"/>
      <c r="T72" s="73"/>
      <c r="U72" s="74"/>
      <c r="V72" s="129"/>
      <c r="W72" s="129"/>
      <c r="X72" s="80"/>
      <c r="Y72" s="40"/>
      <c r="Z72" s="34"/>
      <c r="AA72" s="35" t="s">
        <v>814</v>
      </c>
      <c r="AB72" s="32"/>
      <c r="AC72" s="36">
        <v>8356016</v>
      </c>
      <c r="AD72" s="17" t="s">
        <v>815</v>
      </c>
      <c r="AE72" s="17" t="s">
        <v>816</v>
      </c>
      <c r="AF72" s="17" t="str">
        <f t="shared" si="2"/>
        <v>ARICI EUM</v>
      </c>
      <c r="AG72" s="48"/>
      <c r="AH72" s="48"/>
      <c r="AI72" s="48" t="s">
        <v>280</v>
      </c>
      <c r="AJ72" s="48">
        <v>2</v>
      </c>
      <c r="AK72" s="39"/>
      <c r="AL72" s="39"/>
      <c r="AM72" s="37">
        <v>0</v>
      </c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</row>
    <row r="73" spans="1:57" s="17" customFormat="1" ht="16.149999999999999" customHeight="1">
      <c r="A73" s="71">
        <v>76</v>
      </c>
      <c r="B73" s="48" t="s">
        <v>269</v>
      </c>
      <c r="C73" s="48"/>
      <c r="D73" s="48">
        <v>6</v>
      </c>
      <c r="E73" s="14" t="s">
        <v>817</v>
      </c>
      <c r="F73" s="17" t="s">
        <v>818</v>
      </c>
      <c r="G73" s="17" t="s">
        <v>819</v>
      </c>
      <c r="H73" s="17" t="s">
        <v>820</v>
      </c>
      <c r="I73" s="14"/>
      <c r="J73" s="15" t="s">
        <v>821</v>
      </c>
      <c r="K73" s="16" t="s">
        <v>822</v>
      </c>
      <c r="L73" s="17" t="s">
        <v>823</v>
      </c>
      <c r="M73" s="53"/>
      <c r="N73" s="47"/>
      <c r="O73" s="71" t="s">
        <v>821</v>
      </c>
      <c r="P73" s="72">
        <v>26057</v>
      </c>
      <c r="Q73" s="72" t="s">
        <v>124</v>
      </c>
      <c r="R73" s="73" t="str">
        <f t="shared" si="3"/>
        <v/>
      </c>
      <c r="S73" s="74"/>
      <c r="T73" s="73"/>
      <c r="U73" s="74"/>
      <c r="V73" s="129"/>
      <c r="W73" s="129"/>
      <c r="X73" s="80"/>
      <c r="Y73" s="40"/>
      <c r="Z73" s="34"/>
      <c r="AA73" s="35" t="s">
        <v>824</v>
      </c>
      <c r="AB73" s="32" t="s">
        <v>825</v>
      </c>
      <c r="AC73" s="36">
        <v>5122113</v>
      </c>
      <c r="AD73" s="17" t="s">
        <v>826</v>
      </c>
      <c r="AE73" s="17" t="s">
        <v>827</v>
      </c>
      <c r="AF73" s="17" t="str">
        <f t="shared" si="2"/>
        <v>ARIST BRI</v>
      </c>
      <c r="AG73" s="48"/>
      <c r="AH73" s="48"/>
      <c r="AI73" s="48" t="s">
        <v>304</v>
      </c>
      <c r="AJ73" s="48">
        <v>2</v>
      </c>
      <c r="AK73" s="37"/>
      <c r="AL73" s="37"/>
      <c r="AM73" s="37">
        <v>0</v>
      </c>
      <c r="AN73" s="41"/>
      <c r="AO73" s="41"/>
      <c r="AP73" s="41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</row>
    <row r="74" spans="1:57" s="17" customFormat="1" ht="16.149999999999999" customHeight="1">
      <c r="A74" s="71">
        <v>77</v>
      </c>
      <c r="B74" s="48" t="s">
        <v>269</v>
      </c>
      <c r="C74" s="48"/>
      <c r="D74" s="48">
        <v>6</v>
      </c>
      <c r="E74" s="14" t="s">
        <v>817</v>
      </c>
      <c r="F74" s="17" t="s">
        <v>828</v>
      </c>
      <c r="G74" s="17" t="s">
        <v>819</v>
      </c>
      <c r="H74" s="17" t="s">
        <v>829</v>
      </c>
      <c r="I74" s="14"/>
      <c r="J74" s="15" t="s">
        <v>830</v>
      </c>
      <c r="K74" s="16" t="s">
        <v>831</v>
      </c>
      <c r="L74" s="17" t="s">
        <v>832</v>
      </c>
      <c r="M74" s="53"/>
      <c r="N74" s="47"/>
      <c r="O74" s="71" t="s">
        <v>830</v>
      </c>
      <c r="P74" s="72">
        <v>26058</v>
      </c>
      <c r="Q74" s="72" t="s">
        <v>124</v>
      </c>
      <c r="R74" s="73" t="str">
        <f t="shared" si="3"/>
        <v/>
      </c>
      <c r="S74" s="74"/>
      <c r="T74" s="73"/>
      <c r="U74" s="74"/>
      <c r="V74" s="129"/>
      <c r="W74" s="129"/>
      <c r="X74" s="80"/>
      <c r="Y74" s="40"/>
      <c r="Z74" s="34"/>
      <c r="AA74" s="35"/>
      <c r="AB74" s="32" t="s">
        <v>833</v>
      </c>
      <c r="AC74" s="36">
        <v>5122145</v>
      </c>
      <c r="AD74" s="17" t="s">
        <v>826</v>
      </c>
      <c r="AE74" s="17" t="s">
        <v>834</v>
      </c>
      <c r="AF74" s="17" t="str">
        <f t="shared" si="2"/>
        <v>ARIST COE</v>
      </c>
      <c r="AG74" s="48"/>
      <c r="AH74" s="48"/>
      <c r="AI74" s="48" t="s">
        <v>304</v>
      </c>
      <c r="AJ74" s="48">
        <v>2</v>
      </c>
      <c r="AK74" s="37"/>
      <c r="AL74" s="37"/>
      <c r="AM74" s="37">
        <v>0</v>
      </c>
      <c r="AN74" s="41"/>
      <c r="AO74" s="41"/>
      <c r="AP74" s="41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</row>
    <row r="75" spans="1:57" s="17" customFormat="1" ht="16.149999999999999" customHeight="1">
      <c r="A75" s="71">
        <v>78</v>
      </c>
      <c r="B75" s="48" t="s">
        <v>269</v>
      </c>
      <c r="C75" s="48"/>
      <c r="D75" s="48">
        <v>6</v>
      </c>
      <c r="E75" s="14" t="s">
        <v>835</v>
      </c>
      <c r="F75" s="17" t="s">
        <v>205</v>
      </c>
      <c r="G75" s="17" t="s">
        <v>836</v>
      </c>
      <c r="H75" s="17" t="s">
        <v>205</v>
      </c>
      <c r="I75" s="14"/>
      <c r="J75" s="15" t="s">
        <v>835</v>
      </c>
      <c r="K75" s="16" t="s">
        <v>837</v>
      </c>
      <c r="L75" s="17" t="s">
        <v>838</v>
      </c>
      <c r="M75" s="53"/>
      <c r="N75" s="47"/>
      <c r="O75" s="71" t="s">
        <v>835</v>
      </c>
      <c r="P75" s="72">
        <v>26059</v>
      </c>
      <c r="Q75" s="72" t="s">
        <v>124</v>
      </c>
      <c r="R75" s="73" t="str">
        <f t="shared" si="3"/>
        <v/>
      </c>
      <c r="S75" s="74"/>
      <c r="T75" s="73"/>
      <c r="U75" s="74"/>
      <c r="V75" s="129"/>
      <c r="W75" s="129"/>
      <c r="X75" s="80"/>
      <c r="Y75" s="40"/>
      <c r="Z75" s="34"/>
      <c r="AA75" s="35" t="s">
        <v>839</v>
      </c>
      <c r="AB75" s="32"/>
      <c r="AC75" s="36"/>
      <c r="AD75" s="17" t="s">
        <v>840</v>
      </c>
      <c r="AE75" s="17" t="s">
        <v>211</v>
      </c>
      <c r="AF75" s="17" t="str">
        <f t="shared" si="2"/>
        <v>ARMAD SP</v>
      </c>
      <c r="AG75" s="48"/>
      <c r="AH75" s="48"/>
      <c r="AI75" s="48" t="s">
        <v>304</v>
      </c>
      <c r="AJ75" s="48">
        <v>2</v>
      </c>
      <c r="AK75" s="37"/>
      <c r="AL75" s="37"/>
      <c r="AM75" s="37">
        <v>0</v>
      </c>
      <c r="AN75" s="41"/>
      <c r="AO75" s="41"/>
      <c r="AP75" s="41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</row>
    <row r="76" spans="1:57" s="17" customFormat="1" ht="16.149999999999999" customHeight="1">
      <c r="A76" s="71">
        <v>79</v>
      </c>
      <c r="B76" s="48" t="s">
        <v>269</v>
      </c>
      <c r="C76" s="48"/>
      <c r="D76" s="48">
        <v>6</v>
      </c>
      <c r="E76" s="14" t="s">
        <v>841</v>
      </c>
      <c r="F76" s="17" t="s">
        <v>842</v>
      </c>
      <c r="G76" s="17" t="s">
        <v>843</v>
      </c>
      <c r="H76" s="17" t="s">
        <v>844</v>
      </c>
      <c r="I76" s="14"/>
      <c r="J76" s="88" t="s">
        <v>845</v>
      </c>
      <c r="K76" s="16" t="s">
        <v>846</v>
      </c>
      <c r="L76" s="17" t="s">
        <v>847</v>
      </c>
      <c r="M76" s="53"/>
      <c r="N76" s="47"/>
      <c r="O76" s="71" t="s">
        <v>845</v>
      </c>
      <c r="P76" s="72">
        <v>26060</v>
      </c>
      <c r="Q76" s="72" t="s">
        <v>124</v>
      </c>
      <c r="R76" s="73" t="str">
        <f t="shared" si="3"/>
        <v>LC</v>
      </c>
      <c r="S76" s="74" t="s">
        <v>142</v>
      </c>
      <c r="T76" s="73"/>
      <c r="U76" s="74"/>
      <c r="V76" s="129"/>
      <c r="W76" s="129"/>
      <c r="X76" s="80"/>
      <c r="Y76" s="40"/>
      <c r="Z76" s="34"/>
      <c r="AA76" s="35" t="s">
        <v>848</v>
      </c>
      <c r="AB76" s="32" t="s">
        <v>849</v>
      </c>
      <c r="AC76" s="36">
        <v>5001643</v>
      </c>
      <c r="AD76" s="17" t="s">
        <v>850</v>
      </c>
      <c r="AE76" s="17" t="s">
        <v>851</v>
      </c>
      <c r="AF76" s="17" t="str">
        <f t="shared" si="2"/>
        <v>AROMI MOS</v>
      </c>
      <c r="AG76" s="48"/>
      <c r="AH76" s="48"/>
      <c r="AI76" s="48" t="s">
        <v>304</v>
      </c>
      <c r="AJ76" s="48">
        <v>2</v>
      </c>
      <c r="AK76" s="37"/>
      <c r="AL76" s="37"/>
      <c r="AM76" s="37">
        <v>0</v>
      </c>
      <c r="AN76" s="41"/>
      <c r="AO76" s="41"/>
      <c r="AP76" s="41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</row>
    <row r="77" spans="1:57" s="17" customFormat="1" ht="16.149999999999999" customHeight="1">
      <c r="A77" s="71">
        <v>80</v>
      </c>
      <c r="B77" s="48" t="s">
        <v>269</v>
      </c>
      <c r="C77" s="48"/>
      <c r="D77" s="48">
        <v>6</v>
      </c>
      <c r="E77" s="14" t="s">
        <v>606</v>
      </c>
      <c r="F77" s="14" t="s">
        <v>780</v>
      </c>
      <c r="G77" s="14" t="s">
        <v>852</v>
      </c>
      <c r="H77" s="14" t="s">
        <v>853</v>
      </c>
      <c r="I77" s="14"/>
      <c r="J77" s="88" t="s">
        <v>854</v>
      </c>
      <c r="K77" s="37" t="s">
        <v>855</v>
      </c>
      <c r="L77" s="18" t="s">
        <v>856</v>
      </c>
      <c r="M77" s="47"/>
      <c r="N77" s="47"/>
      <c r="O77" s="71" t="s">
        <v>854</v>
      </c>
      <c r="P77" s="72">
        <v>26061</v>
      </c>
      <c r="Q77" s="72" t="s">
        <v>124</v>
      </c>
      <c r="R77" s="73" t="str">
        <f t="shared" si="3"/>
        <v/>
      </c>
      <c r="S77" s="74"/>
      <c r="T77" s="73"/>
      <c r="U77" s="74"/>
      <c r="V77" s="129"/>
      <c r="W77" s="129"/>
      <c r="X77" s="80"/>
      <c r="Y77" s="40"/>
      <c r="Z77" s="34"/>
      <c r="AA77" s="35" t="s">
        <v>857</v>
      </c>
      <c r="AB77" s="32" t="s">
        <v>858</v>
      </c>
      <c r="AC77" s="36">
        <v>1659278</v>
      </c>
      <c r="AD77" s="17" t="s">
        <v>859</v>
      </c>
      <c r="AE77" s="17" t="s">
        <v>728</v>
      </c>
      <c r="AF77" s="17" t="str">
        <f t="shared" si="2"/>
        <v>ASILU CRA</v>
      </c>
      <c r="AG77" s="48"/>
      <c r="AH77" s="48"/>
      <c r="AI77" s="48" t="s">
        <v>131</v>
      </c>
      <c r="AJ77" s="48">
        <v>2</v>
      </c>
      <c r="AK77" s="37" t="s">
        <v>314</v>
      </c>
      <c r="AL77" s="37" t="s">
        <v>860</v>
      </c>
      <c r="AM77" s="37">
        <v>0</v>
      </c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16">
        <v>3</v>
      </c>
      <c r="BB77" s="16"/>
      <c r="BC77" s="16"/>
      <c r="BD77" s="16"/>
      <c r="BE77" s="16"/>
    </row>
    <row r="78" spans="1:57" s="17" customFormat="1" ht="16.149999999999999" customHeight="1">
      <c r="A78" s="71">
        <v>81</v>
      </c>
      <c r="B78" s="48" t="s">
        <v>269</v>
      </c>
      <c r="C78" s="48"/>
      <c r="D78" s="48">
        <v>6</v>
      </c>
      <c r="E78" s="14" t="s">
        <v>861</v>
      </c>
      <c r="F78" s="14" t="s">
        <v>862</v>
      </c>
      <c r="G78" s="14" t="s">
        <v>863</v>
      </c>
      <c r="H78" s="14" t="s">
        <v>864</v>
      </c>
      <c r="I78" s="14"/>
      <c r="J78" s="88" t="s">
        <v>865</v>
      </c>
      <c r="K78" s="37" t="s">
        <v>866</v>
      </c>
      <c r="L78" s="18" t="s">
        <v>867</v>
      </c>
      <c r="M78" s="47"/>
      <c r="N78" s="47"/>
      <c r="O78" s="71" t="s">
        <v>865</v>
      </c>
      <c r="P78" s="72">
        <v>26062</v>
      </c>
      <c r="Q78" s="72" t="s">
        <v>124</v>
      </c>
      <c r="R78" s="73" t="str">
        <f t="shared" si="3"/>
        <v>VU</v>
      </c>
      <c r="S78" s="74" t="s">
        <v>125</v>
      </c>
      <c r="T78" s="73"/>
      <c r="U78" s="74"/>
      <c r="V78" s="128">
        <v>1091</v>
      </c>
      <c r="W78" s="128" t="s">
        <v>126</v>
      </c>
      <c r="X78" s="124">
        <v>1091</v>
      </c>
      <c r="Y78" s="33">
        <v>1091</v>
      </c>
      <c r="Z78" s="34" t="s">
        <v>867</v>
      </c>
      <c r="AA78" s="35" t="s">
        <v>868</v>
      </c>
      <c r="AB78" s="32" t="s">
        <v>869</v>
      </c>
      <c r="AC78" s="36">
        <v>2226998</v>
      </c>
      <c r="AD78" s="17" t="s">
        <v>870</v>
      </c>
      <c r="AE78" s="17" t="s">
        <v>871</v>
      </c>
      <c r="AF78" s="17" t="str">
        <f t="shared" si="2"/>
        <v>ASTAC AST</v>
      </c>
      <c r="AG78" s="48"/>
      <c r="AH78" s="48"/>
      <c r="AI78" s="48" t="s">
        <v>131</v>
      </c>
      <c r="AJ78" s="48">
        <v>1</v>
      </c>
      <c r="AK78" s="37" t="s">
        <v>872</v>
      </c>
      <c r="AL78" s="37" t="s">
        <v>873</v>
      </c>
      <c r="AM78" s="37">
        <v>0</v>
      </c>
      <c r="AN78" s="37"/>
      <c r="AO78" s="37"/>
      <c r="AP78" s="37">
        <v>1</v>
      </c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16">
        <v>3</v>
      </c>
      <c r="BB78" s="16"/>
      <c r="BC78" s="16"/>
      <c r="BD78" s="16" t="s">
        <v>125</v>
      </c>
      <c r="BE78" s="16"/>
    </row>
    <row r="79" spans="1:57" s="17" customFormat="1" ht="16.149999999999999" customHeight="1">
      <c r="A79" s="71">
        <v>82</v>
      </c>
      <c r="B79" s="48" t="s">
        <v>269</v>
      </c>
      <c r="C79" s="48"/>
      <c r="D79" s="48">
        <v>6</v>
      </c>
      <c r="E79" s="14" t="s">
        <v>874</v>
      </c>
      <c r="F79" s="17" t="s">
        <v>136</v>
      </c>
      <c r="G79" s="17" t="s">
        <v>875</v>
      </c>
      <c r="H79" s="17" t="s">
        <v>876</v>
      </c>
      <c r="J79" s="88" t="s">
        <v>877</v>
      </c>
      <c r="K79" s="37" t="s">
        <v>878</v>
      </c>
      <c r="L79" s="17" t="s">
        <v>879</v>
      </c>
      <c r="M79" s="53"/>
      <c r="N79" s="53"/>
      <c r="O79" s="48" t="s">
        <v>877</v>
      </c>
      <c r="P79" s="72">
        <v>26063</v>
      </c>
      <c r="Q79" s="72" t="s">
        <v>124</v>
      </c>
      <c r="R79" s="73" t="str">
        <f t="shared" si="3"/>
        <v/>
      </c>
      <c r="S79" s="74"/>
      <c r="T79" s="73"/>
      <c r="U79" s="74"/>
      <c r="V79" s="129"/>
      <c r="W79" s="129"/>
      <c r="X79" s="80"/>
      <c r="Y79" s="40"/>
      <c r="Z79" s="34"/>
      <c r="AA79" s="35" t="s">
        <v>880</v>
      </c>
      <c r="AB79" s="32"/>
      <c r="AC79" s="36"/>
      <c r="AD79" s="17" t="s">
        <v>881</v>
      </c>
      <c r="AE79" s="17" t="s">
        <v>432</v>
      </c>
      <c r="AF79" s="17" t="str">
        <f t="shared" si="2"/>
        <v>BALEA BIP</v>
      </c>
      <c r="AG79" s="48"/>
      <c r="AH79" s="48"/>
      <c r="AI79" s="48" t="s">
        <v>280</v>
      </c>
      <c r="AJ79" s="17">
        <v>2</v>
      </c>
      <c r="AK79" s="39"/>
      <c r="AL79" s="39"/>
      <c r="AM79" s="37">
        <v>0</v>
      </c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</row>
    <row r="80" spans="1:57" s="17" customFormat="1" ht="16.149999999999999" customHeight="1">
      <c r="A80" s="71">
        <v>83</v>
      </c>
      <c r="B80" s="48" t="s">
        <v>269</v>
      </c>
      <c r="C80" s="48"/>
      <c r="D80" s="48">
        <v>6</v>
      </c>
      <c r="E80" s="14" t="s">
        <v>798</v>
      </c>
      <c r="F80" s="14" t="s">
        <v>882</v>
      </c>
      <c r="G80" s="14" t="s">
        <v>883</v>
      </c>
      <c r="H80" s="14" t="s">
        <v>884</v>
      </c>
      <c r="I80" s="14"/>
      <c r="J80" s="88" t="s">
        <v>885</v>
      </c>
      <c r="K80" s="37" t="s">
        <v>886</v>
      </c>
      <c r="L80" s="18" t="s">
        <v>887</v>
      </c>
      <c r="M80" s="47"/>
      <c r="N80" s="47"/>
      <c r="O80" s="71" t="s">
        <v>885</v>
      </c>
      <c r="P80" s="72">
        <v>26064</v>
      </c>
      <c r="Q80" s="72" t="s">
        <v>124</v>
      </c>
      <c r="R80" s="73" t="str">
        <f t="shared" si="3"/>
        <v/>
      </c>
      <c r="S80" s="74"/>
      <c r="T80" s="73"/>
      <c r="U80" s="74"/>
      <c r="V80" s="129"/>
      <c r="W80" s="129"/>
      <c r="X80" s="80"/>
      <c r="Y80" s="40"/>
      <c r="Z80" s="34"/>
      <c r="AA80" s="35" t="s">
        <v>888</v>
      </c>
      <c r="AB80" s="32" t="s">
        <v>889</v>
      </c>
      <c r="AC80" s="36">
        <v>1963157</v>
      </c>
      <c r="AD80" s="17" t="s">
        <v>890</v>
      </c>
      <c r="AE80" s="17" t="s">
        <v>891</v>
      </c>
      <c r="AF80" s="17" t="str">
        <f t="shared" si="2"/>
        <v>BAPTR TIB</v>
      </c>
      <c r="AG80" s="48"/>
      <c r="AH80" s="48"/>
      <c r="AI80" s="48" t="s">
        <v>131</v>
      </c>
      <c r="AJ80" s="48">
        <v>2</v>
      </c>
      <c r="AK80" s="37" t="s">
        <v>314</v>
      </c>
      <c r="AL80" s="37" t="s">
        <v>892</v>
      </c>
      <c r="AM80" s="37">
        <v>0</v>
      </c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16">
        <v>3</v>
      </c>
      <c r="BB80" s="16"/>
      <c r="BC80" s="16"/>
      <c r="BD80" s="16"/>
      <c r="BE80" s="16"/>
    </row>
    <row r="81" spans="1:57" s="17" customFormat="1" ht="16.149999999999999" customHeight="1">
      <c r="A81" s="71">
        <v>84</v>
      </c>
      <c r="B81" s="48" t="s">
        <v>269</v>
      </c>
      <c r="C81" s="48"/>
      <c r="D81" s="48">
        <v>6</v>
      </c>
      <c r="E81" s="71" t="s">
        <v>893</v>
      </c>
      <c r="G81" s="17" t="s">
        <v>894</v>
      </c>
      <c r="H81" s="17" t="s">
        <v>895</v>
      </c>
      <c r="I81" s="14"/>
      <c r="J81" s="88" t="s">
        <v>893</v>
      </c>
      <c r="K81" s="37" t="s">
        <v>893</v>
      </c>
      <c r="L81" s="17" t="s">
        <v>896</v>
      </c>
      <c r="M81" s="53"/>
      <c r="N81" s="47"/>
      <c r="O81" s="71" t="s">
        <v>897</v>
      </c>
      <c r="P81" s="72">
        <v>26065</v>
      </c>
      <c r="Q81" s="72" t="s">
        <v>124</v>
      </c>
      <c r="R81" s="73" t="str">
        <f t="shared" si="3"/>
        <v/>
      </c>
      <c r="S81" s="74"/>
      <c r="T81" s="73"/>
      <c r="U81" s="74"/>
      <c r="V81" s="129"/>
      <c r="W81" s="129"/>
      <c r="X81" s="80"/>
      <c r="Y81" s="40"/>
      <c r="Z81" s="34"/>
      <c r="AA81" s="35" t="s">
        <v>898</v>
      </c>
      <c r="AB81" s="32"/>
      <c r="AC81" s="36">
        <v>1198651</v>
      </c>
      <c r="AD81" s="17" t="s">
        <v>899</v>
      </c>
      <c r="AE81" s="17" t="s">
        <v>900</v>
      </c>
      <c r="AF81" s="17" t="str">
        <f t="shared" si="2"/>
        <v>BARYN OBS</v>
      </c>
      <c r="AG81" s="48"/>
      <c r="AH81" s="48"/>
      <c r="AI81" s="48" t="s">
        <v>304</v>
      </c>
      <c r="AJ81" s="48">
        <v>2</v>
      </c>
      <c r="AK81" s="37"/>
      <c r="AL81" s="37"/>
      <c r="AM81" s="37">
        <v>0</v>
      </c>
      <c r="AN81" s="41"/>
      <c r="AO81" s="41"/>
      <c r="AP81" s="41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</row>
    <row r="82" spans="1:57" s="17" customFormat="1" ht="16.149999999999999" customHeight="1">
      <c r="A82" s="71">
        <v>85</v>
      </c>
      <c r="B82" s="48" t="s">
        <v>269</v>
      </c>
      <c r="C82" s="48"/>
      <c r="D82" s="48">
        <v>6</v>
      </c>
      <c r="E82" s="14" t="s">
        <v>496</v>
      </c>
      <c r="F82" s="17" t="s">
        <v>901</v>
      </c>
      <c r="G82" s="17" t="s">
        <v>902</v>
      </c>
      <c r="H82" s="17" t="s">
        <v>903</v>
      </c>
      <c r="J82" s="88" t="s">
        <v>904</v>
      </c>
      <c r="K82" s="37" t="s">
        <v>905</v>
      </c>
      <c r="L82" s="17" t="s">
        <v>906</v>
      </c>
      <c r="M82" s="53"/>
      <c r="N82" s="53"/>
      <c r="O82" s="48" t="s">
        <v>904</v>
      </c>
      <c r="P82" s="72">
        <v>26066</v>
      </c>
      <c r="Q82" s="72" t="s">
        <v>124</v>
      </c>
      <c r="R82" s="73" t="str">
        <f t="shared" si="3"/>
        <v/>
      </c>
      <c r="S82" s="74"/>
      <c r="T82" s="73"/>
      <c r="U82" s="74"/>
      <c r="V82" s="129"/>
      <c r="W82" s="129"/>
      <c r="X82" s="80"/>
      <c r="Y82" s="40"/>
      <c r="Z82" s="34"/>
      <c r="AA82" s="35" t="s">
        <v>907</v>
      </c>
      <c r="AB82" s="32"/>
      <c r="AC82" s="36">
        <v>8028368</v>
      </c>
      <c r="AD82" s="17" t="s">
        <v>908</v>
      </c>
      <c r="AE82" s="17" t="s">
        <v>909</v>
      </c>
      <c r="AF82" s="17" t="str">
        <f t="shared" si="2"/>
        <v>BATHY CON</v>
      </c>
      <c r="AG82" s="48"/>
      <c r="AH82" s="48"/>
      <c r="AI82" s="48" t="s">
        <v>280</v>
      </c>
      <c r="AJ82" s="48">
        <v>2</v>
      </c>
      <c r="AK82" s="39"/>
      <c r="AL82" s="39"/>
      <c r="AM82" s="37">
        <v>0</v>
      </c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</row>
    <row r="83" spans="1:57" s="17" customFormat="1" ht="16.149999999999999" customHeight="1">
      <c r="A83" s="71">
        <v>86</v>
      </c>
      <c r="B83" s="48" t="s">
        <v>269</v>
      </c>
      <c r="C83" s="48"/>
      <c r="D83" s="48">
        <v>6</v>
      </c>
      <c r="E83" s="14" t="s">
        <v>910</v>
      </c>
      <c r="F83" s="14" t="s">
        <v>911</v>
      </c>
      <c r="G83" s="14" t="s">
        <v>912</v>
      </c>
      <c r="H83" s="14" t="s">
        <v>913</v>
      </c>
      <c r="I83" s="14"/>
      <c r="J83" s="88" t="s">
        <v>914</v>
      </c>
      <c r="K83" s="37" t="s">
        <v>915</v>
      </c>
      <c r="L83" s="18" t="s">
        <v>916</v>
      </c>
      <c r="M83" s="47"/>
      <c r="N83" s="47"/>
      <c r="O83" s="71" t="s">
        <v>914</v>
      </c>
      <c r="P83" s="72">
        <v>26067</v>
      </c>
      <c r="Q83" s="72" t="s">
        <v>124</v>
      </c>
      <c r="R83" s="73" t="str">
        <f t="shared" si="3"/>
        <v>NT</v>
      </c>
      <c r="S83" s="74" t="s">
        <v>174</v>
      </c>
      <c r="T83" s="73"/>
      <c r="U83" s="74"/>
      <c r="V83" s="129"/>
      <c r="W83" s="129"/>
      <c r="X83" s="80"/>
      <c r="Y83" s="40"/>
      <c r="Z83" s="34"/>
      <c r="AA83" s="35" t="s">
        <v>917</v>
      </c>
      <c r="AB83" s="32" t="s">
        <v>918</v>
      </c>
      <c r="AC83" s="36">
        <v>5760684</v>
      </c>
      <c r="AD83" s="17" t="s">
        <v>919</v>
      </c>
      <c r="AE83" s="17" t="s">
        <v>920</v>
      </c>
      <c r="AF83" s="17" t="str">
        <f t="shared" si="2"/>
        <v>BEMBI ROS</v>
      </c>
      <c r="AG83" s="48"/>
      <c r="AH83" s="48"/>
      <c r="AI83" s="48" t="s">
        <v>131</v>
      </c>
      <c r="AJ83" s="48">
        <v>1</v>
      </c>
      <c r="AK83" s="37" t="s">
        <v>132</v>
      </c>
      <c r="AL83" s="37" t="s">
        <v>921</v>
      </c>
      <c r="AM83" s="37">
        <v>0</v>
      </c>
      <c r="AN83" s="37"/>
      <c r="AO83" s="37"/>
      <c r="AP83" s="37"/>
      <c r="AQ83" s="37"/>
      <c r="AR83" s="37">
        <v>1</v>
      </c>
      <c r="AS83" s="37"/>
      <c r="AT83" s="37"/>
      <c r="AU83" s="37"/>
      <c r="AV83" s="37"/>
      <c r="AW83" s="37"/>
      <c r="AX83" s="37"/>
      <c r="AY83" s="37"/>
      <c r="AZ83" s="37"/>
      <c r="BA83" s="16">
        <v>1</v>
      </c>
      <c r="BB83" s="16"/>
      <c r="BC83" s="16"/>
      <c r="BD83" s="16"/>
      <c r="BE83" s="16"/>
    </row>
    <row r="84" spans="1:57" s="17" customFormat="1" ht="16.149999999999999" customHeight="1">
      <c r="A84" s="71">
        <v>87</v>
      </c>
      <c r="B84" s="48" t="s">
        <v>269</v>
      </c>
      <c r="C84" s="48"/>
      <c r="D84" s="48">
        <v>6</v>
      </c>
      <c r="E84" s="14" t="s">
        <v>922</v>
      </c>
      <c r="F84" s="17" t="s">
        <v>799</v>
      </c>
      <c r="G84" s="17" t="s">
        <v>923</v>
      </c>
      <c r="H84" s="17" t="s">
        <v>924</v>
      </c>
      <c r="I84" s="14"/>
      <c r="J84" s="88" t="s">
        <v>925</v>
      </c>
      <c r="K84" s="37" t="s">
        <v>926</v>
      </c>
      <c r="L84" s="17" t="s">
        <v>927</v>
      </c>
      <c r="M84" s="53"/>
      <c r="N84" s="47"/>
      <c r="O84" s="71" t="s">
        <v>925</v>
      </c>
      <c r="P84" s="72">
        <v>26068</v>
      </c>
      <c r="Q84" s="72" t="s">
        <v>124</v>
      </c>
      <c r="R84" s="73" t="str">
        <f t="shared" si="3"/>
        <v/>
      </c>
      <c r="S84" s="74"/>
      <c r="T84" s="73"/>
      <c r="U84" s="74"/>
      <c r="V84" s="129"/>
      <c r="W84" s="129"/>
      <c r="X84" s="80"/>
      <c r="Y84" s="40"/>
      <c r="Z84" s="34"/>
      <c r="AA84" s="35"/>
      <c r="AB84" s="32" t="s">
        <v>928</v>
      </c>
      <c r="AC84" s="36"/>
      <c r="AD84" s="17" t="s">
        <v>929</v>
      </c>
      <c r="AE84" s="17" t="s">
        <v>930</v>
      </c>
      <c r="AF84" s="17" t="str">
        <f t="shared" si="2"/>
        <v>BISTO LAP</v>
      </c>
      <c r="AG84" s="48"/>
      <c r="AH84" s="48"/>
      <c r="AI84" s="48" t="s">
        <v>304</v>
      </c>
      <c r="AJ84" s="48">
        <v>2</v>
      </c>
      <c r="AK84" s="37"/>
      <c r="AL84" s="37"/>
      <c r="AM84" s="37">
        <v>0</v>
      </c>
      <c r="AN84" s="41"/>
      <c r="AO84" s="41"/>
      <c r="AP84" s="41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</row>
    <row r="85" spans="1:57" s="17" customFormat="1" ht="16.149999999999999" customHeight="1">
      <c r="A85" s="71">
        <v>88</v>
      </c>
      <c r="B85" s="48" t="s">
        <v>269</v>
      </c>
      <c r="C85" s="48"/>
      <c r="D85" s="48">
        <v>6</v>
      </c>
      <c r="E85" s="14" t="s">
        <v>931</v>
      </c>
      <c r="F85" s="17" t="s">
        <v>932</v>
      </c>
      <c r="G85" s="17" t="s">
        <v>933</v>
      </c>
      <c r="H85" s="17" t="s">
        <v>934</v>
      </c>
      <c r="I85" s="14"/>
      <c r="J85" s="88" t="s">
        <v>935</v>
      </c>
      <c r="K85" s="37" t="s">
        <v>936</v>
      </c>
      <c r="L85" s="17" t="s">
        <v>937</v>
      </c>
      <c r="M85" s="53"/>
      <c r="N85" s="47"/>
      <c r="O85" s="71" t="s">
        <v>935</v>
      </c>
      <c r="P85" s="72">
        <v>26069</v>
      </c>
      <c r="Q85" s="72" t="s">
        <v>124</v>
      </c>
      <c r="R85" s="73" t="str">
        <f t="shared" si="3"/>
        <v>EN</v>
      </c>
      <c r="S85" s="74" t="s">
        <v>153</v>
      </c>
      <c r="T85" s="73"/>
      <c r="U85" s="74"/>
      <c r="V85" s="129"/>
      <c r="W85" s="129"/>
      <c r="X85" s="80"/>
      <c r="Y85" s="40"/>
      <c r="Z85" s="34"/>
      <c r="AA85" s="35" t="s">
        <v>938</v>
      </c>
      <c r="AB85" s="32" t="s">
        <v>939</v>
      </c>
      <c r="AC85" s="36">
        <v>4454595</v>
      </c>
      <c r="AD85" s="17" t="s">
        <v>940</v>
      </c>
      <c r="AE85" s="17" t="s">
        <v>941</v>
      </c>
      <c r="AF85" s="17" t="str">
        <f t="shared" si="2"/>
        <v>BLAPS MOR</v>
      </c>
      <c r="AG85" s="48"/>
      <c r="AH85" s="48"/>
      <c r="AI85" s="48" t="s">
        <v>304</v>
      </c>
      <c r="AJ85" s="48">
        <v>2</v>
      </c>
      <c r="AK85" s="37"/>
      <c r="AL85" s="37"/>
      <c r="AM85" s="37">
        <v>0</v>
      </c>
      <c r="AN85" s="41"/>
      <c r="AO85" s="41"/>
      <c r="AP85" s="41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>
        <v>3</v>
      </c>
    </row>
    <row r="86" spans="1:57" s="17" customFormat="1" ht="16.149999999999999" customHeight="1">
      <c r="A86" s="71">
        <v>89</v>
      </c>
      <c r="B86" s="48" t="s">
        <v>269</v>
      </c>
      <c r="C86" s="48"/>
      <c r="D86" s="48">
        <v>6</v>
      </c>
      <c r="E86" s="14" t="s">
        <v>942</v>
      </c>
      <c r="F86" s="17" t="s">
        <v>943</v>
      </c>
      <c r="G86" s="17" t="s">
        <v>944</v>
      </c>
      <c r="H86" s="17" t="s">
        <v>945</v>
      </c>
      <c r="J86" s="88" t="s">
        <v>946</v>
      </c>
      <c r="K86" s="37" t="s">
        <v>947</v>
      </c>
      <c r="L86" s="17" t="s">
        <v>948</v>
      </c>
      <c r="M86" s="53"/>
      <c r="N86" s="53"/>
      <c r="O86" s="48" t="s">
        <v>949</v>
      </c>
      <c r="P86" s="72">
        <v>26070</v>
      </c>
      <c r="Q86" s="72" t="s">
        <v>124</v>
      </c>
      <c r="R86" s="73" t="str">
        <f t="shared" si="3"/>
        <v/>
      </c>
      <c r="S86" s="74"/>
      <c r="T86" s="73"/>
      <c r="U86" s="74"/>
      <c r="V86" s="129"/>
      <c r="W86" s="129"/>
      <c r="X86" s="80"/>
      <c r="Y86" s="40"/>
      <c r="Z86" s="34"/>
      <c r="AA86" s="35" t="s">
        <v>950</v>
      </c>
      <c r="AB86" s="32"/>
      <c r="AC86" s="36">
        <v>5772890</v>
      </c>
      <c r="AD86" s="17" t="s">
        <v>951</v>
      </c>
      <c r="AE86" s="17" t="s">
        <v>952</v>
      </c>
      <c r="AF86" s="17" t="str">
        <f t="shared" si="2"/>
        <v>BOLOR DIA</v>
      </c>
      <c r="AG86" s="48"/>
      <c r="AH86" s="48"/>
      <c r="AI86" s="48" t="s">
        <v>280</v>
      </c>
      <c r="AJ86" s="48">
        <v>2</v>
      </c>
      <c r="AK86" s="39"/>
      <c r="AL86" s="39"/>
      <c r="AM86" s="37">
        <v>0</v>
      </c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</row>
    <row r="87" spans="1:57" s="17" customFormat="1" ht="16.149999999999999" customHeight="1">
      <c r="A87" s="71">
        <v>90</v>
      </c>
      <c r="B87" s="48" t="s">
        <v>269</v>
      </c>
      <c r="C87" s="48"/>
      <c r="D87" s="48">
        <v>6</v>
      </c>
      <c r="E87" s="14" t="s">
        <v>942</v>
      </c>
      <c r="F87" s="17" t="s">
        <v>953</v>
      </c>
      <c r="G87" s="17" t="s">
        <v>944</v>
      </c>
      <c r="H87" s="17" t="s">
        <v>954</v>
      </c>
      <c r="J87" s="88" t="s">
        <v>955</v>
      </c>
      <c r="K87" s="37" t="s">
        <v>956</v>
      </c>
      <c r="L87" s="17" t="s">
        <v>957</v>
      </c>
      <c r="M87" s="53"/>
      <c r="N87" s="53"/>
      <c r="O87" s="48" t="s">
        <v>955</v>
      </c>
      <c r="P87" s="72">
        <v>26071</v>
      </c>
      <c r="Q87" s="72" t="s">
        <v>124</v>
      </c>
      <c r="R87" s="73" t="str">
        <f t="shared" si="3"/>
        <v/>
      </c>
      <c r="S87" s="74"/>
      <c r="T87" s="73"/>
      <c r="U87" s="74"/>
      <c r="V87" s="129"/>
      <c r="W87" s="129"/>
      <c r="X87" s="80"/>
      <c r="Y87" s="40"/>
      <c r="Z87" s="34"/>
      <c r="AA87" s="35" t="s">
        <v>958</v>
      </c>
      <c r="AB87" s="32"/>
      <c r="AC87" s="36">
        <v>4299535</v>
      </c>
      <c r="AD87" s="17" t="s">
        <v>951</v>
      </c>
      <c r="AE87" s="17" t="s">
        <v>959</v>
      </c>
      <c r="AF87" s="17" t="str">
        <f t="shared" si="2"/>
        <v>BOLOR EUN</v>
      </c>
      <c r="AG87" s="48"/>
      <c r="AH87" s="48"/>
      <c r="AI87" s="48" t="s">
        <v>280</v>
      </c>
      <c r="AJ87" s="48">
        <v>2</v>
      </c>
      <c r="AK87" s="39"/>
      <c r="AL87" s="39"/>
      <c r="AM87" s="37">
        <v>0</v>
      </c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</row>
    <row r="88" spans="1:57" s="17" customFormat="1" ht="16.149999999999999" customHeight="1">
      <c r="A88" s="71">
        <v>91</v>
      </c>
      <c r="B88" s="48" t="s">
        <v>269</v>
      </c>
      <c r="C88" s="48"/>
      <c r="D88" s="48">
        <v>6</v>
      </c>
      <c r="E88" s="14" t="s">
        <v>942</v>
      </c>
      <c r="F88" s="17" t="s">
        <v>960</v>
      </c>
      <c r="G88" s="17" t="s">
        <v>944</v>
      </c>
      <c r="H88" s="17" t="s">
        <v>961</v>
      </c>
      <c r="J88" s="88" t="s">
        <v>962</v>
      </c>
      <c r="K88" s="37" t="s">
        <v>963</v>
      </c>
      <c r="L88" s="17" t="s">
        <v>964</v>
      </c>
      <c r="M88" s="53"/>
      <c r="N88" s="53"/>
      <c r="O88" s="48" t="s">
        <v>962</v>
      </c>
      <c r="P88" s="72">
        <v>26072</v>
      </c>
      <c r="Q88" s="72" t="s">
        <v>124</v>
      </c>
      <c r="R88" s="73" t="str">
        <f t="shared" si="3"/>
        <v/>
      </c>
      <c r="S88" s="74"/>
      <c r="T88" s="73"/>
      <c r="U88" s="74"/>
      <c r="V88" s="129"/>
      <c r="W88" s="129"/>
      <c r="X88" s="80"/>
      <c r="Y88" s="40"/>
      <c r="Z88" s="34"/>
      <c r="AA88" s="35" t="s">
        <v>965</v>
      </c>
      <c r="AB88" s="32"/>
      <c r="AC88" s="36">
        <v>5772893</v>
      </c>
      <c r="AD88" s="17" t="s">
        <v>951</v>
      </c>
      <c r="AE88" s="17" t="s">
        <v>966</v>
      </c>
      <c r="AF88" s="17" t="str">
        <f t="shared" si="2"/>
        <v>BOLOR EUP</v>
      </c>
      <c r="AG88" s="48"/>
      <c r="AH88" s="48"/>
      <c r="AI88" s="48" t="s">
        <v>280</v>
      </c>
      <c r="AJ88" s="48">
        <v>2</v>
      </c>
      <c r="AK88" s="39"/>
      <c r="AL88" s="39"/>
      <c r="AM88" s="37">
        <v>0</v>
      </c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</row>
    <row r="89" spans="1:57" s="17" customFormat="1" ht="16.149999999999999" customHeight="1">
      <c r="A89" s="71">
        <v>92</v>
      </c>
      <c r="B89" s="48" t="s">
        <v>269</v>
      </c>
      <c r="C89" s="48"/>
      <c r="D89" s="48">
        <v>6</v>
      </c>
      <c r="E89" s="14" t="s">
        <v>942</v>
      </c>
      <c r="F89" s="17" t="s">
        <v>136</v>
      </c>
      <c r="G89" s="17" t="s">
        <v>944</v>
      </c>
      <c r="H89" s="17" t="s">
        <v>967</v>
      </c>
      <c r="J89" s="88" t="s">
        <v>968</v>
      </c>
      <c r="K89" s="37" t="s">
        <v>969</v>
      </c>
      <c r="L89" s="17" t="s">
        <v>970</v>
      </c>
      <c r="M89" s="53"/>
      <c r="N89" s="53"/>
      <c r="O89" s="48" t="s">
        <v>968</v>
      </c>
      <c r="P89" s="72">
        <v>26073</v>
      </c>
      <c r="Q89" s="72" t="s">
        <v>124</v>
      </c>
      <c r="R89" s="73" t="str">
        <f t="shared" si="3"/>
        <v/>
      </c>
      <c r="S89" s="74"/>
      <c r="T89" s="73"/>
      <c r="U89" s="74"/>
      <c r="V89" s="129"/>
      <c r="W89" s="129"/>
      <c r="X89" s="80"/>
      <c r="Y89" s="40"/>
      <c r="Z89" s="34"/>
      <c r="AA89" s="35" t="s">
        <v>971</v>
      </c>
      <c r="AB89" s="32"/>
      <c r="AC89" s="36">
        <v>1912325</v>
      </c>
      <c r="AD89" s="17" t="s">
        <v>951</v>
      </c>
      <c r="AE89" s="17" t="s">
        <v>972</v>
      </c>
      <c r="AF89" s="17" t="str">
        <f t="shared" si="2"/>
        <v>BOLOR SEL</v>
      </c>
      <c r="AG89" s="48"/>
      <c r="AH89" s="48"/>
      <c r="AI89" s="48" t="s">
        <v>280</v>
      </c>
      <c r="AJ89" s="48">
        <v>2</v>
      </c>
      <c r="AK89" s="39"/>
      <c r="AL89" s="39"/>
      <c r="AM89" s="37">
        <v>0</v>
      </c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</row>
    <row r="90" spans="1:57" s="17" customFormat="1" ht="16.149999999999999" customHeight="1">
      <c r="A90" s="71">
        <v>93</v>
      </c>
      <c r="B90" s="48" t="s">
        <v>269</v>
      </c>
      <c r="C90" s="48"/>
      <c r="D90" s="48">
        <v>6</v>
      </c>
      <c r="E90" s="14" t="s">
        <v>973</v>
      </c>
      <c r="F90" s="14" t="s">
        <v>974</v>
      </c>
      <c r="G90" s="14" t="s">
        <v>975</v>
      </c>
      <c r="H90" s="14" t="s">
        <v>976</v>
      </c>
      <c r="I90" s="14"/>
      <c r="J90" s="88" t="s">
        <v>977</v>
      </c>
      <c r="K90" s="37" t="s">
        <v>978</v>
      </c>
      <c r="L90" s="18" t="s">
        <v>979</v>
      </c>
      <c r="M90" s="47" t="s">
        <v>980</v>
      </c>
      <c r="N90" s="47" t="s">
        <v>981</v>
      </c>
      <c r="O90" s="71" t="s">
        <v>977</v>
      </c>
      <c r="P90" s="72">
        <v>26074</v>
      </c>
      <c r="Q90" s="72" t="s">
        <v>124</v>
      </c>
      <c r="R90" s="73" t="str">
        <f t="shared" si="3"/>
        <v>DD</v>
      </c>
      <c r="S90" s="74" t="s">
        <v>602</v>
      </c>
      <c r="T90" s="73"/>
      <c r="U90" s="74"/>
      <c r="V90" s="129"/>
      <c r="W90" s="129"/>
      <c r="X90" s="80"/>
      <c r="Y90" s="40"/>
      <c r="Z90" s="34"/>
      <c r="AA90" s="35"/>
      <c r="AB90" s="32" t="s">
        <v>982</v>
      </c>
      <c r="AC90" s="36">
        <v>1340477</v>
      </c>
      <c r="AD90" s="17" t="s">
        <v>983</v>
      </c>
      <c r="AE90" s="17" t="s">
        <v>909</v>
      </c>
      <c r="AF90" s="17" t="str">
        <f t="shared" si="2"/>
        <v>BOMBU CON</v>
      </c>
      <c r="AG90" s="48"/>
      <c r="AH90" s="48"/>
      <c r="AI90" s="48" t="s">
        <v>131</v>
      </c>
      <c r="AJ90" s="48">
        <v>1</v>
      </c>
      <c r="AK90" s="37" t="s">
        <v>132</v>
      </c>
      <c r="AL90" s="37" t="s">
        <v>984</v>
      </c>
      <c r="AM90" s="37">
        <v>0</v>
      </c>
      <c r="AN90" s="37"/>
      <c r="AO90" s="37"/>
      <c r="AP90" s="37"/>
      <c r="AQ90" s="37"/>
      <c r="AR90" s="37">
        <v>1</v>
      </c>
      <c r="AS90" s="37"/>
      <c r="AT90" s="37"/>
      <c r="AU90" s="37"/>
      <c r="AV90" s="37"/>
      <c r="AW90" s="37"/>
      <c r="AX90" s="37"/>
      <c r="AY90" s="37"/>
      <c r="AZ90" s="37"/>
      <c r="BA90" s="16">
        <v>2</v>
      </c>
      <c r="BB90" s="16"/>
      <c r="BC90" s="16"/>
      <c r="BD90" s="16"/>
      <c r="BE90" s="16"/>
    </row>
    <row r="91" spans="1:57" s="17" customFormat="1" ht="16.149999999999999" customHeight="1">
      <c r="A91" s="71">
        <v>94</v>
      </c>
      <c r="B91" s="48" t="s">
        <v>269</v>
      </c>
      <c r="C91" s="48"/>
      <c r="D91" s="48">
        <v>6</v>
      </c>
      <c r="E91" s="14" t="s">
        <v>973</v>
      </c>
      <c r="F91" s="17" t="s">
        <v>985</v>
      </c>
      <c r="G91" s="17" t="s">
        <v>975</v>
      </c>
      <c r="H91" s="17" t="s">
        <v>986</v>
      </c>
      <c r="I91" s="14"/>
      <c r="J91" s="88" t="s">
        <v>987</v>
      </c>
      <c r="K91" s="37" t="s">
        <v>988</v>
      </c>
      <c r="L91" s="17" t="s">
        <v>989</v>
      </c>
      <c r="M91" s="53"/>
      <c r="N91" s="47"/>
      <c r="O91" s="71" t="s">
        <v>987</v>
      </c>
      <c r="P91" s="72">
        <v>26075</v>
      </c>
      <c r="Q91" s="72" t="s">
        <v>124</v>
      </c>
      <c r="R91" s="73" t="str">
        <f t="shared" si="3"/>
        <v>DD</v>
      </c>
      <c r="S91" s="74" t="s">
        <v>602</v>
      </c>
      <c r="T91" s="73"/>
      <c r="U91" s="74"/>
      <c r="V91" s="129"/>
      <c r="W91" s="129"/>
      <c r="X91" s="80"/>
      <c r="Y91" s="40"/>
      <c r="Z91" s="34"/>
      <c r="AA91" s="35"/>
      <c r="AB91" s="32" t="s">
        <v>990</v>
      </c>
      <c r="AC91" s="36">
        <v>1340327</v>
      </c>
      <c r="AD91" s="17" t="s">
        <v>983</v>
      </c>
      <c r="AE91" s="17" t="s">
        <v>991</v>
      </c>
      <c r="AF91" s="17" t="str">
        <f t="shared" si="2"/>
        <v>BOMBU POM</v>
      </c>
      <c r="AG91" s="48"/>
      <c r="AH91" s="48"/>
      <c r="AI91" s="48" t="s">
        <v>304</v>
      </c>
      <c r="AJ91" s="48">
        <v>2</v>
      </c>
      <c r="AK91" s="37"/>
      <c r="AL91" s="37"/>
      <c r="AM91" s="37">
        <v>0</v>
      </c>
      <c r="AN91" s="41"/>
      <c r="AO91" s="41"/>
      <c r="AP91" s="41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>
        <v>3</v>
      </c>
    </row>
    <row r="92" spans="1:57" s="17" customFormat="1" ht="16.149999999999999" customHeight="1">
      <c r="A92" s="71">
        <v>95</v>
      </c>
      <c r="B92" s="48" t="s">
        <v>269</v>
      </c>
      <c r="C92" s="48"/>
      <c r="D92" s="48">
        <v>6</v>
      </c>
      <c r="E92" s="14" t="s">
        <v>973</v>
      </c>
      <c r="F92" s="17" t="s">
        <v>992</v>
      </c>
      <c r="G92" s="17" t="s">
        <v>975</v>
      </c>
      <c r="H92" s="17" t="s">
        <v>993</v>
      </c>
      <c r="I92" s="14"/>
      <c r="J92" s="88" t="s">
        <v>994</v>
      </c>
      <c r="K92" s="37" t="s">
        <v>995</v>
      </c>
      <c r="L92" s="17" t="s">
        <v>996</v>
      </c>
      <c r="M92" s="53"/>
      <c r="N92" s="47"/>
      <c r="O92" s="71" t="s">
        <v>994</v>
      </c>
      <c r="P92" s="72">
        <v>26076</v>
      </c>
      <c r="Q92" s="72" t="s">
        <v>124</v>
      </c>
      <c r="R92" s="73" t="str">
        <f t="shared" si="3"/>
        <v/>
      </c>
      <c r="S92" s="74"/>
      <c r="T92" s="73"/>
      <c r="U92" s="74"/>
      <c r="V92" s="129"/>
      <c r="W92" s="129"/>
      <c r="X92" s="80"/>
      <c r="Y92" s="40"/>
      <c r="Z92" s="34"/>
      <c r="AA92" s="35" t="s">
        <v>997</v>
      </c>
      <c r="AB92" s="32" t="s">
        <v>998</v>
      </c>
      <c r="AC92" s="36">
        <v>1340313</v>
      </c>
      <c r="AD92" s="17" t="s">
        <v>983</v>
      </c>
      <c r="AE92" s="17" t="s">
        <v>999</v>
      </c>
      <c r="AF92" s="17" t="str">
        <f t="shared" si="2"/>
        <v>BOMBU SCH</v>
      </c>
      <c r="AG92" s="48"/>
      <c r="AH92" s="48"/>
      <c r="AI92" s="48" t="s">
        <v>304</v>
      </c>
      <c r="AJ92" s="48">
        <v>2</v>
      </c>
      <c r="AK92" s="37"/>
      <c r="AL92" s="37"/>
      <c r="AM92" s="37">
        <v>0</v>
      </c>
      <c r="AN92" s="41"/>
      <c r="AO92" s="41"/>
      <c r="AP92" s="41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</row>
    <row r="93" spans="1:57" s="17" customFormat="1" ht="16.149999999999999" customHeight="1">
      <c r="A93" s="71">
        <v>96</v>
      </c>
      <c r="B93" s="48" t="s">
        <v>269</v>
      </c>
      <c r="C93" s="48"/>
      <c r="D93" s="48">
        <v>6</v>
      </c>
      <c r="E93" s="14" t="s">
        <v>1000</v>
      </c>
      <c r="F93" s="14" t="s">
        <v>1001</v>
      </c>
      <c r="G93" s="14" t="s">
        <v>1002</v>
      </c>
      <c r="H93" s="14" t="s">
        <v>1003</v>
      </c>
      <c r="I93" s="14"/>
      <c r="J93" s="88" t="s">
        <v>1004</v>
      </c>
      <c r="K93" s="37" t="s">
        <v>1005</v>
      </c>
      <c r="L93" s="18" t="s">
        <v>1006</v>
      </c>
      <c r="M93" s="47"/>
      <c r="N93" s="47"/>
      <c r="O93" s="71" t="s">
        <v>1004</v>
      </c>
      <c r="P93" s="72">
        <v>26077</v>
      </c>
      <c r="Q93" s="72" t="s">
        <v>124</v>
      </c>
      <c r="R93" s="73" t="str">
        <f t="shared" si="3"/>
        <v>VU</v>
      </c>
      <c r="S93" s="74" t="s">
        <v>125</v>
      </c>
      <c r="T93" s="73"/>
      <c r="U93" s="74"/>
      <c r="V93" s="128">
        <v>1920</v>
      </c>
      <c r="W93" s="128" t="s">
        <v>126</v>
      </c>
      <c r="X93" s="124">
        <v>1920</v>
      </c>
      <c r="Y93" s="33">
        <v>1920</v>
      </c>
      <c r="Z93" s="34" t="s">
        <v>1006</v>
      </c>
      <c r="AA93" s="35" t="s">
        <v>1007</v>
      </c>
      <c r="AB93" s="32" t="s">
        <v>1008</v>
      </c>
      <c r="AC93" s="36">
        <v>4456155</v>
      </c>
      <c r="AD93" s="17" t="s">
        <v>1009</v>
      </c>
      <c r="AE93" s="17" t="s">
        <v>999</v>
      </c>
      <c r="AF93" s="17" t="str">
        <f t="shared" si="2"/>
        <v>BOROS SCH</v>
      </c>
      <c r="AG93" s="48"/>
      <c r="AH93" s="48"/>
      <c r="AI93" s="48" t="s">
        <v>131</v>
      </c>
      <c r="AJ93" s="48">
        <v>1</v>
      </c>
      <c r="AK93" s="37" t="s">
        <v>132</v>
      </c>
      <c r="AL93" s="37" t="s">
        <v>1010</v>
      </c>
      <c r="AM93" s="37">
        <v>0</v>
      </c>
      <c r="AN93" s="37" t="s">
        <v>134</v>
      </c>
      <c r="AO93" s="37"/>
      <c r="AP93" s="37"/>
      <c r="AQ93" s="37"/>
      <c r="AR93" s="37">
        <v>1</v>
      </c>
      <c r="AS93" s="37"/>
      <c r="AT93" s="37"/>
      <c r="AU93" s="37"/>
      <c r="AV93" s="37"/>
      <c r="AW93" s="37"/>
      <c r="AX93" s="37"/>
      <c r="AY93" s="37"/>
      <c r="AZ93" s="37"/>
      <c r="BA93" s="16" t="s">
        <v>203</v>
      </c>
      <c r="BB93" s="16"/>
      <c r="BC93" s="16"/>
      <c r="BD93" s="16"/>
      <c r="BE93" s="16"/>
    </row>
    <row r="94" spans="1:57" s="17" customFormat="1" ht="16.149999999999999" customHeight="1">
      <c r="A94" s="71">
        <v>97</v>
      </c>
      <c r="B94" s="48" t="s">
        <v>269</v>
      </c>
      <c r="C94" s="48"/>
      <c r="D94" s="48">
        <v>6</v>
      </c>
      <c r="E94" s="14" t="s">
        <v>395</v>
      </c>
      <c r="F94" s="17" t="s">
        <v>1011</v>
      </c>
      <c r="G94" s="17" t="s">
        <v>1012</v>
      </c>
      <c r="H94" s="17" t="s">
        <v>1013</v>
      </c>
      <c r="J94" s="88" t="s">
        <v>1014</v>
      </c>
      <c r="K94" s="37" t="s">
        <v>1015</v>
      </c>
      <c r="L94" s="17" t="s">
        <v>1016</v>
      </c>
      <c r="M94" s="53"/>
      <c r="N94" s="53"/>
      <c r="O94" s="48" t="s">
        <v>1014</v>
      </c>
      <c r="P94" s="72">
        <v>26078</v>
      </c>
      <c r="Q94" s="72" t="s">
        <v>124</v>
      </c>
      <c r="R94" s="73" t="str">
        <f t="shared" si="3"/>
        <v/>
      </c>
      <c r="S94" s="74"/>
      <c r="T94" s="73"/>
      <c r="U94" s="74"/>
      <c r="V94" s="129"/>
      <c r="W94" s="129"/>
      <c r="X94" s="80"/>
      <c r="Y94" s="40"/>
      <c r="Z94" s="34"/>
      <c r="AA94" s="35" t="s">
        <v>1017</v>
      </c>
      <c r="AB94" s="32"/>
      <c r="AC94" s="36">
        <v>1902749</v>
      </c>
      <c r="AD94" s="17" t="s">
        <v>1018</v>
      </c>
      <c r="AE94" s="17" t="s">
        <v>1019</v>
      </c>
      <c r="AF94" s="17" t="str">
        <f t="shared" si="2"/>
        <v>BRENT INO</v>
      </c>
      <c r="AG94" s="48"/>
      <c r="AH94" s="48"/>
      <c r="AI94" s="48" t="s">
        <v>280</v>
      </c>
      <c r="AJ94" s="48">
        <v>2</v>
      </c>
      <c r="AK94" s="39"/>
      <c r="AL94" s="39"/>
      <c r="AM94" s="37">
        <v>0</v>
      </c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</row>
    <row r="95" spans="1:57" s="17" customFormat="1" ht="16.149999999999999" customHeight="1">
      <c r="A95" s="71">
        <v>98</v>
      </c>
      <c r="B95" s="48" t="s">
        <v>269</v>
      </c>
      <c r="C95" s="48"/>
      <c r="D95" s="48">
        <v>6</v>
      </c>
      <c r="E95" s="14" t="s">
        <v>433</v>
      </c>
      <c r="G95" s="17" t="s">
        <v>1020</v>
      </c>
      <c r="H95" s="17" t="s">
        <v>1021</v>
      </c>
      <c r="I95" s="14"/>
      <c r="J95" s="88" t="s">
        <v>433</v>
      </c>
      <c r="K95" s="37" t="s">
        <v>433</v>
      </c>
      <c r="L95" s="17" t="s">
        <v>1022</v>
      </c>
      <c r="M95" s="53"/>
      <c r="N95" s="47"/>
      <c r="O95" s="71" t="s">
        <v>1023</v>
      </c>
      <c r="P95" s="72">
        <v>26079</v>
      </c>
      <c r="Q95" s="72" t="s">
        <v>124</v>
      </c>
      <c r="R95" s="73" t="str">
        <f t="shared" si="3"/>
        <v/>
      </c>
      <c r="S95" s="74"/>
      <c r="T95" s="73"/>
      <c r="U95" s="74"/>
      <c r="V95" s="129"/>
      <c r="W95" s="129"/>
      <c r="X95" s="80"/>
      <c r="Y95" s="40"/>
      <c r="Z95" s="34"/>
      <c r="AA95" s="35" t="s">
        <v>1024</v>
      </c>
      <c r="AB95" s="32"/>
      <c r="AC95" s="36">
        <v>4308815</v>
      </c>
      <c r="AD95" s="17" t="s">
        <v>1025</v>
      </c>
      <c r="AE95" s="17" t="s">
        <v>1026</v>
      </c>
      <c r="AF95" s="17" t="str">
        <f t="shared" si="2"/>
        <v>BROSC CEP</v>
      </c>
      <c r="AG95" s="48"/>
      <c r="AH95" s="48"/>
      <c r="AI95" s="48" t="s">
        <v>304</v>
      </c>
      <c r="AJ95" s="48">
        <v>2</v>
      </c>
      <c r="AK95" s="37"/>
      <c r="AL95" s="37"/>
      <c r="AM95" s="37">
        <v>0</v>
      </c>
      <c r="AN95" s="41"/>
      <c r="AO95" s="41"/>
      <c r="AP95" s="41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</row>
    <row r="96" spans="1:57" s="17" customFormat="1" ht="16.149999999999999" customHeight="1">
      <c r="A96" s="71">
        <v>99</v>
      </c>
      <c r="B96" s="48" t="s">
        <v>269</v>
      </c>
      <c r="C96" s="48"/>
      <c r="D96" s="48">
        <v>6</v>
      </c>
      <c r="E96" s="14" t="s">
        <v>1027</v>
      </c>
      <c r="F96" s="14" t="s">
        <v>1028</v>
      </c>
      <c r="G96" s="14" t="s">
        <v>1029</v>
      </c>
      <c r="H96" s="14" t="s">
        <v>1030</v>
      </c>
      <c r="I96" s="14"/>
      <c r="J96" s="88" t="s">
        <v>1031</v>
      </c>
      <c r="K96" s="37" t="s">
        <v>1032</v>
      </c>
      <c r="L96" s="18" t="s">
        <v>1033</v>
      </c>
      <c r="M96" s="47"/>
      <c r="N96" s="47"/>
      <c r="O96" s="71" t="s">
        <v>1031</v>
      </c>
      <c r="P96" s="72">
        <v>26080</v>
      </c>
      <c r="Q96" s="72" t="s">
        <v>124</v>
      </c>
      <c r="R96" s="73" t="str">
        <f t="shared" si="3"/>
        <v>DD</v>
      </c>
      <c r="S96" s="74" t="s">
        <v>602</v>
      </c>
      <c r="T96" s="73"/>
      <c r="U96" s="74"/>
      <c r="V96" s="129"/>
      <c r="W96" s="129"/>
      <c r="X96" s="80"/>
      <c r="Y96" s="40"/>
      <c r="Z96" s="34"/>
      <c r="AA96" s="35"/>
      <c r="AB96" s="32" t="s">
        <v>1034</v>
      </c>
      <c r="AC96" s="36">
        <v>4470318</v>
      </c>
      <c r="AD96" s="17" t="s">
        <v>1035</v>
      </c>
      <c r="AE96" s="17" t="s">
        <v>1036</v>
      </c>
      <c r="AF96" s="17" t="str">
        <f t="shared" si="2"/>
        <v>BRYCH ELE</v>
      </c>
      <c r="AG96" s="48"/>
      <c r="AH96" s="48"/>
      <c r="AI96" s="48" t="s">
        <v>131</v>
      </c>
      <c r="AJ96" s="48">
        <v>1</v>
      </c>
      <c r="AK96" s="37" t="s">
        <v>132</v>
      </c>
      <c r="AL96" s="37" t="s">
        <v>1037</v>
      </c>
      <c r="AM96" s="37">
        <v>0</v>
      </c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16" t="s">
        <v>203</v>
      </c>
      <c r="BB96" s="16"/>
      <c r="BC96" s="16"/>
      <c r="BD96" s="16"/>
      <c r="BE96" s="16"/>
    </row>
    <row r="97" spans="1:57" s="17" customFormat="1" ht="16.149999999999999" customHeight="1">
      <c r="A97" s="71">
        <v>100</v>
      </c>
      <c r="B97" s="48" t="s">
        <v>269</v>
      </c>
      <c r="C97" s="48"/>
      <c r="D97" s="48">
        <v>6</v>
      </c>
      <c r="E97" s="14" t="s">
        <v>1038</v>
      </c>
      <c r="F97" s="14" t="s">
        <v>1039</v>
      </c>
      <c r="G97" s="14" t="s">
        <v>1040</v>
      </c>
      <c r="H97" s="14" t="s">
        <v>1041</v>
      </c>
      <c r="I97" s="14"/>
      <c r="J97" s="88" t="s">
        <v>1042</v>
      </c>
      <c r="K97" s="37" t="s">
        <v>1043</v>
      </c>
      <c r="L97" s="18" t="s">
        <v>1044</v>
      </c>
      <c r="M97" s="18" t="s">
        <v>1045</v>
      </c>
      <c r="N97" s="47" t="s">
        <v>1044</v>
      </c>
      <c r="O97" s="71" t="s">
        <v>1042</v>
      </c>
      <c r="P97" s="72">
        <v>26081</v>
      </c>
      <c r="Q97" s="72" t="s">
        <v>124</v>
      </c>
      <c r="R97" s="73" t="str">
        <f t="shared" si="3"/>
        <v>RE</v>
      </c>
      <c r="S97" s="74" t="s">
        <v>472</v>
      </c>
      <c r="T97" s="73"/>
      <c r="U97" s="74"/>
      <c r="V97" s="129"/>
      <c r="W97" s="129"/>
      <c r="X97" s="80"/>
      <c r="Y97" s="40"/>
      <c r="Z97" s="34"/>
      <c r="AA97" s="45"/>
      <c r="AB97" s="32" t="s">
        <v>1046</v>
      </c>
      <c r="AC97" s="36">
        <v>5099242</v>
      </c>
      <c r="AD97" s="17" t="s">
        <v>1047</v>
      </c>
      <c r="AE97" s="17" t="s">
        <v>1048</v>
      </c>
      <c r="AF97" s="17" t="str">
        <f t="shared" si="2"/>
        <v>BRYOD TUB</v>
      </c>
      <c r="AG97" s="48"/>
      <c r="AH97" s="48"/>
      <c r="AI97" s="48" t="s">
        <v>131</v>
      </c>
      <c r="AJ97" s="48">
        <v>2</v>
      </c>
      <c r="AK97" s="37" t="s">
        <v>314</v>
      </c>
      <c r="AL97" s="37" t="s">
        <v>1049</v>
      </c>
      <c r="AM97" s="37">
        <v>0</v>
      </c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16">
        <v>0</v>
      </c>
      <c r="BB97" s="16"/>
      <c r="BC97" s="16"/>
      <c r="BD97" s="16"/>
      <c r="BE97" s="16"/>
    </row>
    <row r="98" spans="1:57" s="17" customFormat="1" ht="16.149999999999999" customHeight="1">
      <c r="A98" s="71">
        <v>101</v>
      </c>
      <c r="B98" s="48" t="s">
        <v>269</v>
      </c>
      <c r="C98" s="48"/>
      <c r="D98" s="48">
        <v>6</v>
      </c>
      <c r="E98" s="14" t="s">
        <v>874</v>
      </c>
      <c r="F98" s="14" t="s">
        <v>1050</v>
      </c>
      <c r="G98" s="14" t="s">
        <v>1051</v>
      </c>
      <c r="H98" s="14" t="s">
        <v>1052</v>
      </c>
      <c r="I98" s="14"/>
      <c r="J98" s="88" t="s">
        <v>1053</v>
      </c>
      <c r="K98" s="37" t="s">
        <v>1054</v>
      </c>
      <c r="L98" s="53" t="s">
        <v>1055</v>
      </c>
      <c r="M98" s="18" t="s">
        <v>1056</v>
      </c>
      <c r="N98" s="53" t="s">
        <v>1055</v>
      </c>
      <c r="O98" s="48" t="s">
        <v>1053</v>
      </c>
      <c r="P98" s="72">
        <v>26082</v>
      </c>
      <c r="Q98" s="72" t="s">
        <v>124</v>
      </c>
      <c r="R98" s="73" t="str">
        <f t="shared" si="3"/>
        <v>EN</v>
      </c>
      <c r="S98" s="74" t="s">
        <v>153</v>
      </c>
      <c r="T98" s="73"/>
      <c r="U98" s="74"/>
      <c r="V98" s="129"/>
      <c r="W98" s="129"/>
      <c r="X98" s="80"/>
      <c r="Y98" s="40"/>
      <c r="Z98" s="34"/>
      <c r="AA98" s="35" t="s">
        <v>1057</v>
      </c>
      <c r="AB98" s="32" t="s">
        <v>1058</v>
      </c>
      <c r="AC98" s="36">
        <v>9408905</v>
      </c>
      <c r="AD98" s="17" t="s">
        <v>1059</v>
      </c>
      <c r="AE98" s="17" t="s">
        <v>1060</v>
      </c>
      <c r="AF98" s="17" t="str">
        <f t="shared" si="2"/>
        <v>BULGA CAN</v>
      </c>
      <c r="AG98" s="48"/>
      <c r="AH98" s="48"/>
      <c r="AI98" s="48" t="s">
        <v>131</v>
      </c>
      <c r="AJ98" s="48">
        <v>1</v>
      </c>
      <c r="AK98" s="37" t="s">
        <v>132</v>
      </c>
      <c r="AL98" s="37" t="s">
        <v>1061</v>
      </c>
      <c r="AM98" s="37">
        <v>0</v>
      </c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16">
        <v>3</v>
      </c>
      <c r="BB98" s="16"/>
      <c r="BC98" s="16"/>
      <c r="BD98" s="16"/>
      <c r="BE98" s="16" t="s">
        <v>643</v>
      </c>
    </row>
    <row r="99" spans="1:57" s="17" customFormat="1" ht="16.149999999999999" customHeight="1">
      <c r="A99" s="71">
        <v>102</v>
      </c>
      <c r="B99" s="48" t="s">
        <v>269</v>
      </c>
      <c r="C99" s="48"/>
      <c r="D99" s="48">
        <v>6</v>
      </c>
      <c r="E99" s="14" t="s">
        <v>445</v>
      </c>
      <c r="F99" s="44" t="s">
        <v>1062</v>
      </c>
      <c r="G99" s="44" t="s">
        <v>1063</v>
      </c>
      <c r="H99" s="44" t="s">
        <v>1064</v>
      </c>
      <c r="I99" s="14"/>
      <c r="J99" s="88" t="s">
        <v>1065</v>
      </c>
      <c r="K99" s="37" t="s">
        <v>1066</v>
      </c>
      <c r="L99" s="14" t="s">
        <v>1067</v>
      </c>
      <c r="M99" s="47"/>
      <c r="N99" s="47"/>
      <c r="O99" s="71" t="s">
        <v>1065</v>
      </c>
      <c r="P99" s="72">
        <v>26083</v>
      </c>
      <c r="Q99" s="72" t="s">
        <v>124</v>
      </c>
      <c r="R99" s="73" t="str">
        <f t="shared" si="3"/>
        <v>VU</v>
      </c>
      <c r="S99" s="74" t="s">
        <v>125</v>
      </c>
      <c r="T99" s="73"/>
      <c r="U99" s="74"/>
      <c r="V99" s="129"/>
      <c r="W99" s="129"/>
      <c r="X99" s="80"/>
      <c r="Y99" s="40"/>
      <c r="Z99" s="34"/>
      <c r="AA99" s="35" t="s">
        <v>1068</v>
      </c>
      <c r="AB99" s="32" t="s">
        <v>1069</v>
      </c>
      <c r="AC99" s="36">
        <v>8401448</v>
      </c>
      <c r="AD99" s="17" t="s">
        <v>1070</v>
      </c>
      <c r="AE99" s="17" t="s">
        <v>1071</v>
      </c>
      <c r="AF99" s="17" t="str">
        <f t="shared" si="2"/>
        <v>BUPRE NOV</v>
      </c>
      <c r="AG99" s="48"/>
      <c r="AH99" s="48"/>
      <c r="AI99" s="48" t="s">
        <v>131</v>
      </c>
      <c r="AJ99" s="48">
        <v>2</v>
      </c>
      <c r="AK99" s="37" t="s">
        <v>223</v>
      </c>
      <c r="AL99" s="37"/>
      <c r="AM99" s="37">
        <v>0</v>
      </c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16"/>
      <c r="BB99" s="16"/>
      <c r="BC99" s="16"/>
      <c r="BD99" s="16"/>
      <c r="BE99" s="16">
        <v>2</v>
      </c>
    </row>
    <row r="100" spans="1:57" s="17" customFormat="1" ht="16.149999999999999" customHeight="1">
      <c r="A100" s="71">
        <v>103</v>
      </c>
      <c r="B100" s="48" t="s">
        <v>269</v>
      </c>
      <c r="C100" s="48"/>
      <c r="D100" s="48">
        <v>6</v>
      </c>
      <c r="E100" s="14" t="s">
        <v>445</v>
      </c>
      <c r="F100" s="14" t="s">
        <v>1072</v>
      </c>
      <c r="G100" s="44" t="s">
        <v>1063</v>
      </c>
      <c r="H100" s="44" t="s">
        <v>1073</v>
      </c>
      <c r="I100" s="14"/>
      <c r="J100" s="88" t="s">
        <v>1074</v>
      </c>
      <c r="K100" s="37" t="s">
        <v>1075</v>
      </c>
      <c r="L100" s="14" t="s">
        <v>1076</v>
      </c>
      <c r="M100" s="47"/>
      <c r="N100" s="47"/>
      <c r="O100" s="71" t="s">
        <v>1074</v>
      </c>
      <c r="P100" s="72">
        <v>26084</v>
      </c>
      <c r="Q100" s="72" t="s">
        <v>124</v>
      </c>
      <c r="R100" s="73" t="str">
        <f t="shared" si="3"/>
        <v>LC</v>
      </c>
      <c r="S100" s="74" t="s">
        <v>142</v>
      </c>
      <c r="T100" s="73"/>
      <c r="U100" s="74"/>
      <c r="V100" s="129"/>
      <c r="W100" s="129"/>
      <c r="X100" s="80"/>
      <c r="Y100" s="40"/>
      <c r="Z100" s="34"/>
      <c r="AA100" s="35" t="s">
        <v>1077</v>
      </c>
      <c r="AB100" s="32" t="s">
        <v>1078</v>
      </c>
      <c r="AC100" s="36">
        <v>8144310</v>
      </c>
      <c r="AD100" s="17" t="s">
        <v>1070</v>
      </c>
      <c r="AE100" s="17" t="s">
        <v>1079</v>
      </c>
      <c r="AF100" s="17" t="str">
        <f t="shared" si="2"/>
        <v>BUPRE OCT</v>
      </c>
      <c r="AG100" s="48"/>
      <c r="AH100" s="48"/>
      <c r="AI100" s="48" t="s">
        <v>131</v>
      </c>
      <c r="AJ100" s="48">
        <v>2</v>
      </c>
      <c r="AK100" s="37" t="s">
        <v>223</v>
      </c>
      <c r="AL100" s="37"/>
      <c r="AM100" s="37">
        <v>0</v>
      </c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16"/>
      <c r="BB100" s="16"/>
      <c r="BC100" s="16"/>
      <c r="BD100" s="16"/>
      <c r="BE100" s="16">
        <v>2</v>
      </c>
    </row>
    <row r="101" spans="1:57" s="17" customFormat="1" ht="16.149999999999999" customHeight="1">
      <c r="A101" s="71">
        <v>104</v>
      </c>
      <c r="B101" s="48" t="s">
        <v>269</v>
      </c>
      <c r="C101" s="48"/>
      <c r="D101" s="48">
        <v>6</v>
      </c>
      <c r="E101" s="14" t="s">
        <v>1080</v>
      </c>
      <c r="F101" s="17" t="s">
        <v>1081</v>
      </c>
      <c r="G101" s="17" t="s">
        <v>1082</v>
      </c>
      <c r="H101" s="17" t="s">
        <v>1083</v>
      </c>
      <c r="J101" s="88" t="s">
        <v>1084</v>
      </c>
      <c r="K101" s="37" t="s">
        <v>1085</v>
      </c>
      <c r="L101" s="17" t="s">
        <v>1086</v>
      </c>
      <c r="M101" s="53"/>
      <c r="N101" s="53"/>
      <c r="O101" s="48" t="s">
        <v>1084</v>
      </c>
      <c r="P101" s="72">
        <v>26085</v>
      </c>
      <c r="Q101" s="72" t="s">
        <v>124</v>
      </c>
      <c r="R101" s="73" t="str">
        <f t="shared" si="3"/>
        <v/>
      </c>
      <c r="S101" s="74"/>
      <c r="T101" s="73"/>
      <c r="U101" s="74"/>
      <c r="V101" s="129"/>
      <c r="W101" s="129"/>
      <c r="X101" s="80"/>
      <c r="Y101" s="40"/>
      <c r="Z101" s="34"/>
      <c r="AA101" s="35" t="s">
        <v>1087</v>
      </c>
      <c r="AB101" s="32"/>
      <c r="AC101" s="36">
        <v>5143675</v>
      </c>
      <c r="AD101" s="17" t="s">
        <v>1088</v>
      </c>
      <c r="AE101" s="17" t="s">
        <v>1089</v>
      </c>
      <c r="AF101" s="17" t="str">
        <f t="shared" si="2"/>
        <v>CABER EXA</v>
      </c>
      <c r="AG101" s="48"/>
      <c r="AH101" s="48"/>
      <c r="AI101" s="48" t="s">
        <v>280</v>
      </c>
      <c r="AJ101" s="48">
        <v>2</v>
      </c>
      <c r="AK101" s="39"/>
      <c r="AL101" s="39"/>
      <c r="AM101" s="37">
        <v>0</v>
      </c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</row>
    <row r="102" spans="1:57" s="17" customFormat="1" ht="16.149999999999999" customHeight="1">
      <c r="A102" s="71">
        <v>105</v>
      </c>
      <c r="B102" s="48" t="s">
        <v>269</v>
      </c>
      <c r="C102" s="48"/>
      <c r="D102" s="48">
        <v>6</v>
      </c>
      <c r="E102" s="14" t="s">
        <v>1080</v>
      </c>
      <c r="F102" s="17" t="s">
        <v>1090</v>
      </c>
      <c r="G102" s="17" t="s">
        <v>1082</v>
      </c>
      <c r="H102" s="17" t="s">
        <v>1091</v>
      </c>
      <c r="J102" s="88" t="s">
        <v>1092</v>
      </c>
      <c r="K102" s="37" t="s">
        <v>1093</v>
      </c>
      <c r="L102" s="17" t="s">
        <v>1094</v>
      </c>
      <c r="M102" s="53"/>
      <c r="N102" s="53"/>
      <c r="O102" s="48" t="s">
        <v>1092</v>
      </c>
      <c r="P102" s="72">
        <v>26086</v>
      </c>
      <c r="Q102" s="72" t="s">
        <v>124</v>
      </c>
      <c r="R102" s="73" t="str">
        <f t="shared" si="3"/>
        <v/>
      </c>
      <c r="S102" s="74"/>
      <c r="T102" s="73"/>
      <c r="U102" s="74"/>
      <c r="V102" s="129"/>
      <c r="W102" s="129"/>
      <c r="X102" s="80"/>
      <c r="Y102" s="40"/>
      <c r="Z102" s="34"/>
      <c r="AA102" s="35" t="s">
        <v>1095</v>
      </c>
      <c r="AB102" s="32"/>
      <c r="AC102" s="36">
        <v>5143697</v>
      </c>
      <c r="AD102" s="17" t="s">
        <v>1088</v>
      </c>
      <c r="AE102" s="17" t="s">
        <v>1096</v>
      </c>
      <c r="AF102" s="17" t="str">
        <f t="shared" si="2"/>
        <v>CABER PUS</v>
      </c>
      <c r="AG102" s="48"/>
      <c r="AH102" s="48"/>
      <c r="AI102" s="48" t="s">
        <v>280</v>
      </c>
      <c r="AJ102" s="48">
        <v>2</v>
      </c>
      <c r="AK102" s="39"/>
      <c r="AL102" s="39"/>
      <c r="AM102" s="37">
        <v>0</v>
      </c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</row>
    <row r="103" spans="1:57" s="17" customFormat="1" ht="16.149999999999999" customHeight="1">
      <c r="A103" s="71">
        <v>106</v>
      </c>
      <c r="B103" s="48" t="s">
        <v>269</v>
      </c>
      <c r="C103" s="48"/>
      <c r="D103" s="48">
        <v>6</v>
      </c>
      <c r="E103" s="14" t="s">
        <v>1097</v>
      </c>
      <c r="F103" s="14" t="s">
        <v>1098</v>
      </c>
      <c r="G103" s="44" t="s">
        <v>1099</v>
      </c>
      <c r="H103" s="44" t="s">
        <v>1100</v>
      </c>
      <c r="I103" s="14"/>
      <c r="J103" s="88" t="s">
        <v>1101</v>
      </c>
      <c r="K103" s="37" t="s">
        <v>1102</v>
      </c>
      <c r="L103" s="14" t="s">
        <v>1103</v>
      </c>
      <c r="M103" s="47"/>
      <c r="N103" s="47"/>
      <c r="O103" s="71" t="s">
        <v>1101</v>
      </c>
      <c r="P103" s="72">
        <v>26087</v>
      </c>
      <c r="Q103" s="72" t="s">
        <v>124</v>
      </c>
      <c r="R103" s="73" t="str">
        <f t="shared" si="3"/>
        <v>VU</v>
      </c>
      <c r="S103" s="74" t="s">
        <v>125</v>
      </c>
      <c r="T103" s="73"/>
      <c r="U103" s="74"/>
      <c r="V103" s="129"/>
      <c r="W103" s="129"/>
      <c r="X103" s="80"/>
      <c r="Y103" s="40"/>
      <c r="Z103" s="34"/>
      <c r="AA103" s="35" t="s">
        <v>1104</v>
      </c>
      <c r="AB103" s="32" t="s">
        <v>1105</v>
      </c>
      <c r="AC103" s="36">
        <v>4449453</v>
      </c>
      <c r="AD103" s="17" t="s">
        <v>1106</v>
      </c>
      <c r="AE103" s="17" t="s">
        <v>1107</v>
      </c>
      <c r="AF103" s="17" t="str">
        <f t="shared" si="2"/>
        <v>CALIT SCA</v>
      </c>
      <c r="AG103" s="48"/>
      <c r="AH103" s="48"/>
      <c r="AI103" s="48" t="s">
        <v>131</v>
      </c>
      <c r="AJ103" s="48">
        <v>2</v>
      </c>
      <c r="AK103" s="37" t="s">
        <v>223</v>
      </c>
      <c r="AL103" s="37"/>
      <c r="AM103" s="37">
        <v>0</v>
      </c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16"/>
      <c r="BB103" s="16"/>
      <c r="BC103" s="16"/>
      <c r="BD103" s="16"/>
      <c r="BE103" s="16">
        <v>1</v>
      </c>
    </row>
    <row r="104" spans="1:57" s="17" customFormat="1" ht="16.149999999999999" customHeight="1">
      <c r="A104" s="71">
        <v>107</v>
      </c>
      <c r="B104" s="48" t="s">
        <v>269</v>
      </c>
      <c r="C104" s="48"/>
      <c r="D104" s="48">
        <v>6</v>
      </c>
      <c r="E104" s="14" t="s">
        <v>1108</v>
      </c>
      <c r="F104" s="17" t="s">
        <v>1109</v>
      </c>
      <c r="G104" s="17" t="s">
        <v>1110</v>
      </c>
      <c r="H104" s="17" t="s">
        <v>1111</v>
      </c>
      <c r="J104" s="88" t="s">
        <v>1112</v>
      </c>
      <c r="K104" s="37" t="s">
        <v>1113</v>
      </c>
      <c r="L104" s="17" t="s">
        <v>1114</v>
      </c>
      <c r="M104" s="53"/>
      <c r="N104" s="53"/>
      <c r="O104" s="48" t="s">
        <v>1112</v>
      </c>
      <c r="P104" s="72">
        <v>26088</v>
      </c>
      <c r="Q104" s="72" t="s">
        <v>124</v>
      </c>
      <c r="R104" s="73" t="str">
        <f t="shared" si="3"/>
        <v/>
      </c>
      <c r="S104" s="74"/>
      <c r="T104" s="73"/>
      <c r="U104" s="74"/>
      <c r="V104" s="129"/>
      <c r="W104" s="129"/>
      <c r="X104" s="80"/>
      <c r="Y104" s="40"/>
      <c r="Z104" s="34"/>
      <c r="AA104" s="35" t="s">
        <v>1115</v>
      </c>
      <c r="AB104" s="32"/>
      <c r="AC104" s="36">
        <v>6264540</v>
      </c>
      <c r="AD104" s="17" t="s">
        <v>1116</v>
      </c>
      <c r="AE104" s="17" t="s">
        <v>1117</v>
      </c>
      <c r="AF104" s="17" t="str">
        <f t="shared" si="2"/>
        <v>CALID COR</v>
      </c>
      <c r="AG104" s="48"/>
      <c r="AH104" s="48"/>
      <c r="AI104" s="48" t="s">
        <v>280</v>
      </c>
      <c r="AJ104" s="48">
        <v>2</v>
      </c>
      <c r="AK104" s="39"/>
      <c r="AL104" s="39"/>
      <c r="AM104" s="37">
        <v>0</v>
      </c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</row>
    <row r="105" spans="1:57" s="17" customFormat="1" ht="16.149999999999999" customHeight="1">
      <c r="A105" s="71">
        <v>108</v>
      </c>
      <c r="B105" s="48" t="s">
        <v>269</v>
      </c>
      <c r="C105" s="48"/>
      <c r="D105" s="48">
        <v>6</v>
      </c>
      <c r="E105" s="14" t="s">
        <v>509</v>
      </c>
      <c r="F105" s="17" t="s">
        <v>405</v>
      </c>
      <c r="G105" s="17" t="s">
        <v>1118</v>
      </c>
      <c r="H105" s="17" t="s">
        <v>1119</v>
      </c>
      <c r="I105" s="14"/>
      <c r="J105" s="88" t="s">
        <v>1120</v>
      </c>
      <c r="K105" s="37" t="s">
        <v>1121</v>
      </c>
      <c r="L105" s="17" t="s">
        <v>1122</v>
      </c>
      <c r="M105" s="53"/>
      <c r="N105" s="47"/>
      <c r="O105" s="71" t="s">
        <v>1120</v>
      </c>
      <c r="P105" s="72">
        <v>26089</v>
      </c>
      <c r="Q105" s="72" t="s">
        <v>124</v>
      </c>
      <c r="R105" s="73" t="str">
        <f t="shared" si="3"/>
        <v/>
      </c>
      <c r="S105" s="74"/>
      <c r="T105" s="73"/>
      <c r="U105" s="74"/>
      <c r="V105" s="129"/>
      <c r="W105" s="129"/>
      <c r="X105" s="80"/>
      <c r="Y105" s="40"/>
      <c r="Z105" s="34"/>
      <c r="AA105" s="35" t="s">
        <v>1123</v>
      </c>
      <c r="AB105" s="32" t="s">
        <v>1124</v>
      </c>
      <c r="AC105" s="36">
        <v>4532534</v>
      </c>
      <c r="AD105" s="17" t="s">
        <v>1125</v>
      </c>
      <c r="AE105" s="17" t="s">
        <v>1126</v>
      </c>
      <c r="AF105" s="17" t="str">
        <f t="shared" si="2"/>
        <v>CALLI DOM</v>
      </c>
      <c r="AG105" s="48"/>
      <c r="AH105" s="48"/>
      <c r="AI105" s="48" t="s">
        <v>304</v>
      </c>
      <c r="AJ105" s="48">
        <v>2</v>
      </c>
      <c r="AK105" s="37"/>
      <c r="AL105" s="37"/>
      <c r="AM105" s="37">
        <v>0</v>
      </c>
      <c r="AN105" s="41"/>
      <c r="AO105" s="41"/>
      <c r="AP105" s="41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</row>
    <row r="106" spans="1:57" s="17" customFormat="1" ht="16.149999999999999" customHeight="1">
      <c r="A106" s="71">
        <v>109</v>
      </c>
      <c r="B106" s="48" t="s">
        <v>269</v>
      </c>
      <c r="C106" s="48"/>
      <c r="D106" s="48">
        <v>6</v>
      </c>
      <c r="E106" s="14" t="s">
        <v>1127</v>
      </c>
      <c r="F106" s="17" t="s">
        <v>1128</v>
      </c>
      <c r="G106" s="17" t="s">
        <v>1129</v>
      </c>
      <c r="H106" s="17" t="s">
        <v>1130</v>
      </c>
      <c r="J106" s="88" t="s">
        <v>1131</v>
      </c>
      <c r="K106" s="37" t="s">
        <v>1132</v>
      </c>
      <c r="L106" s="17" t="s">
        <v>1133</v>
      </c>
      <c r="M106" s="53"/>
      <c r="N106" s="53"/>
      <c r="O106" s="48" t="s">
        <v>1131</v>
      </c>
      <c r="P106" s="72">
        <v>26090</v>
      </c>
      <c r="Q106" s="72" t="s">
        <v>124</v>
      </c>
      <c r="R106" s="73" t="str">
        <f t="shared" si="3"/>
        <v/>
      </c>
      <c r="S106" s="74"/>
      <c r="T106" s="73"/>
      <c r="U106" s="74"/>
      <c r="V106" s="129"/>
      <c r="W106" s="129"/>
      <c r="X106" s="80"/>
      <c r="Y106" s="40"/>
      <c r="Z106" s="34"/>
      <c r="AA106" s="35" t="s">
        <v>1134</v>
      </c>
      <c r="AB106" s="32"/>
      <c r="AC106" s="36">
        <v>1761111</v>
      </c>
      <c r="AD106" s="17" t="s">
        <v>1125</v>
      </c>
      <c r="AE106" s="17" t="s">
        <v>1135</v>
      </c>
      <c r="AF106" s="17" t="str">
        <f t="shared" si="2"/>
        <v>CALLI MI</v>
      </c>
      <c r="AG106" s="48"/>
      <c r="AH106" s="48"/>
      <c r="AI106" s="48" t="s">
        <v>280</v>
      </c>
      <c r="AJ106" s="48">
        <v>2</v>
      </c>
      <c r="AK106" s="39"/>
      <c r="AL106" s="39"/>
      <c r="AM106" s="37">
        <v>0</v>
      </c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44" t="s">
        <v>643</v>
      </c>
    </row>
    <row r="107" spans="1:57" s="17" customFormat="1" ht="16.149999999999999" customHeight="1">
      <c r="A107" s="71">
        <v>110</v>
      </c>
      <c r="B107" s="48" t="s">
        <v>269</v>
      </c>
      <c r="C107" s="48"/>
      <c r="D107" s="48">
        <v>6</v>
      </c>
      <c r="E107" s="14" t="s">
        <v>1136</v>
      </c>
      <c r="F107" s="17" t="s">
        <v>1137</v>
      </c>
      <c r="G107" s="17" t="s">
        <v>1138</v>
      </c>
      <c r="H107" s="17" t="s">
        <v>1139</v>
      </c>
      <c r="J107" s="88" t="s">
        <v>1140</v>
      </c>
      <c r="K107" s="37" t="s">
        <v>1141</v>
      </c>
      <c r="L107" s="17" t="s">
        <v>1142</v>
      </c>
      <c r="M107" s="53"/>
      <c r="N107" s="53"/>
      <c r="O107" s="48" t="s">
        <v>1140</v>
      </c>
      <c r="P107" s="72">
        <v>26091</v>
      </c>
      <c r="Q107" s="72" t="s">
        <v>124</v>
      </c>
      <c r="R107" s="73" t="str">
        <f t="shared" si="3"/>
        <v/>
      </c>
      <c r="S107" s="74"/>
      <c r="T107" s="73"/>
      <c r="U107" s="74"/>
      <c r="V107" s="129"/>
      <c r="W107" s="129"/>
      <c r="X107" s="80"/>
      <c r="Y107" s="40"/>
      <c r="Z107" s="34"/>
      <c r="AA107" s="35" t="s">
        <v>1143</v>
      </c>
      <c r="AB107" s="32"/>
      <c r="AC107" s="36">
        <v>1932411</v>
      </c>
      <c r="AD107" s="17" t="s">
        <v>1144</v>
      </c>
      <c r="AE107" s="17" t="s">
        <v>1145</v>
      </c>
      <c r="AF107" s="17" t="str">
        <f t="shared" si="2"/>
        <v>CALLO RUB</v>
      </c>
      <c r="AG107" s="48"/>
      <c r="AH107" s="48"/>
      <c r="AI107" s="48" t="s">
        <v>280</v>
      </c>
      <c r="AJ107" s="48">
        <v>2</v>
      </c>
      <c r="AK107" s="39"/>
      <c r="AL107" s="39"/>
      <c r="AM107" s="37">
        <v>0</v>
      </c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</row>
    <row r="108" spans="1:57" s="17" customFormat="1" ht="16.149999999999999" customHeight="1">
      <c r="A108" s="71">
        <v>111</v>
      </c>
      <c r="B108" s="48" t="s">
        <v>269</v>
      </c>
      <c r="C108" s="48"/>
      <c r="D108" s="48">
        <v>6</v>
      </c>
      <c r="E108" s="14" t="s">
        <v>1146</v>
      </c>
      <c r="F108" s="14" t="s">
        <v>1147</v>
      </c>
      <c r="G108" s="14" t="s">
        <v>1148</v>
      </c>
      <c r="H108" s="14" t="s">
        <v>1149</v>
      </c>
      <c r="I108" s="14"/>
      <c r="J108" s="88" t="s">
        <v>1150</v>
      </c>
      <c r="K108" s="37" t="s">
        <v>1151</v>
      </c>
      <c r="L108" s="18" t="s">
        <v>1152</v>
      </c>
      <c r="M108" s="47"/>
      <c r="N108" s="47"/>
      <c r="O108" s="71" t="s">
        <v>1150</v>
      </c>
      <c r="P108" s="72">
        <v>26092</v>
      </c>
      <c r="Q108" s="72" t="s">
        <v>124</v>
      </c>
      <c r="R108" s="73" t="str">
        <f t="shared" si="3"/>
        <v>EN</v>
      </c>
      <c r="S108" s="74" t="s">
        <v>153</v>
      </c>
      <c r="T108" s="73"/>
      <c r="U108" s="74"/>
      <c r="V108" s="129"/>
      <c r="W108" s="129"/>
      <c r="X108" s="80"/>
      <c r="Y108" s="40"/>
      <c r="Z108" s="34"/>
      <c r="AA108" s="35" t="s">
        <v>1153</v>
      </c>
      <c r="AB108" s="32" t="s">
        <v>1154</v>
      </c>
      <c r="AC108" s="36">
        <v>5872954</v>
      </c>
      <c r="AD108" s="17" t="s">
        <v>1155</v>
      </c>
      <c r="AE108" s="17" t="s">
        <v>1156</v>
      </c>
      <c r="AF108" s="17" t="str">
        <f t="shared" si="2"/>
        <v>CALOS INQ</v>
      </c>
      <c r="AG108" s="48"/>
      <c r="AH108" s="48"/>
      <c r="AI108" s="48" t="s">
        <v>131</v>
      </c>
      <c r="AJ108" s="48">
        <v>1</v>
      </c>
      <c r="AK108" s="37" t="s">
        <v>132</v>
      </c>
      <c r="AL108" s="37" t="s">
        <v>1157</v>
      </c>
      <c r="AM108" s="37">
        <v>0</v>
      </c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16">
        <v>1</v>
      </c>
      <c r="BB108" s="16"/>
      <c r="BC108" s="16"/>
      <c r="BD108" s="16"/>
      <c r="BE108" s="16"/>
    </row>
    <row r="109" spans="1:57" s="17" customFormat="1" ht="16.149999999999999" customHeight="1">
      <c r="A109" s="71">
        <v>112</v>
      </c>
      <c r="B109" s="48" t="s">
        <v>269</v>
      </c>
      <c r="C109" s="48"/>
      <c r="D109" s="48">
        <v>6</v>
      </c>
      <c r="E109" s="14" t="s">
        <v>433</v>
      </c>
      <c r="F109" s="17" t="s">
        <v>1158</v>
      </c>
      <c r="G109" s="17" t="s">
        <v>1159</v>
      </c>
      <c r="H109" s="17" t="s">
        <v>1160</v>
      </c>
      <c r="I109" s="14"/>
      <c r="J109" s="88" t="s">
        <v>1161</v>
      </c>
      <c r="K109" s="37" t="s">
        <v>1162</v>
      </c>
      <c r="L109" s="17" t="s">
        <v>1163</v>
      </c>
      <c r="M109" s="53"/>
      <c r="N109" s="47"/>
      <c r="O109" s="71" t="s">
        <v>1161</v>
      </c>
      <c r="P109" s="72">
        <v>26093</v>
      </c>
      <c r="Q109" s="72" t="s">
        <v>124</v>
      </c>
      <c r="R109" s="73" t="str">
        <f t="shared" si="3"/>
        <v>LC</v>
      </c>
      <c r="S109" s="74" t="s">
        <v>142</v>
      </c>
      <c r="T109" s="73"/>
      <c r="U109" s="74"/>
      <c r="V109" s="129"/>
      <c r="W109" s="129"/>
      <c r="X109" s="80"/>
      <c r="Y109" s="40"/>
      <c r="Z109" s="34"/>
      <c r="AA109" s="35" t="s">
        <v>1164</v>
      </c>
      <c r="AB109" s="32" t="s">
        <v>1165</v>
      </c>
      <c r="AC109" s="36"/>
      <c r="AD109" s="17" t="s">
        <v>1166</v>
      </c>
      <c r="AE109" s="17" t="s">
        <v>1167</v>
      </c>
      <c r="AF109" s="17" t="str">
        <f t="shared" si="2"/>
        <v>CARAB CLA</v>
      </c>
      <c r="AG109" s="48"/>
      <c r="AH109" s="48"/>
      <c r="AI109" s="48" t="s">
        <v>304</v>
      </c>
      <c r="AJ109" s="48">
        <v>2</v>
      </c>
      <c r="AK109" s="37"/>
      <c r="AL109" s="37"/>
      <c r="AM109" s="37">
        <v>0</v>
      </c>
      <c r="AN109" s="41"/>
      <c r="AO109" s="41"/>
      <c r="AP109" s="41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</row>
    <row r="110" spans="1:57" s="17" customFormat="1" ht="16.149999999999999" customHeight="1">
      <c r="A110" s="71">
        <v>113</v>
      </c>
      <c r="B110" s="48" t="s">
        <v>269</v>
      </c>
      <c r="C110" s="48"/>
      <c r="D110" s="48">
        <v>6</v>
      </c>
      <c r="E110" s="14" t="s">
        <v>433</v>
      </c>
      <c r="F110" s="17" t="s">
        <v>1168</v>
      </c>
      <c r="G110" s="17" t="s">
        <v>1159</v>
      </c>
      <c r="H110" s="17" t="s">
        <v>1169</v>
      </c>
      <c r="I110" s="14"/>
      <c r="J110" s="88" t="s">
        <v>1170</v>
      </c>
      <c r="K110" s="37" t="s">
        <v>1171</v>
      </c>
      <c r="L110" s="17" t="s">
        <v>1172</v>
      </c>
      <c r="M110" s="53"/>
      <c r="N110" s="47"/>
      <c r="O110" s="71" t="s">
        <v>1170</v>
      </c>
      <c r="P110" s="72">
        <v>26094</v>
      </c>
      <c r="Q110" s="72" t="s">
        <v>124</v>
      </c>
      <c r="R110" s="73" t="str">
        <f t="shared" si="3"/>
        <v>LC</v>
      </c>
      <c r="S110" s="74" t="s">
        <v>142</v>
      </c>
      <c r="T110" s="73"/>
      <c r="U110" s="74"/>
      <c r="V110" s="129"/>
      <c r="W110" s="129"/>
      <c r="X110" s="80"/>
      <c r="Y110" s="40"/>
      <c r="Z110" s="34"/>
      <c r="AA110" s="35" t="s">
        <v>1173</v>
      </c>
      <c r="AB110" s="32" t="s">
        <v>1174</v>
      </c>
      <c r="AC110" s="36">
        <v>4471042</v>
      </c>
      <c r="AD110" s="17" t="s">
        <v>1166</v>
      </c>
      <c r="AE110" s="17" t="s">
        <v>909</v>
      </c>
      <c r="AF110" s="17" t="str">
        <f t="shared" si="2"/>
        <v>CARAB CON</v>
      </c>
      <c r="AG110" s="48"/>
      <c r="AH110" s="48"/>
      <c r="AI110" s="48" t="s">
        <v>304</v>
      </c>
      <c r="AJ110" s="48">
        <v>2</v>
      </c>
      <c r="AK110" s="37"/>
      <c r="AL110" s="37"/>
      <c r="AM110" s="37">
        <v>0</v>
      </c>
      <c r="AN110" s="41"/>
      <c r="AO110" s="41"/>
      <c r="AP110" s="41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</row>
    <row r="111" spans="1:57" s="17" customFormat="1" ht="16.149999999999999" customHeight="1">
      <c r="A111" s="71">
        <v>114</v>
      </c>
      <c r="B111" s="48" t="s">
        <v>269</v>
      </c>
      <c r="C111" s="48"/>
      <c r="D111" s="48">
        <v>6</v>
      </c>
      <c r="E111" s="14" t="s">
        <v>433</v>
      </c>
      <c r="F111" s="17" t="s">
        <v>1175</v>
      </c>
      <c r="G111" s="17" t="s">
        <v>1159</v>
      </c>
      <c r="H111" s="17" t="s">
        <v>1176</v>
      </c>
      <c r="I111" s="14"/>
      <c r="J111" s="88" t="s">
        <v>1177</v>
      </c>
      <c r="K111" s="37" t="s">
        <v>1178</v>
      </c>
      <c r="L111" s="17" t="s">
        <v>1179</v>
      </c>
      <c r="M111" s="53"/>
      <c r="N111" s="47"/>
      <c r="O111" s="71" t="s">
        <v>1177</v>
      </c>
      <c r="P111" s="72">
        <v>26095</v>
      </c>
      <c r="Q111" s="72" t="s">
        <v>124</v>
      </c>
      <c r="R111" s="73" t="str">
        <f t="shared" si="3"/>
        <v>LC</v>
      </c>
      <c r="S111" s="74" t="s">
        <v>142</v>
      </c>
      <c r="T111" s="73"/>
      <c r="U111" s="74"/>
      <c r="V111" s="129"/>
      <c r="W111" s="129"/>
      <c r="X111" s="80"/>
      <c r="Y111" s="40"/>
      <c r="Z111" s="34"/>
      <c r="AA111" s="35" t="s">
        <v>1180</v>
      </c>
      <c r="AB111" s="32" t="s">
        <v>1181</v>
      </c>
      <c r="AC111" s="36">
        <v>4470451</v>
      </c>
      <c r="AD111" s="17" t="s">
        <v>1166</v>
      </c>
      <c r="AE111" s="17" t="s">
        <v>1117</v>
      </c>
      <c r="AF111" s="17" t="str">
        <f t="shared" si="2"/>
        <v>CARAB COR</v>
      </c>
      <c r="AG111" s="48"/>
      <c r="AH111" s="48"/>
      <c r="AI111" s="48" t="s">
        <v>304</v>
      </c>
      <c r="AJ111" s="48">
        <v>2</v>
      </c>
      <c r="AK111" s="37"/>
      <c r="AL111" s="37"/>
      <c r="AM111" s="37">
        <v>0</v>
      </c>
      <c r="AN111" s="41"/>
      <c r="AO111" s="41"/>
      <c r="AP111" s="41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</row>
    <row r="112" spans="1:57" s="17" customFormat="1" ht="16.149999999999999" customHeight="1">
      <c r="A112" s="71">
        <v>115</v>
      </c>
      <c r="B112" s="48" t="s">
        <v>269</v>
      </c>
      <c r="C112" s="48"/>
      <c r="D112" s="48">
        <v>6</v>
      </c>
      <c r="E112" s="14" t="s">
        <v>433</v>
      </c>
      <c r="F112" s="14" t="s">
        <v>1182</v>
      </c>
      <c r="G112" s="14" t="s">
        <v>1159</v>
      </c>
      <c r="H112" s="14" t="s">
        <v>1183</v>
      </c>
      <c r="I112" s="14"/>
      <c r="J112" s="88" t="s">
        <v>1184</v>
      </c>
      <c r="K112" s="37" t="s">
        <v>1185</v>
      </c>
      <c r="L112" s="18" t="s">
        <v>1186</v>
      </c>
      <c r="M112" s="18" t="s">
        <v>1187</v>
      </c>
      <c r="N112" s="47" t="s">
        <v>1186</v>
      </c>
      <c r="O112" s="71" t="s">
        <v>1184</v>
      </c>
      <c r="P112" s="72">
        <v>26096</v>
      </c>
      <c r="Q112" s="72" t="s">
        <v>124</v>
      </c>
      <c r="R112" s="73" t="str">
        <f t="shared" si="3"/>
        <v>LC</v>
      </c>
      <c r="S112" s="74" t="s">
        <v>142</v>
      </c>
      <c r="T112" s="73"/>
      <c r="U112" s="74"/>
      <c r="V112" s="129"/>
      <c r="W112" s="129"/>
      <c r="X112" s="80"/>
      <c r="Y112" s="40"/>
      <c r="Z112" s="34"/>
      <c r="AA112" s="45"/>
      <c r="AB112" s="32" t="s">
        <v>1188</v>
      </c>
      <c r="AC112" s="36">
        <v>4470445</v>
      </c>
      <c r="AD112" s="17" t="s">
        <v>1166</v>
      </c>
      <c r="AE112" s="17" t="s">
        <v>463</v>
      </c>
      <c r="AF112" s="17" t="str">
        <f t="shared" si="2"/>
        <v>CARAB MEN</v>
      </c>
      <c r="AG112" s="48"/>
      <c r="AH112" s="48"/>
      <c r="AI112" s="48" t="s">
        <v>131</v>
      </c>
      <c r="AJ112" s="48">
        <v>1</v>
      </c>
      <c r="AK112" s="37" t="s">
        <v>132</v>
      </c>
      <c r="AL112" s="37" t="s">
        <v>1189</v>
      </c>
      <c r="AM112" s="37">
        <v>0</v>
      </c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16">
        <v>2</v>
      </c>
      <c r="BB112" s="16"/>
      <c r="BC112" s="16"/>
      <c r="BD112" s="16"/>
      <c r="BE112" s="16"/>
    </row>
    <row r="113" spans="1:57" s="17" customFormat="1" ht="16.149999999999999" customHeight="1">
      <c r="A113" s="71">
        <v>116</v>
      </c>
      <c r="B113" s="48" t="s">
        <v>269</v>
      </c>
      <c r="C113" s="48"/>
      <c r="D113" s="48">
        <v>6</v>
      </c>
      <c r="E113" s="14" t="s">
        <v>433</v>
      </c>
      <c r="F113" s="14" t="s">
        <v>1190</v>
      </c>
      <c r="G113" s="14" t="s">
        <v>1159</v>
      </c>
      <c r="H113" s="14" t="s">
        <v>1191</v>
      </c>
      <c r="I113" s="14"/>
      <c r="J113" s="88" t="s">
        <v>1192</v>
      </c>
      <c r="K113" s="37" t="s">
        <v>1193</v>
      </c>
      <c r="L113" s="18" t="s">
        <v>1194</v>
      </c>
      <c r="M113" s="47"/>
      <c r="N113" s="47"/>
      <c r="O113" s="71" t="s">
        <v>1192</v>
      </c>
      <c r="P113" s="72">
        <v>26097</v>
      </c>
      <c r="Q113" s="72" t="s">
        <v>124</v>
      </c>
      <c r="R113" s="73" t="str">
        <f t="shared" si="3"/>
        <v>LC</v>
      </c>
      <c r="S113" s="74" t="s">
        <v>142</v>
      </c>
      <c r="T113" s="73"/>
      <c r="U113" s="74"/>
      <c r="V113" s="129"/>
      <c r="W113" s="129"/>
      <c r="X113" s="80"/>
      <c r="Y113" s="40"/>
      <c r="Z113" s="34"/>
      <c r="AA113" s="35" t="s">
        <v>1195</v>
      </c>
      <c r="AB113" s="32" t="s">
        <v>1196</v>
      </c>
      <c r="AC113" s="36">
        <v>4471071</v>
      </c>
      <c r="AD113" s="17" t="s">
        <v>1166</v>
      </c>
      <c r="AE113" s="17" t="s">
        <v>336</v>
      </c>
      <c r="AF113" s="17" t="str">
        <f t="shared" si="2"/>
        <v>CARAB NIT</v>
      </c>
      <c r="AG113" s="48"/>
      <c r="AH113" s="48"/>
      <c r="AI113" s="48" t="s">
        <v>131</v>
      </c>
      <c r="AJ113" s="48">
        <v>1</v>
      </c>
      <c r="AK113" s="37" t="s">
        <v>132</v>
      </c>
      <c r="AL113" s="37" t="s">
        <v>1197</v>
      </c>
      <c r="AM113" s="37">
        <v>0</v>
      </c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16">
        <v>2</v>
      </c>
      <c r="BB113" s="16"/>
      <c r="BC113" s="16"/>
      <c r="BD113" s="16"/>
      <c r="BE113" s="16"/>
    </row>
    <row r="114" spans="1:57" s="17" customFormat="1" ht="16.149999999999999" customHeight="1">
      <c r="A114" s="71">
        <v>117</v>
      </c>
      <c r="B114" s="48" t="s">
        <v>269</v>
      </c>
      <c r="C114" s="48"/>
      <c r="D114" s="48">
        <v>6</v>
      </c>
      <c r="E114" s="14" t="s">
        <v>1198</v>
      </c>
      <c r="F114" s="14" t="s">
        <v>1199</v>
      </c>
      <c r="G114" s="14" t="s">
        <v>1200</v>
      </c>
      <c r="H114" s="14" t="s">
        <v>1201</v>
      </c>
      <c r="I114" s="14"/>
      <c r="J114" s="88" t="s">
        <v>1202</v>
      </c>
      <c r="K114" s="37" t="s">
        <v>1203</v>
      </c>
      <c r="L114" s="18" t="s">
        <v>1204</v>
      </c>
      <c r="M114" s="18" t="s">
        <v>1205</v>
      </c>
      <c r="N114" s="47" t="s">
        <v>1204</v>
      </c>
      <c r="O114" s="71" t="s">
        <v>1202</v>
      </c>
      <c r="P114" s="72">
        <v>26098</v>
      </c>
      <c r="Q114" s="72" t="s">
        <v>124</v>
      </c>
      <c r="R114" s="73" t="str">
        <f t="shared" si="3"/>
        <v>NT</v>
      </c>
      <c r="S114" s="74" t="s">
        <v>174</v>
      </c>
      <c r="T114" s="73"/>
      <c r="U114" s="74"/>
      <c r="V114" s="129"/>
      <c r="W114" s="129"/>
      <c r="X114" s="80"/>
      <c r="Y114" s="40"/>
      <c r="Z114" s="34"/>
      <c r="AA114" s="35" t="s">
        <v>1206</v>
      </c>
      <c r="AB114" s="32" t="s">
        <v>1207</v>
      </c>
      <c r="AC114" s="36">
        <v>1943397</v>
      </c>
      <c r="AD114" s="17" t="s">
        <v>1208</v>
      </c>
      <c r="AE114" s="17" t="s">
        <v>1209</v>
      </c>
      <c r="AF114" s="17" t="str">
        <f t="shared" si="2"/>
        <v>CARCH FLO</v>
      </c>
      <c r="AG114" s="48"/>
      <c r="AH114" s="48"/>
      <c r="AI114" s="48" t="s">
        <v>131</v>
      </c>
      <c r="AJ114" s="48">
        <v>1</v>
      </c>
      <c r="AK114" s="37" t="s">
        <v>132</v>
      </c>
      <c r="AL114" s="37" t="s">
        <v>1210</v>
      </c>
      <c r="AM114" s="37">
        <v>0</v>
      </c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16">
        <v>2</v>
      </c>
      <c r="BB114" s="16"/>
      <c r="BC114" s="16"/>
      <c r="BD114" s="16"/>
      <c r="BE114" s="16"/>
    </row>
    <row r="115" spans="1:57" s="17" customFormat="1" ht="16.149999999999999" customHeight="1">
      <c r="A115" s="71">
        <v>118</v>
      </c>
      <c r="B115" s="48" t="s">
        <v>269</v>
      </c>
      <c r="C115" s="48"/>
      <c r="D115" s="48">
        <v>6</v>
      </c>
      <c r="E115" s="14" t="s">
        <v>1198</v>
      </c>
      <c r="F115" s="17" t="s">
        <v>1211</v>
      </c>
      <c r="G115" s="17" t="s">
        <v>1212</v>
      </c>
      <c r="H115" s="17" t="s">
        <v>1213</v>
      </c>
      <c r="J115" s="88" t="s">
        <v>1214</v>
      </c>
      <c r="K115" s="37" t="s">
        <v>1215</v>
      </c>
      <c r="L115" s="17" t="s">
        <v>1216</v>
      </c>
      <c r="M115" s="53"/>
      <c r="N115" s="53"/>
      <c r="O115" s="48" t="s">
        <v>1217</v>
      </c>
      <c r="P115" s="72">
        <v>26099</v>
      </c>
      <c r="Q115" s="72" t="s">
        <v>124</v>
      </c>
      <c r="R115" s="73" t="str">
        <f t="shared" si="3"/>
        <v/>
      </c>
      <c r="S115" s="74"/>
      <c r="T115" s="73"/>
      <c r="U115" s="74"/>
      <c r="V115" s="129"/>
      <c r="W115" s="129"/>
      <c r="X115" s="80"/>
      <c r="Y115" s="40"/>
      <c r="Z115" s="34"/>
      <c r="AA115" s="35" t="s">
        <v>1218</v>
      </c>
      <c r="AB115" s="32"/>
      <c r="AC115" s="36">
        <v>1947335</v>
      </c>
      <c r="AD115" s="17" t="s">
        <v>1219</v>
      </c>
      <c r="AE115" s="17" t="s">
        <v>1220</v>
      </c>
      <c r="AF115" s="17" t="str">
        <f t="shared" si="2"/>
        <v>CARTE PAL</v>
      </c>
      <c r="AG115" s="48"/>
      <c r="AH115" s="48"/>
      <c r="AI115" s="48" t="s">
        <v>280</v>
      </c>
      <c r="AJ115" s="48">
        <v>2</v>
      </c>
      <c r="AK115" s="39"/>
      <c r="AL115" s="39"/>
      <c r="AM115" s="37">
        <v>0</v>
      </c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</row>
    <row r="116" spans="1:57" s="17" customFormat="1" ht="16.149999999999999" customHeight="1">
      <c r="A116" s="71">
        <v>119</v>
      </c>
      <c r="B116" s="48" t="s">
        <v>269</v>
      </c>
      <c r="C116" s="48"/>
      <c r="D116" s="48">
        <v>6</v>
      </c>
      <c r="E116" s="14" t="s">
        <v>1198</v>
      </c>
      <c r="F116" s="17" t="s">
        <v>1221</v>
      </c>
      <c r="G116" s="17" t="s">
        <v>1212</v>
      </c>
      <c r="H116" s="17" t="s">
        <v>1222</v>
      </c>
      <c r="J116" s="88" t="s">
        <v>1223</v>
      </c>
      <c r="K116" s="37" t="s">
        <v>1224</v>
      </c>
      <c r="L116" s="17" t="s">
        <v>1225</v>
      </c>
      <c r="M116" s="53"/>
      <c r="N116" s="53"/>
      <c r="O116" s="48" t="s">
        <v>1226</v>
      </c>
      <c r="P116" s="72">
        <v>26100</v>
      </c>
      <c r="Q116" s="72" t="s">
        <v>124</v>
      </c>
      <c r="R116" s="73" t="str">
        <f t="shared" si="3"/>
        <v/>
      </c>
      <c r="S116" s="74"/>
      <c r="T116" s="73"/>
      <c r="U116" s="74"/>
      <c r="V116" s="129"/>
      <c r="W116" s="129"/>
      <c r="X116" s="80"/>
      <c r="Y116" s="40"/>
      <c r="Z116" s="34"/>
      <c r="AA116" s="35" t="s">
        <v>1227</v>
      </c>
      <c r="AB116" s="32"/>
      <c r="AC116" s="36">
        <v>1947306</v>
      </c>
      <c r="AD116" s="17" t="s">
        <v>1219</v>
      </c>
      <c r="AE116" s="17" t="s">
        <v>1228</v>
      </c>
      <c r="AF116" s="17" t="str">
        <f t="shared" si="2"/>
        <v>CARTE SIL</v>
      </c>
      <c r="AG116" s="48"/>
      <c r="AH116" s="48"/>
      <c r="AI116" s="48" t="s">
        <v>280</v>
      </c>
      <c r="AJ116" s="48">
        <v>2</v>
      </c>
      <c r="AK116" s="39"/>
      <c r="AL116" s="39"/>
      <c r="AM116" s="37">
        <v>0</v>
      </c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</row>
    <row r="117" spans="1:57" s="17" customFormat="1" ht="16.149999999999999" customHeight="1">
      <c r="A117" s="71">
        <v>120</v>
      </c>
      <c r="B117" s="48" t="s">
        <v>269</v>
      </c>
      <c r="C117" s="48"/>
      <c r="D117" s="48">
        <v>6</v>
      </c>
      <c r="E117" s="14" t="s">
        <v>1229</v>
      </c>
      <c r="F117" s="17" t="s">
        <v>1230</v>
      </c>
      <c r="G117" s="17" t="s">
        <v>1231</v>
      </c>
      <c r="H117" s="17" t="s">
        <v>1232</v>
      </c>
      <c r="J117" s="88" t="s">
        <v>1233</v>
      </c>
      <c r="K117" s="37" t="s">
        <v>1234</v>
      </c>
      <c r="L117" s="17" t="s">
        <v>1235</v>
      </c>
      <c r="M117" s="53"/>
      <c r="N117" s="53"/>
      <c r="O117" s="48" t="s">
        <v>1233</v>
      </c>
      <c r="P117" s="72">
        <v>26101</v>
      </c>
      <c r="Q117" s="72" t="s">
        <v>124</v>
      </c>
      <c r="R117" s="73" t="str">
        <f t="shared" si="3"/>
        <v/>
      </c>
      <c r="S117" s="74"/>
      <c r="T117" s="73"/>
      <c r="U117" s="74"/>
      <c r="V117" s="129"/>
      <c r="W117" s="129"/>
      <c r="X117" s="80"/>
      <c r="Y117" s="40"/>
      <c r="Z117" s="34"/>
      <c r="AA117" s="35" t="s">
        <v>1236</v>
      </c>
      <c r="AB117" s="32"/>
      <c r="AC117" s="36">
        <v>2291066</v>
      </c>
      <c r="AD117" s="17" t="s">
        <v>1237</v>
      </c>
      <c r="AE117" s="17" t="s">
        <v>1238</v>
      </c>
      <c r="AF117" s="17" t="str">
        <f t="shared" si="2"/>
        <v>CARYC MIN</v>
      </c>
      <c r="AG117" s="48"/>
      <c r="AH117" s="48"/>
      <c r="AI117" s="48" t="s">
        <v>280</v>
      </c>
      <c r="AJ117" s="48">
        <v>2</v>
      </c>
      <c r="AK117" s="39"/>
      <c r="AL117" s="39"/>
      <c r="AM117" s="37">
        <v>0</v>
      </c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</row>
    <row r="118" spans="1:57" s="17" customFormat="1" ht="16.149999999999999" customHeight="1">
      <c r="A118" s="71">
        <v>121</v>
      </c>
      <c r="B118" s="48" t="s">
        <v>269</v>
      </c>
      <c r="C118" s="48"/>
      <c r="D118" s="48">
        <v>6</v>
      </c>
      <c r="E118" s="14" t="s">
        <v>1229</v>
      </c>
      <c r="F118" s="17" t="s">
        <v>1239</v>
      </c>
      <c r="G118" s="17" t="s">
        <v>1231</v>
      </c>
      <c r="H118" s="17" t="s">
        <v>1240</v>
      </c>
      <c r="J118" s="88" t="s">
        <v>1241</v>
      </c>
      <c r="K118" s="37" t="s">
        <v>1242</v>
      </c>
      <c r="L118" s="17" t="s">
        <v>1243</v>
      </c>
      <c r="M118" s="53"/>
      <c r="N118" s="53"/>
      <c r="O118" s="48" t="s">
        <v>1241</v>
      </c>
      <c r="P118" s="72">
        <v>26102</v>
      </c>
      <c r="Q118" s="72" t="s">
        <v>124</v>
      </c>
      <c r="R118" s="73" t="str">
        <f t="shared" si="3"/>
        <v/>
      </c>
      <c r="S118" s="74"/>
      <c r="T118" s="73"/>
      <c r="U118" s="74"/>
      <c r="V118" s="129"/>
      <c r="W118" s="129"/>
      <c r="X118" s="80"/>
      <c r="Y118" s="40"/>
      <c r="Z118" s="34"/>
      <c r="AA118" s="35" t="s">
        <v>1244</v>
      </c>
      <c r="AB118" s="32"/>
      <c r="AC118" s="36">
        <v>2291063</v>
      </c>
      <c r="AD118" s="17" t="s">
        <v>1237</v>
      </c>
      <c r="AE118" s="17" t="s">
        <v>540</v>
      </c>
      <c r="AF118" s="17" t="str">
        <f t="shared" si="2"/>
        <v>CARYC TRI</v>
      </c>
      <c r="AG118" s="48"/>
      <c r="AH118" s="48"/>
      <c r="AI118" s="48" t="s">
        <v>280</v>
      </c>
      <c r="AJ118" s="48">
        <v>2</v>
      </c>
      <c r="AK118" s="39"/>
      <c r="AL118" s="39"/>
      <c r="AM118" s="37">
        <v>0</v>
      </c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</row>
    <row r="119" spans="1:57" s="17" customFormat="1" ht="16.149999999999999" customHeight="1">
      <c r="A119" s="71">
        <v>122</v>
      </c>
      <c r="B119" s="48" t="s">
        <v>269</v>
      </c>
      <c r="C119" s="48"/>
      <c r="D119" s="48">
        <v>6</v>
      </c>
      <c r="E119" s="14" t="s">
        <v>1245</v>
      </c>
      <c r="F119" s="14" t="s">
        <v>1246</v>
      </c>
      <c r="G119" s="14" t="s">
        <v>1247</v>
      </c>
      <c r="H119" s="14" t="s">
        <v>1248</v>
      </c>
      <c r="I119" s="14"/>
      <c r="J119" s="88" t="s">
        <v>1249</v>
      </c>
      <c r="K119" s="37" t="s">
        <v>1250</v>
      </c>
      <c r="L119" s="18" t="s">
        <v>1251</v>
      </c>
      <c r="M119" s="47"/>
      <c r="N119" s="47"/>
      <c r="O119" s="71" t="s">
        <v>1249</v>
      </c>
      <c r="P119" s="72">
        <v>26103</v>
      </c>
      <c r="Q119" s="72" t="s">
        <v>124</v>
      </c>
      <c r="R119" s="73" t="str">
        <f t="shared" si="3"/>
        <v/>
      </c>
      <c r="S119" s="74"/>
      <c r="T119" s="73"/>
      <c r="U119" s="74"/>
      <c r="V119" s="129"/>
      <c r="W119" s="129"/>
      <c r="X119" s="80"/>
      <c r="Y119" s="40"/>
      <c r="Z119" s="34"/>
      <c r="AA119" s="35" t="s">
        <v>1252</v>
      </c>
      <c r="AB119" s="32" t="s">
        <v>1253</v>
      </c>
      <c r="AC119" s="36">
        <v>8355390</v>
      </c>
      <c r="AD119" s="17" t="s">
        <v>1254</v>
      </c>
      <c r="AE119" s="17" t="s">
        <v>1255</v>
      </c>
      <c r="AF119" s="17" t="str">
        <f t="shared" si="2"/>
        <v>CATOC ADU</v>
      </c>
      <c r="AG119" s="48"/>
      <c r="AH119" s="48"/>
      <c r="AI119" s="48" t="s">
        <v>131</v>
      </c>
      <c r="AJ119" s="48">
        <v>2</v>
      </c>
      <c r="AK119" s="37" t="s">
        <v>314</v>
      </c>
      <c r="AL119" s="37" t="s">
        <v>1256</v>
      </c>
      <c r="AM119" s="37">
        <v>0</v>
      </c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16">
        <v>3</v>
      </c>
      <c r="BB119" s="16"/>
      <c r="BC119" s="16"/>
      <c r="BD119" s="16"/>
      <c r="BE119" s="16"/>
    </row>
    <row r="120" spans="1:57" s="17" customFormat="1" ht="16.149999999999999" customHeight="1">
      <c r="A120" s="71">
        <v>123</v>
      </c>
      <c r="B120" s="48" t="s">
        <v>269</v>
      </c>
      <c r="C120" s="48"/>
      <c r="D120" s="48">
        <v>6</v>
      </c>
      <c r="E120" s="14" t="s">
        <v>1245</v>
      </c>
      <c r="F120" s="17" t="s">
        <v>1257</v>
      </c>
      <c r="G120" s="17" t="s">
        <v>1247</v>
      </c>
      <c r="H120" s="17" t="s">
        <v>1258</v>
      </c>
      <c r="I120" s="14"/>
      <c r="J120" s="88" t="s">
        <v>1259</v>
      </c>
      <c r="K120" s="37" t="s">
        <v>1260</v>
      </c>
      <c r="L120" s="17" t="s">
        <v>1261</v>
      </c>
      <c r="M120" s="53"/>
      <c r="N120" s="47"/>
      <c r="O120" s="71" t="s">
        <v>1259</v>
      </c>
      <c r="P120" s="72">
        <v>26104</v>
      </c>
      <c r="Q120" s="72" t="s">
        <v>124</v>
      </c>
      <c r="R120" s="73" t="str">
        <f t="shared" si="3"/>
        <v/>
      </c>
      <c r="S120" s="74"/>
      <c r="T120" s="73"/>
      <c r="U120" s="74"/>
      <c r="V120" s="129"/>
      <c r="W120" s="129"/>
      <c r="X120" s="80"/>
      <c r="Y120" s="40"/>
      <c r="Z120" s="34"/>
      <c r="AA120" s="35" t="s">
        <v>1262</v>
      </c>
      <c r="AB120" s="32" t="s">
        <v>1263</v>
      </c>
      <c r="AC120" s="36">
        <v>1797479</v>
      </c>
      <c r="AD120" s="17" t="s">
        <v>1254</v>
      </c>
      <c r="AE120" s="17" t="s">
        <v>1264</v>
      </c>
      <c r="AF120" s="17" t="str">
        <f t="shared" si="2"/>
        <v>CATOC FRA</v>
      </c>
      <c r="AG120" s="48"/>
      <c r="AH120" s="48"/>
      <c r="AI120" s="48" t="s">
        <v>304</v>
      </c>
      <c r="AJ120" s="48">
        <v>2</v>
      </c>
      <c r="AK120" s="37"/>
      <c r="AL120" s="37"/>
      <c r="AM120" s="37">
        <v>0</v>
      </c>
      <c r="AN120" s="41"/>
      <c r="AO120" s="41"/>
      <c r="AP120" s="41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</row>
    <row r="121" spans="1:57" s="17" customFormat="1" ht="16.149999999999999" customHeight="1">
      <c r="A121" s="71">
        <v>124</v>
      </c>
      <c r="B121" s="48" t="s">
        <v>269</v>
      </c>
      <c r="C121" s="48"/>
      <c r="D121" s="48">
        <v>6</v>
      </c>
      <c r="E121" s="14" t="s">
        <v>1265</v>
      </c>
      <c r="F121" s="14" t="s">
        <v>1266</v>
      </c>
      <c r="G121" s="14" t="s">
        <v>1247</v>
      </c>
      <c r="H121" s="14" t="s">
        <v>1267</v>
      </c>
      <c r="I121" s="14"/>
      <c r="J121" s="88" t="s">
        <v>1268</v>
      </c>
      <c r="K121" s="37" t="s">
        <v>1269</v>
      </c>
      <c r="L121" s="18" t="s">
        <v>1270</v>
      </c>
      <c r="M121" s="47"/>
      <c r="N121" s="47"/>
      <c r="O121" s="71" t="s">
        <v>1268</v>
      </c>
      <c r="P121" s="72">
        <v>26105</v>
      </c>
      <c r="Q121" s="72" t="s">
        <v>124</v>
      </c>
      <c r="R121" s="73" t="str">
        <f t="shared" si="3"/>
        <v>LC</v>
      </c>
      <c r="S121" s="74" t="s">
        <v>142</v>
      </c>
      <c r="T121" s="73"/>
      <c r="U121" s="74"/>
      <c r="V121" s="129"/>
      <c r="W121" s="129"/>
      <c r="X121" s="80"/>
      <c r="Y121" s="40"/>
      <c r="Z121" s="34"/>
      <c r="AA121" s="35" t="s">
        <v>1271</v>
      </c>
      <c r="AB121" s="32" t="s">
        <v>1272</v>
      </c>
      <c r="AC121" s="36">
        <v>1797367</v>
      </c>
      <c r="AD121" s="17" t="s">
        <v>1254</v>
      </c>
      <c r="AE121" s="17" t="s">
        <v>1273</v>
      </c>
      <c r="AF121" s="17" t="str">
        <f t="shared" si="2"/>
        <v>CATOC SPO</v>
      </c>
      <c r="AG121" s="48"/>
      <c r="AH121" s="48"/>
      <c r="AI121" s="48" t="s">
        <v>131</v>
      </c>
      <c r="AJ121" s="48">
        <v>1</v>
      </c>
      <c r="AK121" s="37" t="s">
        <v>132</v>
      </c>
      <c r="AL121" s="37" t="s">
        <v>1274</v>
      </c>
      <c r="AM121" s="37">
        <v>0</v>
      </c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16">
        <v>2</v>
      </c>
      <c r="BB121" s="16"/>
      <c r="BC121" s="16"/>
      <c r="BD121" s="16"/>
      <c r="BE121" s="16"/>
    </row>
    <row r="122" spans="1:57" s="17" customFormat="1" ht="16.149999999999999" customHeight="1">
      <c r="A122" s="71">
        <v>125</v>
      </c>
      <c r="B122" s="48" t="s">
        <v>269</v>
      </c>
      <c r="C122" s="48"/>
      <c r="D122" s="48">
        <v>6</v>
      </c>
      <c r="E122" s="14" t="s">
        <v>713</v>
      </c>
      <c r="G122" s="17" t="s">
        <v>1275</v>
      </c>
      <c r="H122" s="17" t="s">
        <v>1276</v>
      </c>
      <c r="J122" s="88" t="s">
        <v>713</v>
      </c>
      <c r="K122" s="37" t="s">
        <v>713</v>
      </c>
      <c r="L122" s="17" t="s">
        <v>1277</v>
      </c>
      <c r="M122" s="53"/>
      <c r="N122" s="53"/>
      <c r="O122" s="48" t="s">
        <v>1278</v>
      </c>
      <c r="P122" s="72">
        <v>26106</v>
      </c>
      <c r="Q122" s="72" t="s">
        <v>124</v>
      </c>
      <c r="R122" s="73" t="str">
        <f t="shared" si="3"/>
        <v/>
      </c>
      <c r="S122" s="74"/>
      <c r="T122" s="73"/>
      <c r="U122" s="74"/>
      <c r="V122" s="129"/>
      <c r="W122" s="129"/>
      <c r="X122" s="80"/>
      <c r="Y122" s="40"/>
      <c r="Z122" s="34"/>
      <c r="AA122" s="35" t="s">
        <v>1279</v>
      </c>
      <c r="AB122" s="32"/>
      <c r="AC122" s="36">
        <v>4529906</v>
      </c>
      <c r="AD122" s="17" t="s">
        <v>1280</v>
      </c>
      <c r="AE122" s="17" t="s">
        <v>313</v>
      </c>
      <c r="AF122" s="17" t="str">
        <f t="shared" si="2"/>
        <v>CELYP LAC</v>
      </c>
      <c r="AG122" s="48"/>
      <c r="AH122" s="48"/>
      <c r="AI122" s="48" t="s">
        <v>280</v>
      </c>
      <c r="AJ122" s="48">
        <v>2</v>
      </c>
      <c r="AK122" s="39"/>
      <c r="AL122" s="39"/>
      <c r="AM122" s="37">
        <v>0</v>
      </c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</row>
    <row r="123" spans="1:57" s="17" customFormat="1" ht="16.149999999999999" customHeight="1">
      <c r="A123" s="71">
        <v>126</v>
      </c>
      <c r="B123" s="48" t="s">
        <v>269</v>
      </c>
      <c r="C123" s="48"/>
      <c r="D123" s="48">
        <v>6</v>
      </c>
      <c r="E123" s="14" t="s">
        <v>1281</v>
      </c>
      <c r="F123" s="17" t="s">
        <v>1282</v>
      </c>
      <c r="G123" s="17" t="s">
        <v>1283</v>
      </c>
      <c r="H123" s="17" t="s">
        <v>1284</v>
      </c>
      <c r="J123" s="88" t="s">
        <v>1285</v>
      </c>
      <c r="K123" s="37" t="s">
        <v>1286</v>
      </c>
      <c r="L123" s="17" t="s">
        <v>1287</v>
      </c>
      <c r="M123" s="53"/>
      <c r="N123" s="53"/>
      <c r="O123" s="48" t="s">
        <v>1285</v>
      </c>
      <c r="P123" s="72">
        <v>26107</v>
      </c>
      <c r="Q123" s="72" t="s">
        <v>124</v>
      </c>
      <c r="R123" s="73" t="str">
        <f t="shared" si="3"/>
        <v/>
      </c>
      <c r="S123" s="74"/>
      <c r="T123" s="73"/>
      <c r="U123" s="74"/>
      <c r="V123" s="129"/>
      <c r="W123" s="129"/>
      <c r="X123" s="80"/>
      <c r="Y123" s="40"/>
      <c r="Z123" s="34"/>
      <c r="AA123" s="35" t="s">
        <v>1288</v>
      </c>
      <c r="AB123" s="32"/>
      <c r="AC123" s="36">
        <v>2294279</v>
      </c>
      <c r="AD123" s="17" t="s">
        <v>1289</v>
      </c>
      <c r="AE123" s="17" t="s">
        <v>1290</v>
      </c>
      <c r="AF123" s="17" t="str">
        <f t="shared" si="2"/>
        <v>CEPAE HOR</v>
      </c>
      <c r="AG123" s="48"/>
      <c r="AH123" s="48"/>
      <c r="AI123" s="48" t="s">
        <v>280</v>
      </c>
      <c r="AJ123" s="48">
        <v>2</v>
      </c>
      <c r="AK123" s="39"/>
      <c r="AL123" s="39"/>
      <c r="AM123" s="37">
        <v>0</v>
      </c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</row>
    <row r="124" spans="1:57" s="17" customFormat="1" ht="16.149999999999999" customHeight="1">
      <c r="A124" s="71">
        <v>127</v>
      </c>
      <c r="B124" s="48" t="s">
        <v>269</v>
      </c>
      <c r="C124" s="48"/>
      <c r="D124" s="48">
        <v>6</v>
      </c>
      <c r="E124" s="14" t="s">
        <v>1281</v>
      </c>
      <c r="F124" s="17" t="s">
        <v>1291</v>
      </c>
      <c r="G124" s="17" t="s">
        <v>1283</v>
      </c>
      <c r="H124" s="17" t="s">
        <v>480</v>
      </c>
      <c r="I124" s="14"/>
      <c r="J124" s="88" t="s">
        <v>1292</v>
      </c>
      <c r="K124" s="37" t="s">
        <v>1293</v>
      </c>
      <c r="L124" s="17" t="s">
        <v>1294</v>
      </c>
      <c r="M124" s="53"/>
      <c r="N124" s="47"/>
      <c r="O124" s="71" t="s">
        <v>1292</v>
      </c>
      <c r="P124" s="72">
        <v>26108</v>
      </c>
      <c r="Q124" s="72" t="s">
        <v>124</v>
      </c>
      <c r="R124" s="73" t="str">
        <f t="shared" si="3"/>
        <v/>
      </c>
      <c r="S124" s="74"/>
      <c r="T124" s="73"/>
      <c r="U124" s="74"/>
      <c r="V124" s="129"/>
      <c r="W124" s="129"/>
      <c r="X124" s="80"/>
      <c r="Y124" s="40"/>
      <c r="Z124" s="34"/>
      <c r="AA124" s="35" t="s">
        <v>1295</v>
      </c>
      <c r="AB124" s="32" t="s">
        <v>1296</v>
      </c>
      <c r="AC124" s="36">
        <v>2294280</v>
      </c>
      <c r="AD124" s="17" t="s">
        <v>1289</v>
      </c>
      <c r="AE124" s="17" t="s">
        <v>485</v>
      </c>
      <c r="AF124" s="17" t="str">
        <f t="shared" si="2"/>
        <v>CEPAE NEM</v>
      </c>
      <c r="AG124" s="48"/>
      <c r="AH124" s="48"/>
      <c r="AI124" s="48" t="s">
        <v>304</v>
      </c>
      <c r="AJ124" s="48">
        <v>2</v>
      </c>
      <c r="AK124" s="37"/>
      <c r="AL124" s="37"/>
      <c r="AM124" s="37">
        <v>0</v>
      </c>
      <c r="AN124" s="41"/>
      <c r="AO124" s="41"/>
      <c r="AP124" s="41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</row>
    <row r="125" spans="1:57" s="17" customFormat="1" ht="16.149999999999999" customHeight="1">
      <c r="A125" s="71">
        <v>128</v>
      </c>
      <c r="B125" s="48" t="s">
        <v>269</v>
      </c>
      <c r="C125" s="48"/>
      <c r="D125" s="48">
        <v>6</v>
      </c>
      <c r="E125" s="14" t="s">
        <v>798</v>
      </c>
      <c r="F125" s="17" t="s">
        <v>1297</v>
      </c>
      <c r="G125" s="17" t="s">
        <v>1298</v>
      </c>
      <c r="H125" s="17" t="s">
        <v>1299</v>
      </c>
      <c r="J125" s="88" t="s">
        <v>1300</v>
      </c>
      <c r="K125" s="37" t="s">
        <v>1301</v>
      </c>
      <c r="L125" s="17" t="s">
        <v>1302</v>
      </c>
      <c r="M125" s="53"/>
      <c r="N125" s="53"/>
      <c r="O125" s="48" t="s">
        <v>1303</v>
      </c>
      <c r="P125" s="72">
        <v>26109</v>
      </c>
      <c r="Q125" s="72" t="s">
        <v>124</v>
      </c>
      <c r="R125" s="73" t="str">
        <f t="shared" si="3"/>
        <v/>
      </c>
      <c r="S125" s="74"/>
      <c r="T125" s="73"/>
      <c r="U125" s="74"/>
      <c r="V125" s="129"/>
      <c r="W125" s="129"/>
      <c r="X125" s="80"/>
      <c r="Y125" s="40"/>
      <c r="Z125" s="34"/>
      <c r="AA125" s="35" t="s">
        <v>1304</v>
      </c>
      <c r="AB125" s="32"/>
      <c r="AC125" s="36">
        <v>1967245</v>
      </c>
      <c r="AD125" s="17" t="s">
        <v>1305</v>
      </c>
      <c r="AE125" s="17" t="s">
        <v>1306</v>
      </c>
      <c r="AF125" s="17" t="str">
        <f t="shared" si="2"/>
        <v>CEPPH ADV</v>
      </c>
      <c r="AG125" s="48"/>
      <c r="AH125" s="48"/>
      <c r="AI125" s="48" t="s">
        <v>280</v>
      </c>
      <c r="AJ125" s="48">
        <v>2</v>
      </c>
      <c r="AK125" s="39"/>
      <c r="AL125" s="39"/>
      <c r="AM125" s="37">
        <v>0</v>
      </c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</row>
    <row r="126" spans="1:57" s="17" customFormat="1" ht="16.149999999999999" customHeight="1">
      <c r="A126" s="71">
        <v>129</v>
      </c>
      <c r="B126" s="48" t="s">
        <v>269</v>
      </c>
      <c r="C126" s="48"/>
      <c r="D126" s="48">
        <v>6</v>
      </c>
      <c r="E126" s="14" t="s">
        <v>841</v>
      </c>
      <c r="F126" s="14" t="s">
        <v>1307</v>
      </c>
      <c r="G126" s="14" t="s">
        <v>1308</v>
      </c>
      <c r="H126" s="14" t="s">
        <v>1309</v>
      </c>
      <c r="I126" s="14"/>
      <c r="J126" s="88" t="s">
        <v>1310</v>
      </c>
      <c r="K126" s="37" t="s">
        <v>1311</v>
      </c>
      <c r="L126" s="18" t="s">
        <v>1312</v>
      </c>
      <c r="M126" s="47"/>
      <c r="N126" s="47"/>
      <c r="O126" s="71" t="s">
        <v>1313</v>
      </c>
      <c r="P126" s="72">
        <v>26110</v>
      </c>
      <c r="Q126" s="72" t="s">
        <v>124</v>
      </c>
      <c r="R126" s="73" t="str">
        <f t="shared" si="3"/>
        <v/>
      </c>
      <c r="S126" s="74"/>
      <c r="T126" s="73"/>
      <c r="U126" s="74"/>
      <c r="V126" s="128">
        <v>1088</v>
      </c>
      <c r="W126" s="128" t="s">
        <v>126</v>
      </c>
      <c r="X126" s="124">
        <v>1088</v>
      </c>
      <c r="Y126" s="33">
        <v>1088</v>
      </c>
      <c r="Z126" s="34" t="s">
        <v>1312</v>
      </c>
      <c r="AA126" s="35" t="s">
        <v>1314</v>
      </c>
      <c r="AB126" s="32" t="s">
        <v>1315</v>
      </c>
      <c r="AC126" s="36">
        <v>5820507</v>
      </c>
      <c r="AD126" s="17" t="s">
        <v>1316</v>
      </c>
      <c r="AE126" s="17" t="s">
        <v>1317</v>
      </c>
      <c r="AF126" s="17" t="str">
        <f t="shared" si="2"/>
        <v>CERAM CER</v>
      </c>
      <c r="AG126" s="48"/>
      <c r="AH126" s="48"/>
      <c r="AI126" s="48" t="s">
        <v>131</v>
      </c>
      <c r="AJ126" s="48">
        <v>1</v>
      </c>
      <c r="AK126" s="37" t="s">
        <v>132</v>
      </c>
      <c r="AL126" s="37" t="s">
        <v>1318</v>
      </c>
      <c r="AM126" s="37">
        <v>0</v>
      </c>
      <c r="AN126" s="37"/>
      <c r="AO126" s="37"/>
      <c r="AP126" s="37"/>
      <c r="AQ126" s="37"/>
      <c r="AR126" s="37">
        <v>1</v>
      </c>
      <c r="AS126" s="37">
        <v>3</v>
      </c>
      <c r="AT126" s="37"/>
      <c r="AU126" s="37"/>
      <c r="AV126" s="37"/>
      <c r="AW126" s="37"/>
      <c r="AX126" s="37"/>
      <c r="AY126" s="37"/>
      <c r="AZ126" s="37"/>
      <c r="BA126" s="16">
        <v>1</v>
      </c>
      <c r="BB126" s="16"/>
      <c r="BC126" s="16"/>
      <c r="BD126" s="16"/>
      <c r="BE126" s="16"/>
    </row>
    <row r="127" spans="1:57" s="17" customFormat="1" ht="16.149999999999999" customHeight="1">
      <c r="A127" s="71">
        <v>130</v>
      </c>
      <c r="B127" s="48" t="s">
        <v>269</v>
      </c>
      <c r="C127" s="48"/>
      <c r="D127" s="48">
        <v>6</v>
      </c>
      <c r="E127" s="14" t="s">
        <v>1319</v>
      </c>
      <c r="F127" s="14" t="s">
        <v>1081</v>
      </c>
      <c r="G127" s="14" t="s">
        <v>1320</v>
      </c>
      <c r="H127" s="14" t="s">
        <v>1321</v>
      </c>
      <c r="I127" s="14"/>
      <c r="J127" s="88" t="s">
        <v>1322</v>
      </c>
      <c r="K127" s="37" t="s">
        <v>1323</v>
      </c>
      <c r="L127" s="18" t="s">
        <v>1324</v>
      </c>
      <c r="M127" s="47"/>
      <c r="N127" s="47"/>
      <c r="O127" s="71" t="s">
        <v>1322</v>
      </c>
      <c r="P127" s="72">
        <v>26111</v>
      </c>
      <c r="Q127" s="72" t="s">
        <v>124</v>
      </c>
      <c r="R127" s="73" t="str">
        <f t="shared" si="3"/>
        <v>EN</v>
      </c>
      <c r="S127" s="74" t="s">
        <v>153</v>
      </c>
      <c r="T127" s="73"/>
      <c r="U127" s="74"/>
      <c r="V127" s="129"/>
      <c r="W127" s="129"/>
      <c r="X127" s="80"/>
      <c r="Y127" s="40"/>
      <c r="Z127" s="34"/>
      <c r="AA127" s="35" t="s">
        <v>1325</v>
      </c>
      <c r="AB127" s="32" t="s">
        <v>1326</v>
      </c>
      <c r="AC127" s="36">
        <v>4425594</v>
      </c>
      <c r="AD127" s="17" t="s">
        <v>1327</v>
      </c>
      <c r="AE127" s="17" t="s">
        <v>1328</v>
      </c>
      <c r="AF127" s="17" t="str">
        <f t="shared" si="2"/>
        <v>CERUC CHR</v>
      </c>
      <c r="AG127" s="48"/>
      <c r="AH127" s="48"/>
      <c r="AI127" s="48" t="s">
        <v>131</v>
      </c>
      <c r="AJ127" s="48">
        <v>1</v>
      </c>
      <c r="AK127" s="37" t="s">
        <v>132</v>
      </c>
      <c r="AL127" s="37" t="s">
        <v>1329</v>
      </c>
      <c r="AM127" s="37">
        <v>0</v>
      </c>
      <c r="AN127" s="37"/>
      <c r="AO127" s="37"/>
      <c r="AP127" s="37"/>
      <c r="AQ127" s="37"/>
      <c r="AR127" s="37">
        <v>1</v>
      </c>
      <c r="AS127" s="37"/>
      <c r="AT127" s="37"/>
      <c r="AU127" s="37"/>
      <c r="AV127" s="37"/>
      <c r="AW127" s="37"/>
      <c r="AX127" s="37"/>
      <c r="AY127" s="37"/>
      <c r="AZ127" s="37"/>
      <c r="BA127" s="16">
        <v>1</v>
      </c>
      <c r="BB127" s="16"/>
      <c r="BC127" s="16"/>
      <c r="BD127" s="16" t="s">
        <v>174</v>
      </c>
      <c r="BE127" s="16">
        <v>1</v>
      </c>
    </row>
    <row r="128" spans="1:57" s="17" customFormat="1" ht="16.149999999999999" customHeight="1">
      <c r="A128" s="71">
        <v>131</v>
      </c>
      <c r="B128" s="48" t="s">
        <v>269</v>
      </c>
      <c r="C128" s="48"/>
      <c r="D128" s="48">
        <v>6</v>
      </c>
      <c r="E128" s="14" t="s">
        <v>1330</v>
      </c>
      <c r="F128" s="17" t="s">
        <v>1128</v>
      </c>
      <c r="G128" s="17" t="s">
        <v>1331</v>
      </c>
      <c r="H128" s="17" t="s">
        <v>1332</v>
      </c>
      <c r="J128" s="88" t="s">
        <v>1333</v>
      </c>
      <c r="K128" s="37" t="s">
        <v>1334</v>
      </c>
      <c r="L128" s="17" t="s">
        <v>1335</v>
      </c>
      <c r="M128" s="53"/>
      <c r="N128" s="53"/>
      <c r="O128" s="48" t="s">
        <v>1333</v>
      </c>
      <c r="P128" s="72">
        <v>26112</v>
      </c>
      <c r="Q128" s="72" t="s">
        <v>124</v>
      </c>
      <c r="R128" s="73" t="str">
        <f t="shared" si="3"/>
        <v/>
      </c>
      <c r="S128" s="74"/>
      <c r="T128" s="73"/>
      <c r="U128" s="74"/>
      <c r="V128" s="129"/>
      <c r="W128" s="129"/>
      <c r="X128" s="80"/>
      <c r="Y128" s="40"/>
      <c r="Z128" s="34"/>
      <c r="AA128" s="35" t="s">
        <v>1336</v>
      </c>
      <c r="AB128" s="32"/>
      <c r="AC128" s="36">
        <v>1825156</v>
      </c>
      <c r="AD128" s="17" t="s">
        <v>1337</v>
      </c>
      <c r="AE128" s="17" t="s">
        <v>1338</v>
      </c>
      <c r="AF128" s="17" t="str">
        <f t="shared" si="2"/>
        <v>CERUR VIN</v>
      </c>
      <c r="AG128" s="48"/>
      <c r="AH128" s="48"/>
      <c r="AI128" s="48" t="s">
        <v>280</v>
      </c>
      <c r="AJ128" s="48">
        <v>2</v>
      </c>
      <c r="AK128" s="39"/>
      <c r="AL128" s="39"/>
      <c r="AM128" s="37">
        <v>0</v>
      </c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</row>
    <row r="129" spans="1:57" s="17" customFormat="1" ht="16.149999999999999" customHeight="1">
      <c r="A129" s="71">
        <v>132</v>
      </c>
      <c r="B129" s="48" t="s">
        <v>269</v>
      </c>
      <c r="C129" s="48"/>
      <c r="D129" s="48">
        <v>6</v>
      </c>
      <c r="E129" s="14" t="s">
        <v>1339</v>
      </c>
      <c r="F129" s="17" t="s">
        <v>1340</v>
      </c>
      <c r="G129" s="17" t="s">
        <v>1341</v>
      </c>
      <c r="H129" s="17" t="s">
        <v>1342</v>
      </c>
      <c r="J129" s="88" t="s">
        <v>1343</v>
      </c>
      <c r="K129" s="37" t="s">
        <v>1344</v>
      </c>
      <c r="L129" s="17" t="s">
        <v>1345</v>
      </c>
      <c r="M129" s="53"/>
      <c r="N129" s="53"/>
      <c r="O129" s="48" t="s">
        <v>1343</v>
      </c>
      <c r="P129" s="72">
        <v>26113</v>
      </c>
      <c r="Q129" s="72" t="s">
        <v>124</v>
      </c>
      <c r="R129" s="73" t="str">
        <f t="shared" si="3"/>
        <v/>
      </c>
      <c r="S129" s="74"/>
      <c r="T129" s="73"/>
      <c r="U129" s="74"/>
      <c r="V129" s="129"/>
      <c r="W129" s="129"/>
      <c r="X129" s="80"/>
      <c r="Y129" s="40"/>
      <c r="Z129" s="34"/>
      <c r="AA129" s="35" t="s">
        <v>1346</v>
      </c>
      <c r="AB129" s="32"/>
      <c r="AC129" s="36">
        <v>1077829</v>
      </c>
      <c r="AD129" s="17" t="s">
        <v>1347</v>
      </c>
      <c r="AE129" s="17" t="s">
        <v>1348</v>
      </c>
      <c r="AF129" s="17" t="str">
        <f t="shared" si="2"/>
        <v>CETON AUR</v>
      </c>
      <c r="AG129" s="48"/>
      <c r="AH129" s="48"/>
      <c r="AI129" s="48" t="s">
        <v>280</v>
      </c>
      <c r="AJ129" s="48">
        <v>2</v>
      </c>
      <c r="AK129" s="39"/>
      <c r="AL129" s="39"/>
      <c r="AM129" s="37">
        <v>0</v>
      </c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>
        <v>3</v>
      </c>
    </row>
    <row r="130" spans="1:57" s="17" customFormat="1" ht="16.149999999999999" customHeight="1">
      <c r="A130" s="71">
        <v>133</v>
      </c>
      <c r="B130" s="48" t="s">
        <v>269</v>
      </c>
      <c r="C130" s="48"/>
      <c r="D130" s="48">
        <v>6</v>
      </c>
      <c r="E130" s="14" t="s">
        <v>445</v>
      </c>
      <c r="F130" s="14" t="s">
        <v>1175</v>
      </c>
      <c r="G130" s="14" t="s">
        <v>1349</v>
      </c>
      <c r="H130" s="14" t="s">
        <v>1350</v>
      </c>
      <c r="I130" s="14"/>
      <c r="J130" s="88" t="s">
        <v>1351</v>
      </c>
      <c r="K130" s="37" t="s">
        <v>1352</v>
      </c>
      <c r="L130" s="18" t="s">
        <v>1353</v>
      </c>
      <c r="M130" s="47"/>
      <c r="N130" s="47"/>
      <c r="O130" s="71" t="s">
        <v>1351</v>
      </c>
      <c r="P130" s="72">
        <v>26114</v>
      </c>
      <c r="Q130" s="72" t="s">
        <v>124</v>
      </c>
      <c r="R130" s="73" t="str">
        <f t="shared" si="3"/>
        <v>VU</v>
      </c>
      <c r="S130" s="74" t="s">
        <v>125</v>
      </c>
      <c r="T130" s="73"/>
      <c r="U130" s="74"/>
      <c r="V130" s="129"/>
      <c r="W130" s="129"/>
      <c r="X130" s="80"/>
      <c r="Y130" s="40"/>
      <c r="Z130" s="34"/>
      <c r="AA130" s="35" t="s">
        <v>1354</v>
      </c>
      <c r="AB130" s="32" t="s">
        <v>1355</v>
      </c>
      <c r="AC130" s="36">
        <v>7878882</v>
      </c>
      <c r="AD130" s="17" t="s">
        <v>1356</v>
      </c>
      <c r="AE130" s="17" t="s">
        <v>1357</v>
      </c>
      <c r="AF130" s="17" t="str">
        <f t="shared" si="2"/>
        <v>CHALC MAR</v>
      </c>
      <c r="AG130" s="48"/>
      <c r="AH130" s="48"/>
      <c r="AI130" s="48" t="s">
        <v>131</v>
      </c>
      <c r="AJ130" s="48">
        <v>1</v>
      </c>
      <c r="AK130" s="37" t="s">
        <v>132</v>
      </c>
      <c r="AL130" s="37" t="s">
        <v>1358</v>
      </c>
      <c r="AM130" s="37">
        <v>0</v>
      </c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16">
        <v>4</v>
      </c>
      <c r="BB130" s="16"/>
      <c r="BC130" s="16"/>
      <c r="BD130" s="16"/>
      <c r="BE130" s="16">
        <v>1</v>
      </c>
    </row>
    <row r="131" spans="1:57" s="17" customFormat="1" ht="16.149999999999999" customHeight="1">
      <c r="A131" s="71">
        <v>134</v>
      </c>
      <c r="B131" s="48" t="s">
        <v>269</v>
      </c>
      <c r="C131" s="48"/>
      <c r="D131" s="48">
        <v>6</v>
      </c>
      <c r="E131" s="14" t="s">
        <v>1359</v>
      </c>
      <c r="F131" s="17" t="s">
        <v>1360</v>
      </c>
      <c r="G131" s="17" t="s">
        <v>1361</v>
      </c>
      <c r="H131" s="17" t="s">
        <v>1362</v>
      </c>
      <c r="J131" s="15" t="s">
        <v>1363</v>
      </c>
      <c r="K131" s="16" t="s">
        <v>1364</v>
      </c>
      <c r="L131" s="17" t="s">
        <v>1365</v>
      </c>
      <c r="M131" s="53"/>
      <c r="N131" s="53"/>
      <c r="O131" s="48" t="s">
        <v>1363</v>
      </c>
      <c r="P131" s="72">
        <v>26115</v>
      </c>
      <c r="Q131" s="72" t="s">
        <v>124</v>
      </c>
      <c r="R131" s="73" t="str">
        <f t="shared" si="3"/>
        <v/>
      </c>
      <c r="S131" s="74"/>
      <c r="T131" s="73"/>
      <c r="U131" s="74"/>
      <c r="V131" s="129"/>
      <c r="W131" s="129"/>
      <c r="X131" s="80"/>
      <c r="Y131" s="40"/>
      <c r="Z131" s="34"/>
      <c r="AA131" s="35" t="s">
        <v>1366</v>
      </c>
      <c r="AB131" s="32"/>
      <c r="AC131" s="36">
        <v>1778074</v>
      </c>
      <c r="AD131" s="17" t="s">
        <v>1367</v>
      </c>
      <c r="AE131" s="17" t="s">
        <v>540</v>
      </c>
      <c r="AF131" s="17" t="str">
        <f t="shared" ref="AF131:AF194" si="4">AD131&amp;" "&amp;AE131</f>
        <v>CHARA TRI</v>
      </c>
      <c r="AG131" s="48"/>
      <c r="AH131" s="48"/>
      <c r="AI131" s="48" t="s">
        <v>280</v>
      </c>
      <c r="AJ131" s="48">
        <v>2</v>
      </c>
      <c r="AK131" s="39"/>
      <c r="AL131" s="39"/>
      <c r="AM131" s="37">
        <v>0</v>
      </c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</row>
    <row r="132" spans="1:57" s="17" customFormat="1" ht="16.149999999999999" customHeight="1">
      <c r="A132" s="71">
        <v>135</v>
      </c>
      <c r="B132" s="48" t="s">
        <v>269</v>
      </c>
      <c r="C132" s="48"/>
      <c r="D132" s="48">
        <v>6</v>
      </c>
      <c r="E132" s="14" t="s">
        <v>798</v>
      </c>
      <c r="F132" s="17" t="s">
        <v>1368</v>
      </c>
      <c r="G132" s="17" t="s">
        <v>1369</v>
      </c>
      <c r="H132" s="17" t="s">
        <v>1370</v>
      </c>
      <c r="J132" s="15" t="s">
        <v>1371</v>
      </c>
      <c r="K132" s="16" t="s">
        <v>1372</v>
      </c>
      <c r="L132" s="17" t="s">
        <v>1373</v>
      </c>
      <c r="M132" s="53"/>
      <c r="N132" s="53"/>
      <c r="O132" s="48" t="s">
        <v>1371</v>
      </c>
      <c r="P132" s="72">
        <v>26116</v>
      </c>
      <c r="Q132" s="72" t="s">
        <v>124</v>
      </c>
      <c r="R132" s="73" t="str">
        <f t="shared" ref="R132:R195" si="5">LEFT(S132,2)</f>
        <v/>
      </c>
      <c r="S132" s="74"/>
      <c r="T132" s="73"/>
      <c r="U132" s="74"/>
      <c r="V132" s="129"/>
      <c r="W132" s="129"/>
      <c r="X132" s="80"/>
      <c r="Y132" s="40"/>
      <c r="Z132" s="34"/>
      <c r="AA132" s="35" t="s">
        <v>1374</v>
      </c>
      <c r="AB132" s="32"/>
      <c r="AC132" s="36">
        <v>4525078</v>
      </c>
      <c r="AD132" s="17" t="s">
        <v>1375</v>
      </c>
      <c r="AE132" s="17" t="s">
        <v>1167</v>
      </c>
      <c r="AF132" s="17" t="str">
        <f t="shared" si="4"/>
        <v>CHIAS CLA</v>
      </c>
      <c r="AG132" s="48"/>
      <c r="AH132" s="48"/>
      <c r="AI132" s="48" t="s">
        <v>280</v>
      </c>
      <c r="AJ132" s="48">
        <v>2</v>
      </c>
      <c r="AK132" s="39"/>
      <c r="AL132" s="39"/>
      <c r="AM132" s="37">
        <v>0</v>
      </c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>
        <v>3</v>
      </c>
    </row>
    <row r="133" spans="1:57" s="17" customFormat="1" ht="16.149999999999999" customHeight="1">
      <c r="A133" s="71">
        <v>136</v>
      </c>
      <c r="B133" s="48" t="s">
        <v>269</v>
      </c>
      <c r="C133" s="48"/>
      <c r="D133" s="48">
        <v>6</v>
      </c>
      <c r="E133" s="14" t="s">
        <v>1376</v>
      </c>
      <c r="F133" s="17" t="s">
        <v>205</v>
      </c>
      <c r="G133" s="17" t="s">
        <v>1377</v>
      </c>
      <c r="H133" s="17" t="s">
        <v>205</v>
      </c>
      <c r="I133" s="14"/>
      <c r="J133" s="15" t="s">
        <v>1378</v>
      </c>
      <c r="K133" s="16" t="s">
        <v>1378</v>
      </c>
      <c r="L133" s="17" t="s">
        <v>1379</v>
      </c>
      <c r="M133" s="53"/>
      <c r="N133" s="47"/>
      <c r="O133" s="71" t="s">
        <v>1378</v>
      </c>
      <c r="P133" s="72">
        <v>26117</v>
      </c>
      <c r="Q133" s="72" t="s">
        <v>124</v>
      </c>
      <c r="R133" s="73" t="str">
        <f t="shared" si="5"/>
        <v/>
      </c>
      <c r="S133" s="74"/>
      <c r="T133" s="73"/>
      <c r="U133" s="74"/>
      <c r="V133" s="129"/>
      <c r="W133" s="129"/>
      <c r="X133" s="80"/>
      <c r="Y133" s="40"/>
      <c r="Z133" s="34"/>
      <c r="AA133" s="35"/>
      <c r="AB133" s="32"/>
      <c r="AC133" s="36"/>
      <c r="AD133" s="17" t="s">
        <v>1380</v>
      </c>
      <c r="AE133" s="17" t="s">
        <v>211</v>
      </c>
      <c r="AF133" s="17" t="str">
        <f t="shared" si="4"/>
        <v>CHIRO SP</v>
      </c>
      <c r="AG133" s="48"/>
      <c r="AH133" s="48"/>
      <c r="AI133" s="48" t="s">
        <v>304</v>
      </c>
      <c r="AJ133" s="48">
        <v>2</v>
      </c>
      <c r="AK133" s="37"/>
      <c r="AL133" s="37"/>
      <c r="AM133" s="37">
        <v>0</v>
      </c>
      <c r="AN133" s="41"/>
      <c r="AO133" s="41"/>
      <c r="AP133" s="41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>
        <v>3</v>
      </c>
    </row>
    <row r="134" spans="1:57" s="17" customFormat="1" ht="16.149999999999999" customHeight="1">
      <c r="A134" s="71">
        <v>137</v>
      </c>
      <c r="B134" s="48" t="s">
        <v>269</v>
      </c>
      <c r="C134" s="48"/>
      <c r="D134" s="48">
        <v>6</v>
      </c>
      <c r="E134" s="14" t="s">
        <v>798</v>
      </c>
      <c r="G134" s="17" t="s">
        <v>1381</v>
      </c>
      <c r="H134" s="17" t="s">
        <v>1382</v>
      </c>
      <c r="J134" s="15" t="s">
        <v>798</v>
      </c>
      <c r="K134" s="16" t="s">
        <v>798</v>
      </c>
      <c r="L134" s="17" t="s">
        <v>1383</v>
      </c>
      <c r="M134" s="53"/>
      <c r="N134" s="53"/>
      <c r="O134" s="48" t="s">
        <v>798</v>
      </c>
      <c r="P134" s="72">
        <v>26118</v>
      </c>
      <c r="Q134" s="72" t="s">
        <v>124</v>
      </c>
      <c r="R134" s="73" t="str">
        <f t="shared" si="5"/>
        <v/>
      </c>
      <c r="S134" s="74"/>
      <c r="T134" s="73"/>
      <c r="U134" s="74"/>
      <c r="V134" s="129"/>
      <c r="W134" s="129"/>
      <c r="X134" s="80"/>
      <c r="Y134" s="40"/>
      <c r="Z134" s="34"/>
      <c r="AA134" s="35" t="s">
        <v>1384</v>
      </c>
      <c r="AB134" s="32"/>
      <c r="AC134" s="36">
        <v>1961037</v>
      </c>
      <c r="AD134" s="17" t="s">
        <v>1385</v>
      </c>
      <c r="AE134" s="17" t="s">
        <v>1386</v>
      </c>
      <c r="AF134" s="17" t="str">
        <f t="shared" si="4"/>
        <v>CHLOR CLO</v>
      </c>
      <c r="AG134" s="48"/>
      <c r="AH134" s="48"/>
      <c r="AI134" s="48" t="s">
        <v>280</v>
      </c>
      <c r="AJ134" s="48">
        <v>2</v>
      </c>
      <c r="AK134" s="39"/>
      <c r="AL134" s="39"/>
      <c r="AM134" s="37">
        <v>0</v>
      </c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</row>
    <row r="135" spans="1:57" s="17" customFormat="1" ht="16.149999999999999" customHeight="1">
      <c r="A135" s="71">
        <v>138</v>
      </c>
      <c r="B135" s="48" t="s">
        <v>269</v>
      </c>
      <c r="C135" s="48"/>
      <c r="D135" s="48">
        <v>6</v>
      </c>
      <c r="E135" s="14" t="s">
        <v>1387</v>
      </c>
      <c r="F135" s="17" t="s">
        <v>1388</v>
      </c>
      <c r="G135" s="17" t="s">
        <v>1389</v>
      </c>
      <c r="H135" s="17" t="s">
        <v>1390</v>
      </c>
      <c r="I135" s="14"/>
      <c r="J135" s="15" t="s">
        <v>1391</v>
      </c>
      <c r="K135" s="16" t="s">
        <v>1392</v>
      </c>
      <c r="L135" s="17" t="s">
        <v>1393</v>
      </c>
      <c r="M135" s="53"/>
      <c r="N135" s="47"/>
      <c r="O135" s="71" t="s">
        <v>1391</v>
      </c>
      <c r="P135" s="72">
        <v>26119</v>
      </c>
      <c r="Q135" s="72" t="s">
        <v>124</v>
      </c>
      <c r="R135" s="73" t="str">
        <f t="shared" si="5"/>
        <v/>
      </c>
      <c r="S135" s="74"/>
      <c r="T135" s="73"/>
      <c r="U135" s="74"/>
      <c r="V135" s="129"/>
      <c r="W135" s="129"/>
      <c r="X135" s="80"/>
      <c r="Y135" s="40"/>
      <c r="Z135" s="34"/>
      <c r="AA135" s="35" t="s">
        <v>1394</v>
      </c>
      <c r="AB135" s="32" t="s">
        <v>1395</v>
      </c>
      <c r="AC135" s="36"/>
      <c r="AD135" s="17" t="s">
        <v>1396</v>
      </c>
      <c r="AE135" s="17" t="s">
        <v>999</v>
      </c>
      <c r="AF135" s="17" t="str">
        <f t="shared" si="4"/>
        <v>CHORO SCH</v>
      </c>
      <c r="AG135" s="48"/>
      <c r="AH135" s="48"/>
      <c r="AI135" s="48" t="s">
        <v>304</v>
      </c>
      <c r="AJ135" s="48">
        <v>2</v>
      </c>
      <c r="AK135" s="37"/>
      <c r="AL135" s="37"/>
      <c r="AM135" s="37">
        <v>0</v>
      </c>
      <c r="AN135" s="41"/>
      <c r="AO135" s="41"/>
      <c r="AP135" s="41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</row>
    <row r="136" spans="1:57" s="17" customFormat="1" ht="16.149999999999999" customHeight="1">
      <c r="A136" s="71">
        <v>139</v>
      </c>
      <c r="B136" s="48" t="s">
        <v>269</v>
      </c>
      <c r="C136" s="48"/>
      <c r="D136" s="48">
        <v>6</v>
      </c>
      <c r="E136" s="14" t="s">
        <v>478</v>
      </c>
      <c r="G136" s="17" t="s">
        <v>1397</v>
      </c>
      <c r="H136" s="17" t="s">
        <v>1398</v>
      </c>
      <c r="J136" s="15" t="s">
        <v>478</v>
      </c>
      <c r="K136" s="16" t="s">
        <v>478</v>
      </c>
      <c r="L136" s="17" t="s">
        <v>1399</v>
      </c>
      <c r="M136" s="53"/>
      <c r="N136" s="53"/>
      <c r="O136" s="48" t="s">
        <v>1400</v>
      </c>
      <c r="P136" s="72">
        <v>26120</v>
      </c>
      <c r="Q136" s="72" t="s">
        <v>124</v>
      </c>
      <c r="R136" s="73" t="str">
        <f t="shared" si="5"/>
        <v/>
      </c>
      <c r="S136" s="74"/>
      <c r="T136" s="73"/>
      <c r="U136" s="74"/>
      <c r="V136" s="129"/>
      <c r="W136" s="129"/>
      <c r="X136" s="80"/>
      <c r="Y136" s="40"/>
      <c r="Z136" s="34"/>
      <c r="AA136" s="35" t="s">
        <v>1401</v>
      </c>
      <c r="AB136" s="32"/>
      <c r="AC136" s="36">
        <v>1887290</v>
      </c>
      <c r="AD136" s="17" t="s">
        <v>1402</v>
      </c>
      <c r="AE136" s="17" t="s">
        <v>1403</v>
      </c>
      <c r="AF136" s="17" t="str">
        <f t="shared" si="4"/>
        <v>CHRYS CUL</v>
      </c>
      <c r="AG136" s="48"/>
      <c r="AH136" s="48"/>
      <c r="AI136" s="48" t="s">
        <v>280</v>
      </c>
      <c r="AJ136" s="48">
        <v>2</v>
      </c>
      <c r="AK136" s="39"/>
      <c r="AL136" s="39"/>
      <c r="AM136" s="37">
        <v>0</v>
      </c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pans="1:57" s="17" customFormat="1" ht="16.149999999999999" customHeight="1">
      <c r="A137" s="71">
        <v>140</v>
      </c>
      <c r="B137" s="48" t="s">
        <v>269</v>
      </c>
      <c r="C137" s="48"/>
      <c r="D137" s="48">
        <v>6</v>
      </c>
      <c r="E137" s="14" t="s">
        <v>1404</v>
      </c>
      <c r="F137" s="17" t="s">
        <v>1405</v>
      </c>
      <c r="G137" s="17" t="s">
        <v>1406</v>
      </c>
      <c r="H137" s="17" t="s">
        <v>1407</v>
      </c>
      <c r="I137" s="14"/>
      <c r="J137" s="15" t="s">
        <v>1408</v>
      </c>
      <c r="K137" s="16" t="s">
        <v>1409</v>
      </c>
      <c r="L137" s="17" t="s">
        <v>1410</v>
      </c>
      <c r="M137" s="53"/>
      <c r="N137" s="47"/>
      <c r="O137" s="71" t="s">
        <v>1408</v>
      </c>
      <c r="P137" s="72">
        <v>26121</v>
      </c>
      <c r="Q137" s="72" t="s">
        <v>124</v>
      </c>
      <c r="R137" s="73" t="str">
        <f t="shared" si="5"/>
        <v>LC</v>
      </c>
      <c r="S137" s="74" t="s">
        <v>142</v>
      </c>
      <c r="T137" s="73"/>
      <c r="U137" s="74"/>
      <c r="V137" s="129"/>
      <c r="W137" s="129"/>
      <c r="X137" s="80"/>
      <c r="Y137" s="40"/>
      <c r="Z137" s="34"/>
      <c r="AA137" s="35" t="s">
        <v>1411</v>
      </c>
      <c r="AB137" s="32" t="s">
        <v>1412</v>
      </c>
      <c r="AC137" s="36">
        <v>7727698</v>
      </c>
      <c r="AD137" s="17" t="s">
        <v>1413</v>
      </c>
      <c r="AE137" s="17" t="s">
        <v>1357</v>
      </c>
      <c r="AF137" s="17" t="str">
        <f t="shared" si="4"/>
        <v>CICIN MAR</v>
      </c>
      <c r="AG137" s="48"/>
      <c r="AH137" s="48"/>
      <c r="AI137" s="48" t="s">
        <v>304</v>
      </c>
      <c r="AJ137" s="48">
        <v>2</v>
      </c>
      <c r="AK137" s="37"/>
      <c r="AL137" s="37"/>
      <c r="AM137" s="37">
        <v>0</v>
      </c>
      <c r="AN137" s="41"/>
      <c r="AO137" s="41"/>
      <c r="AP137" s="41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</row>
    <row r="138" spans="1:57" s="17" customFormat="1" ht="16.149999999999999" customHeight="1">
      <c r="A138" s="71">
        <v>141</v>
      </c>
      <c r="B138" s="48" t="s">
        <v>269</v>
      </c>
      <c r="C138" s="48"/>
      <c r="D138" s="48">
        <v>6</v>
      </c>
      <c r="E138" s="14" t="s">
        <v>874</v>
      </c>
      <c r="F138" s="14" t="s">
        <v>1414</v>
      </c>
      <c r="G138" s="14" t="s">
        <v>1415</v>
      </c>
      <c r="H138" s="14" t="s">
        <v>1416</v>
      </c>
      <c r="I138" s="14"/>
      <c r="J138" s="15" t="s">
        <v>1417</v>
      </c>
      <c r="K138" s="16" t="s">
        <v>1418</v>
      </c>
      <c r="L138" s="18" t="s">
        <v>1419</v>
      </c>
      <c r="M138" s="47"/>
      <c r="N138" s="47"/>
      <c r="O138" s="71" t="s">
        <v>1417</v>
      </c>
      <c r="P138" s="72">
        <v>26122</v>
      </c>
      <c r="Q138" s="72" t="s">
        <v>124</v>
      </c>
      <c r="R138" s="73" t="str">
        <f t="shared" si="5"/>
        <v>VU</v>
      </c>
      <c r="S138" s="74" t="s">
        <v>125</v>
      </c>
      <c r="T138" s="73"/>
      <c r="U138" s="74"/>
      <c r="V138" s="129"/>
      <c r="W138" s="129"/>
      <c r="X138" s="80"/>
      <c r="Y138" s="40"/>
      <c r="Z138" s="34"/>
      <c r="AA138" s="35" t="s">
        <v>1420</v>
      </c>
      <c r="AB138" s="32" t="s">
        <v>1421</v>
      </c>
      <c r="AC138" s="36">
        <v>4571002</v>
      </c>
      <c r="AD138" s="17" t="s">
        <v>1422</v>
      </c>
      <c r="AE138" s="17" t="s">
        <v>1423</v>
      </c>
      <c r="AF138" s="17" t="str">
        <f t="shared" si="4"/>
        <v>CLAUS BID</v>
      </c>
      <c r="AG138" s="48"/>
      <c r="AH138" s="48"/>
      <c r="AI138" s="48" t="s">
        <v>131</v>
      </c>
      <c r="AJ138" s="48">
        <v>1</v>
      </c>
      <c r="AK138" s="37" t="s">
        <v>132</v>
      </c>
      <c r="AL138" s="37" t="s">
        <v>1424</v>
      </c>
      <c r="AM138" s="37">
        <v>0</v>
      </c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16">
        <v>3</v>
      </c>
      <c r="BB138" s="16"/>
      <c r="BC138" s="16"/>
      <c r="BD138" s="16"/>
      <c r="BE138" s="16" t="s">
        <v>643</v>
      </c>
    </row>
    <row r="139" spans="1:57" s="17" customFormat="1" ht="16.149999999999999" customHeight="1">
      <c r="A139" s="71">
        <v>142</v>
      </c>
      <c r="B139" s="48" t="s">
        <v>269</v>
      </c>
      <c r="C139" s="48"/>
      <c r="D139" s="48">
        <v>6</v>
      </c>
      <c r="E139" s="14" t="s">
        <v>874</v>
      </c>
      <c r="F139" s="14" t="s">
        <v>1425</v>
      </c>
      <c r="G139" s="14" t="s">
        <v>1415</v>
      </c>
      <c r="H139" s="14" t="s">
        <v>1426</v>
      </c>
      <c r="I139" s="14"/>
      <c r="J139" s="15" t="s">
        <v>1427</v>
      </c>
      <c r="K139" s="16" t="s">
        <v>1428</v>
      </c>
      <c r="L139" s="18" t="s">
        <v>1429</v>
      </c>
      <c r="M139" s="47"/>
      <c r="N139" s="47"/>
      <c r="O139" s="71" t="s">
        <v>1427</v>
      </c>
      <c r="P139" s="72">
        <v>26123</v>
      </c>
      <c r="Q139" s="72" t="s">
        <v>124</v>
      </c>
      <c r="R139" s="73" t="str">
        <f t="shared" si="5"/>
        <v>EN</v>
      </c>
      <c r="S139" s="74" t="s">
        <v>153</v>
      </c>
      <c r="T139" s="73"/>
      <c r="U139" s="74"/>
      <c r="V139" s="129"/>
      <c r="W139" s="129"/>
      <c r="X139" s="80"/>
      <c r="Y139" s="40"/>
      <c r="Z139" s="34"/>
      <c r="AA139" s="35" t="s">
        <v>1430</v>
      </c>
      <c r="AB139" s="32" t="s">
        <v>1431</v>
      </c>
      <c r="AC139" s="36">
        <v>4571085</v>
      </c>
      <c r="AD139" s="17" t="s">
        <v>1422</v>
      </c>
      <c r="AE139" s="17" t="s">
        <v>1432</v>
      </c>
      <c r="AF139" s="17" t="str">
        <f t="shared" si="4"/>
        <v>CLAUS CRU</v>
      </c>
      <c r="AG139" s="48"/>
      <c r="AH139" s="48"/>
      <c r="AI139" s="48" t="s">
        <v>131</v>
      </c>
      <c r="AJ139" s="48">
        <v>1</v>
      </c>
      <c r="AK139" s="37" t="s">
        <v>132</v>
      </c>
      <c r="AL139" s="37" t="s">
        <v>1433</v>
      </c>
      <c r="AM139" s="37">
        <v>0</v>
      </c>
      <c r="AN139" s="37"/>
      <c r="AO139" s="37"/>
      <c r="AP139" s="37"/>
      <c r="AQ139" s="37"/>
      <c r="AR139" s="37">
        <v>1</v>
      </c>
      <c r="AS139" s="37"/>
      <c r="AT139" s="37"/>
      <c r="AU139" s="37"/>
      <c r="AV139" s="37"/>
      <c r="AW139" s="37"/>
      <c r="AX139" s="37"/>
      <c r="AY139" s="37"/>
      <c r="AZ139" s="37"/>
      <c r="BA139" s="16">
        <v>3</v>
      </c>
      <c r="BB139" s="16"/>
      <c r="BC139" s="16"/>
      <c r="BD139" s="16"/>
      <c r="BE139" s="16" t="s">
        <v>643</v>
      </c>
    </row>
    <row r="140" spans="1:57" s="17" customFormat="1" ht="16.149999999999999" customHeight="1">
      <c r="A140" s="71">
        <v>143</v>
      </c>
      <c r="B140" s="48" t="s">
        <v>269</v>
      </c>
      <c r="C140" s="48"/>
      <c r="D140" s="48">
        <v>6</v>
      </c>
      <c r="E140" s="14" t="s">
        <v>874</v>
      </c>
      <c r="F140" s="14" t="s">
        <v>1434</v>
      </c>
      <c r="G140" s="14" t="s">
        <v>1415</v>
      </c>
      <c r="H140" s="14" t="s">
        <v>1435</v>
      </c>
      <c r="I140" s="14"/>
      <c r="J140" s="15" t="s">
        <v>1436</v>
      </c>
      <c r="K140" s="16" t="s">
        <v>1437</v>
      </c>
      <c r="L140" s="18" t="s">
        <v>1438</v>
      </c>
      <c r="M140" s="47"/>
      <c r="N140" s="47"/>
      <c r="O140" s="71" t="s">
        <v>1436</v>
      </c>
      <c r="P140" s="72">
        <v>26124</v>
      </c>
      <c r="Q140" s="72" t="s">
        <v>124</v>
      </c>
      <c r="R140" s="73" t="str">
        <f t="shared" si="5"/>
        <v>VU</v>
      </c>
      <c r="S140" s="74" t="s">
        <v>125</v>
      </c>
      <c r="T140" s="73"/>
      <c r="U140" s="74"/>
      <c r="V140" s="129"/>
      <c r="W140" s="129"/>
      <c r="X140" s="80"/>
      <c r="Y140" s="40"/>
      <c r="Z140" s="34"/>
      <c r="AA140" s="35" t="s">
        <v>1439</v>
      </c>
      <c r="AB140" s="32" t="s">
        <v>1440</v>
      </c>
      <c r="AC140" s="36">
        <v>4569645</v>
      </c>
      <c r="AD140" s="17" t="s">
        <v>1422</v>
      </c>
      <c r="AE140" s="17" t="s">
        <v>1441</v>
      </c>
      <c r="AF140" s="17" t="str">
        <f t="shared" si="4"/>
        <v>CLAUS DUB</v>
      </c>
      <c r="AG140" s="48"/>
      <c r="AH140" s="48"/>
      <c r="AI140" s="48" t="s">
        <v>131</v>
      </c>
      <c r="AJ140" s="48">
        <v>1</v>
      </c>
      <c r="AK140" s="37" t="s">
        <v>132</v>
      </c>
      <c r="AL140" s="37" t="s">
        <v>1442</v>
      </c>
      <c r="AM140" s="37">
        <v>0</v>
      </c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16">
        <v>3</v>
      </c>
      <c r="BB140" s="16"/>
      <c r="BC140" s="16"/>
      <c r="BD140" s="16"/>
      <c r="BE140" s="16" t="s">
        <v>643</v>
      </c>
    </row>
    <row r="141" spans="1:57" s="17" customFormat="1" ht="16.149999999999999" customHeight="1">
      <c r="A141" s="71">
        <v>144</v>
      </c>
      <c r="B141" s="48" t="s">
        <v>269</v>
      </c>
      <c r="C141" s="48"/>
      <c r="D141" s="48">
        <v>6</v>
      </c>
      <c r="E141" s="14" t="s">
        <v>874</v>
      </c>
      <c r="F141" s="14" t="s">
        <v>1443</v>
      </c>
      <c r="G141" s="14" t="s">
        <v>1415</v>
      </c>
      <c r="H141" s="14" t="s">
        <v>1444</v>
      </c>
      <c r="I141" s="14"/>
      <c r="J141" s="15" t="s">
        <v>1445</v>
      </c>
      <c r="K141" s="16" t="s">
        <v>1446</v>
      </c>
      <c r="L141" s="18" t="s">
        <v>1447</v>
      </c>
      <c r="M141" s="47"/>
      <c r="N141" s="47"/>
      <c r="O141" s="71" t="s">
        <v>1445</v>
      </c>
      <c r="P141" s="72">
        <v>26125</v>
      </c>
      <c r="Q141" s="72" t="s">
        <v>124</v>
      </c>
      <c r="R141" s="73" t="str">
        <f t="shared" si="5"/>
        <v>EN</v>
      </c>
      <c r="S141" s="74" t="s">
        <v>153</v>
      </c>
      <c r="T141" s="73"/>
      <c r="U141" s="74"/>
      <c r="V141" s="129"/>
      <c r="W141" s="129"/>
      <c r="X141" s="80"/>
      <c r="Y141" s="40"/>
      <c r="Z141" s="34"/>
      <c r="AA141" s="35" t="s">
        <v>1448</v>
      </c>
      <c r="AB141" s="32" t="s">
        <v>1449</v>
      </c>
      <c r="AC141" s="36">
        <v>4571076</v>
      </c>
      <c r="AD141" s="17" t="s">
        <v>1422</v>
      </c>
      <c r="AE141" s="17" t="s">
        <v>1450</v>
      </c>
      <c r="AF141" s="17" t="str">
        <f t="shared" si="4"/>
        <v>CLAUS PUM</v>
      </c>
      <c r="AG141" s="48"/>
      <c r="AH141" s="48"/>
      <c r="AI141" s="48" t="s">
        <v>131</v>
      </c>
      <c r="AJ141" s="48">
        <v>1</v>
      </c>
      <c r="AK141" s="37" t="s">
        <v>132</v>
      </c>
      <c r="AL141" s="37" t="s">
        <v>1451</v>
      </c>
      <c r="AM141" s="37">
        <v>0</v>
      </c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16">
        <v>3</v>
      </c>
      <c r="BB141" s="16"/>
      <c r="BC141" s="16"/>
      <c r="BD141" s="16"/>
      <c r="BE141" s="16" t="s">
        <v>643</v>
      </c>
    </row>
    <row r="142" spans="1:57" s="17" customFormat="1" ht="16.149999999999999" customHeight="1">
      <c r="A142" s="71">
        <v>145</v>
      </c>
      <c r="B142" s="48" t="s">
        <v>269</v>
      </c>
      <c r="C142" s="48"/>
      <c r="D142" s="48">
        <v>6</v>
      </c>
      <c r="E142" s="71" t="s">
        <v>874</v>
      </c>
      <c r="F142" s="17" t="s">
        <v>205</v>
      </c>
      <c r="G142" s="17" t="s">
        <v>1452</v>
      </c>
      <c r="H142" s="17" t="s">
        <v>205</v>
      </c>
      <c r="I142" s="14"/>
      <c r="J142" s="15" t="s">
        <v>1453</v>
      </c>
      <c r="K142" s="39" t="s">
        <v>1454</v>
      </c>
      <c r="L142" s="17" t="s">
        <v>1455</v>
      </c>
      <c r="M142" s="53"/>
      <c r="N142" s="47"/>
      <c r="O142" s="71" t="s">
        <v>1453</v>
      </c>
      <c r="P142" s="72">
        <v>26126</v>
      </c>
      <c r="Q142" s="72" t="s">
        <v>124</v>
      </c>
      <c r="R142" s="73" t="str">
        <f t="shared" si="5"/>
        <v/>
      </c>
      <c r="S142" s="74"/>
      <c r="T142" s="73"/>
      <c r="U142" s="74"/>
      <c r="V142" s="129"/>
      <c r="W142" s="129"/>
      <c r="X142" s="80"/>
      <c r="Y142" s="40"/>
      <c r="Z142" s="34"/>
      <c r="AA142" s="35"/>
      <c r="AB142" s="32"/>
      <c r="AC142" s="36"/>
      <c r="AD142" s="17" t="s">
        <v>1422</v>
      </c>
      <c r="AE142" s="17" t="s">
        <v>211</v>
      </c>
      <c r="AF142" s="17" t="str">
        <f t="shared" si="4"/>
        <v>CLAUS SP</v>
      </c>
      <c r="AG142" s="48"/>
      <c r="AH142" s="48"/>
      <c r="AI142" s="48" t="s">
        <v>304</v>
      </c>
      <c r="AJ142" s="48">
        <v>2</v>
      </c>
      <c r="AK142" s="37"/>
      <c r="AL142" s="37"/>
      <c r="AM142" s="37">
        <v>0</v>
      </c>
      <c r="AN142" s="41"/>
      <c r="AO142" s="41"/>
      <c r="AP142" s="41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</row>
    <row r="143" spans="1:57" s="17" customFormat="1" ht="16.149999999999999" customHeight="1">
      <c r="A143" s="71">
        <v>147</v>
      </c>
      <c r="B143" s="48" t="s">
        <v>269</v>
      </c>
      <c r="C143" s="48"/>
      <c r="D143" s="48">
        <v>6</v>
      </c>
      <c r="E143" s="14" t="s">
        <v>942</v>
      </c>
      <c r="F143" s="14" t="s">
        <v>181</v>
      </c>
      <c r="G143" s="14" t="s">
        <v>944</v>
      </c>
      <c r="H143" s="14" t="s">
        <v>1456</v>
      </c>
      <c r="I143" s="14"/>
      <c r="J143" s="15" t="s">
        <v>1457</v>
      </c>
      <c r="K143" s="16" t="s">
        <v>1458</v>
      </c>
      <c r="L143" s="47" t="s">
        <v>1459</v>
      </c>
      <c r="M143" s="18" t="s">
        <v>1460</v>
      </c>
      <c r="N143" s="47" t="s">
        <v>1459</v>
      </c>
      <c r="O143" s="71" t="s">
        <v>1457</v>
      </c>
      <c r="P143" s="72">
        <v>26127</v>
      </c>
      <c r="Q143" s="72" t="s">
        <v>124</v>
      </c>
      <c r="R143" s="73" t="str">
        <f t="shared" si="5"/>
        <v>RE</v>
      </c>
      <c r="S143" s="74" t="s">
        <v>472</v>
      </c>
      <c r="T143" s="73"/>
      <c r="U143" s="74"/>
      <c r="V143" s="129"/>
      <c r="W143" s="129"/>
      <c r="X143" s="80"/>
      <c r="Y143" s="40"/>
      <c r="Z143" s="34"/>
      <c r="AA143" s="35" t="s">
        <v>1461</v>
      </c>
      <c r="AB143" s="32" t="s">
        <v>1462</v>
      </c>
      <c r="AC143" s="36">
        <v>1894099</v>
      </c>
      <c r="AD143" s="17" t="s">
        <v>1463</v>
      </c>
      <c r="AE143" s="17" t="s">
        <v>1464</v>
      </c>
      <c r="AF143" s="17" t="str">
        <f t="shared" si="4"/>
        <v>CLOSS FRE</v>
      </c>
      <c r="AG143" s="48"/>
      <c r="AH143" s="48"/>
      <c r="AI143" s="48" t="s">
        <v>131</v>
      </c>
      <c r="AJ143" s="48">
        <v>1</v>
      </c>
      <c r="AK143" s="37" t="s">
        <v>132</v>
      </c>
      <c r="AL143" s="37" t="s">
        <v>1465</v>
      </c>
      <c r="AM143" s="37">
        <v>0</v>
      </c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16" t="s">
        <v>203</v>
      </c>
      <c r="BB143" s="16"/>
      <c r="BC143" s="16"/>
      <c r="BD143" s="16"/>
      <c r="BE143" s="16"/>
    </row>
    <row r="144" spans="1:57" s="17" customFormat="1" ht="16.149999999999999" customHeight="1">
      <c r="A144" s="71">
        <v>148</v>
      </c>
      <c r="B144" s="48" t="s">
        <v>269</v>
      </c>
      <c r="C144" s="48"/>
      <c r="D144" s="48">
        <v>6</v>
      </c>
      <c r="E144" s="14" t="s">
        <v>942</v>
      </c>
      <c r="F144" s="14" t="s">
        <v>257</v>
      </c>
      <c r="G144" s="14" t="s">
        <v>944</v>
      </c>
      <c r="H144" s="14" t="s">
        <v>1466</v>
      </c>
      <c r="I144" s="14"/>
      <c r="J144" s="15" t="s">
        <v>1467</v>
      </c>
      <c r="K144" s="16" t="s">
        <v>1468</v>
      </c>
      <c r="L144" s="47" t="s">
        <v>1469</v>
      </c>
      <c r="M144" s="18" t="s">
        <v>1470</v>
      </c>
      <c r="N144" s="47" t="s">
        <v>1469</v>
      </c>
      <c r="O144" s="71" t="s">
        <v>1467</v>
      </c>
      <c r="P144" s="72">
        <v>26128</v>
      </c>
      <c r="Q144" s="72" t="s">
        <v>124</v>
      </c>
      <c r="R144" s="73" t="str">
        <f t="shared" si="5"/>
        <v>DD</v>
      </c>
      <c r="S144" s="74" t="s">
        <v>602</v>
      </c>
      <c r="T144" s="73"/>
      <c r="U144" s="74"/>
      <c r="V144" s="129"/>
      <c r="W144" s="129"/>
      <c r="X144" s="80"/>
      <c r="Y144" s="40"/>
      <c r="Z144" s="34"/>
      <c r="AA144" s="35" t="s">
        <v>1471</v>
      </c>
      <c r="AB144" s="32" t="s">
        <v>1472</v>
      </c>
      <c r="AC144" s="36">
        <v>1894218</v>
      </c>
      <c r="AD144" s="17" t="s">
        <v>1463</v>
      </c>
      <c r="AE144" s="17" t="s">
        <v>1473</v>
      </c>
      <c r="AF144" s="17" t="str">
        <f t="shared" si="4"/>
        <v>CLOSS FRI</v>
      </c>
      <c r="AG144" s="48"/>
      <c r="AH144" s="48"/>
      <c r="AI144" s="48" t="s">
        <v>131</v>
      </c>
      <c r="AJ144" s="48">
        <v>1</v>
      </c>
      <c r="AK144" s="37" t="s">
        <v>132</v>
      </c>
      <c r="AL144" s="37" t="s">
        <v>1474</v>
      </c>
      <c r="AM144" s="37">
        <v>0</v>
      </c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16" t="s">
        <v>203</v>
      </c>
      <c r="BB144" s="16"/>
      <c r="BC144" s="16"/>
      <c r="BD144" s="16"/>
      <c r="BE144" s="16">
        <v>3</v>
      </c>
    </row>
    <row r="145" spans="1:57" s="17" customFormat="1" ht="16.149999999999999" customHeight="1">
      <c r="A145" s="71">
        <v>149</v>
      </c>
      <c r="B145" s="48" t="s">
        <v>269</v>
      </c>
      <c r="C145" s="48"/>
      <c r="D145" s="48">
        <v>6</v>
      </c>
      <c r="E145" s="14" t="s">
        <v>1475</v>
      </c>
      <c r="F145" s="17" t="s">
        <v>136</v>
      </c>
      <c r="G145" s="17" t="s">
        <v>1476</v>
      </c>
      <c r="H145" s="17" t="s">
        <v>1477</v>
      </c>
      <c r="J145" s="15" t="s">
        <v>1478</v>
      </c>
      <c r="K145" s="16" t="s">
        <v>1479</v>
      </c>
      <c r="L145" s="17" t="s">
        <v>1480</v>
      </c>
      <c r="M145" s="53"/>
      <c r="N145" s="53"/>
      <c r="O145" s="48" t="s">
        <v>1478</v>
      </c>
      <c r="P145" s="72">
        <v>26129</v>
      </c>
      <c r="Q145" s="72" t="s">
        <v>124</v>
      </c>
      <c r="R145" s="73" t="str">
        <f t="shared" si="5"/>
        <v/>
      </c>
      <c r="S145" s="74"/>
      <c r="T145" s="73"/>
      <c r="U145" s="74"/>
      <c r="V145" s="129"/>
      <c r="W145" s="129"/>
      <c r="X145" s="80"/>
      <c r="Y145" s="40"/>
      <c r="Z145" s="34"/>
      <c r="AA145" s="35" t="s">
        <v>1481</v>
      </c>
      <c r="AB145" s="32"/>
      <c r="AC145" s="36">
        <v>2295977</v>
      </c>
      <c r="AD145" s="17" t="s">
        <v>1482</v>
      </c>
      <c r="AE145" s="17" t="s">
        <v>1483</v>
      </c>
      <c r="AF145" s="17" t="str">
        <f t="shared" si="4"/>
        <v>COCHL LUB</v>
      </c>
      <c r="AG145" s="48"/>
      <c r="AH145" s="48"/>
      <c r="AI145" s="48" t="s">
        <v>280</v>
      </c>
      <c r="AJ145" s="48">
        <v>2</v>
      </c>
      <c r="AK145" s="39"/>
      <c r="AL145" s="39"/>
      <c r="AM145" s="37">
        <v>0</v>
      </c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</row>
    <row r="146" spans="1:57" s="17" customFormat="1" ht="16.149999999999999" customHeight="1">
      <c r="A146" s="71">
        <v>150</v>
      </c>
      <c r="B146" s="48" t="s">
        <v>269</v>
      </c>
      <c r="C146" s="48"/>
      <c r="D146" s="48">
        <v>6</v>
      </c>
      <c r="E146" s="14" t="s">
        <v>1475</v>
      </c>
      <c r="F146" s="14" t="s">
        <v>257</v>
      </c>
      <c r="G146" s="14" t="s">
        <v>1476</v>
      </c>
      <c r="H146" s="14" t="s">
        <v>1191</v>
      </c>
      <c r="I146" s="14"/>
      <c r="J146" s="15" t="s">
        <v>1484</v>
      </c>
      <c r="K146" s="16" t="s">
        <v>1485</v>
      </c>
      <c r="L146" s="18" t="s">
        <v>1486</v>
      </c>
      <c r="M146" s="47"/>
      <c r="N146" s="47"/>
      <c r="O146" s="71" t="s">
        <v>1484</v>
      </c>
      <c r="P146" s="72">
        <v>26130</v>
      </c>
      <c r="Q146" s="72" t="s">
        <v>124</v>
      </c>
      <c r="R146" s="73" t="str">
        <f t="shared" si="5"/>
        <v>NT</v>
      </c>
      <c r="S146" s="74" t="s">
        <v>174</v>
      </c>
      <c r="T146" s="73"/>
      <c r="U146" s="74"/>
      <c r="V146" s="129"/>
      <c r="W146" s="129"/>
      <c r="X146" s="80"/>
      <c r="Y146" s="40"/>
      <c r="Z146" s="34"/>
      <c r="AA146" s="35" t="s">
        <v>1487</v>
      </c>
      <c r="AB146" s="32" t="s">
        <v>1488</v>
      </c>
      <c r="AC146" s="36">
        <v>2295974</v>
      </c>
      <c r="AD146" s="17" t="s">
        <v>1482</v>
      </c>
      <c r="AE146" s="17" t="s">
        <v>336</v>
      </c>
      <c r="AF146" s="17" t="str">
        <f t="shared" si="4"/>
        <v>COCHL NIT</v>
      </c>
      <c r="AG146" s="48"/>
      <c r="AH146" s="48"/>
      <c r="AI146" s="48" t="s">
        <v>131</v>
      </c>
      <c r="AJ146" s="48">
        <v>1</v>
      </c>
      <c r="AK146" s="37" t="s">
        <v>132</v>
      </c>
      <c r="AL146" s="37" t="s">
        <v>1489</v>
      </c>
      <c r="AM146" s="37">
        <v>0</v>
      </c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16">
        <v>3</v>
      </c>
      <c r="BB146" s="16"/>
      <c r="BC146" s="16"/>
      <c r="BD146" s="16"/>
      <c r="BE146" s="16"/>
    </row>
    <row r="147" spans="1:57" s="17" customFormat="1" ht="16.149999999999999" customHeight="1">
      <c r="A147" s="71">
        <v>151</v>
      </c>
      <c r="B147" s="48" t="s">
        <v>269</v>
      </c>
      <c r="C147" s="48"/>
      <c r="D147" s="48">
        <v>6</v>
      </c>
      <c r="E147" s="14" t="s">
        <v>874</v>
      </c>
      <c r="F147" s="14" t="s">
        <v>1490</v>
      </c>
      <c r="G147" s="14" t="s">
        <v>1491</v>
      </c>
      <c r="H147" s="14" t="s">
        <v>1492</v>
      </c>
      <c r="I147" s="14"/>
      <c r="J147" s="15" t="s">
        <v>1493</v>
      </c>
      <c r="K147" s="16" t="s">
        <v>1494</v>
      </c>
      <c r="L147" s="18" t="s">
        <v>1495</v>
      </c>
      <c r="M147" s="47"/>
      <c r="N147" s="47"/>
      <c r="O147" s="71" t="s">
        <v>1493</v>
      </c>
      <c r="P147" s="72">
        <v>26131</v>
      </c>
      <c r="Q147" s="72" t="s">
        <v>124</v>
      </c>
      <c r="R147" s="73" t="str">
        <f t="shared" si="5"/>
        <v>EN</v>
      </c>
      <c r="S147" s="74" t="s">
        <v>153</v>
      </c>
      <c r="T147" s="73"/>
      <c r="U147" s="74"/>
      <c r="V147" s="129"/>
      <c r="W147" s="129"/>
      <c r="X147" s="80"/>
      <c r="Y147" s="40"/>
      <c r="Z147" s="34"/>
      <c r="AA147" s="35" t="s">
        <v>1496</v>
      </c>
      <c r="AB147" s="32" t="s">
        <v>1497</v>
      </c>
      <c r="AC147" s="36">
        <v>4568784</v>
      </c>
      <c r="AD147" s="17" t="s">
        <v>1482</v>
      </c>
      <c r="AE147" s="17" t="s">
        <v>1498</v>
      </c>
      <c r="AF147" s="17" t="str">
        <f t="shared" si="4"/>
        <v>COCHL ORT</v>
      </c>
      <c r="AG147" s="48"/>
      <c r="AH147" s="48"/>
      <c r="AI147" s="48" t="s">
        <v>131</v>
      </c>
      <c r="AJ147" s="48">
        <v>1</v>
      </c>
      <c r="AK147" s="37" t="s">
        <v>132</v>
      </c>
      <c r="AL147" s="37" t="s">
        <v>1499</v>
      </c>
      <c r="AM147" s="37">
        <v>0</v>
      </c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16">
        <v>3</v>
      </c>
      <c r="BB147" s="16"/>
      <c r="BC147" s="16"/>
      <c r="BD147" s="16"/>
      <c r="BE147" s="16" t="s">
        <v>643</v>
      </c>
    </row>
    <row r="148" spans="1:57" s="17" customFormat="1" ht="16.149999999999999" customHeight="1">
      <c r="A148" s="71">
        <v>152</v>
      </c>
      <c r="B148" s="48" t="s">
        <v>269</v>
      </c>
      <c r="C148" s="48"/>
      <c r="D148" s="48">
        <v>6</v>
      </c>
      <c r="E148" s="14" t="s">
        <v>1500</v>
      </c>
      <c r="F148" s="17" t="s">
        <v>1501</v>
      </c>
      <c r="G148" s="17" t="s">
        <v>1502</v>
      </c>
      <c r="H148" s="17" t="s">
        <v>1503</v>
      </c>
      <c r="J148" s="15" t="s">
        <v>1504</v>
      </c>
      <c r="K148" s="16" t="s">
        <v>1505</v>
      </c>
      <c r="L148" s="17" t="s">
        <v>1506</v>
      </c>
      <c r="M148" s="53"/>
      <c r="N148" s="53"/>
      <c r="O148" s="48" t="s">
        <v>1504</v>
      </c>
      <c r="P148" s="72">
        <v>26132</v>
      </c>
      <c r="Q148" s="72" t="s">
        <v>124</v>
      </c>
      <c r="R148" s="73" t="str">
        <f t="shared" si="5"/>
        <v/>
      </c>
      <c r="S148" s="74"/>
      <c r="T148" s="73"/>
      <c r="U148" s="74"/>
      <c r="V148" s="129"/>
      <c r="W148" s="129"/>
      <c r="X148" s="80"/>
      <c r="Y148" s="40"/>
      <c r="Z148" s="34"/>
      <c r="AA148" s="35" t="s">
        <v>1507</v>
      </c>
      <c r="AB148" s="32"/>
      <c r="AC148" s="36">
        <v>7728366</v>
      </c>
      <c r="AD148" s="17" t="s">
        <v>1508</v>
      </c>
      <c r="AE148" s="17" t="s">
        <v>1509</v>
      </c>
      <c r="AF148" s="17" t="str">
        <f t="shared" si="4"/>
        <v>COENO ARC</v>
      </c>
      <c r="AG148" s="48"/>
      <c r="AH148" s="48"/>
      <c r="AI148" s="48" t="s">
        <v>280</v>
      </c>
      <c r="AJ148" s="48">
        <v>2</v>
      </c>
      <c r="AK148" s="39"/>
      <c r="AL148" s="39"/>
      <c r="AM148" s="37">
        <v>0</v>
      </c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>
        <v>3</v>
      </c>
    </row>
    <row r="149" spans="1:57" s="17" customFormat="1" ht="16.149999999999999" customHeight="1">
      <c r="A149" s="71">
        <v>153</v>
      </c>
      <c r="B149" s="48" t="s">
        <v>269</v>
      </c>
      <c r="C149" s="48"/>
      <c r="D149" s="48">
        <v>6</v>
      </c>
      <c r="E149" s="14" t="s">
        <v>1500</v>
      </c>
      <c r="F149" s="17" t="s">
        <v>1510</v>
      </c>
      <c r="G149" s="17" t="s">
        <v>1502</v>
      </c>
      <c r="H149" s="17" t="s">
        <v>1511</v>
      </c>
      <c r="J149" s="15" t="s">
        <v>1512</v>
      </c>
      <c r="K149" s="16" t="s">
        <v>1513</v>
      </c>
      <c r="L149" s="17" t="s">
        <v>1514</v>
      </c>
      <c r="M149" s="53"/>
      <c r="N149" s="53"/>
      <c r="O149" s="48" t="s">
        <v>1512</v>
      </c>
      <c r="P149" s="72">
        <v>26133</v>
      </c>
      <c r="Q149" s="72" t="s">
        <v>124</v>
      </c>
      <c r="R149" s="73" t="str">
        <f t="shared" si="5"/>
        <v/>
      </c>
      <c r="S149" s="74"/>
      <c r="T149" s="73"/>
      <c r="U149" s="74"/>
      <c r="V149" s="129"/>
      <c r="W149" s="129"/>
      <c r="X149" s="80"/>
      <c r="Y149" s="40"/>
      <c r="Z149" s="34"/>
      <c r="AA149" s="35" t="s">
        <v>1515</v>
      </c>
      <c r="AB149" s="32"/>
      <c r="AC149" s="36">
        <v>1911125</v>
      </c>
      <c r="AD149" s="17" t="s">
        <v>1508</v>
      </c>
      <c r="AE149" s="17" t="s">
        <v>1516</v>
      </c>
      <c r="AF149" s="17" t="str">
        <f t="shared" si="4"/>
        <v>COENO GLY</v>
      </c>
      <c r="AG149" s="48"/>
      <c r="AH149" s="48"/>
      <c r="AI149" s="48" t="s">
        <v>280</v>
      </c>
      <c r="AJ149" s="48">
        <v>2</v>
      </c>
      <c r="AK149" s="39"/>
      <c r="AL149" s="39"/>
      <c r="AM149" s="37">
        <v>0</v>
      </c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</row>
    <row r="150" spans="1:57" s="17" customFormat="1" ht="16.149999999999999" customHeight="1">
      <c r="A150" s="71">
        <v>154</v>
      </c>
      <c r="B150" s="48" t="s">
        <v>269</v>
      </c>
      <c r="C150" s="48"/>
      <c r="D150" s="48">
        <v>6</v>
      </c>
      <c r="E150" s="14" t="s">
        <v>1500</v>
      </c>
      <c r="F150" s="14" t="s">
        <v>1517</v>
      </c>
      <c r="G150" s="14" t="s">
        <v>1502</v>
      </c>
      <c r="H150" s="14" t="s">
        <v>1518</v>
      </c>
      <c r="I150" s="14"/>
      <c r="J150" s="15" t="s">
        <v>1519</v>
      </c>
      <c r="K150" s="16" t="s">
        <v>1520</v>
      </c>
      <c r="L150" s="18" t="s">
        <v>1521</v>
      </c>
      <c r="M150" s="47"/>
      <c r="N150" s="47"/>
      <c r="O150" s="71" t="s">
        <v>1519</v>
      </c>
      <c r="P150" s="72">
        <v>26134</v>
      </c>
      <c r="Q150" s="72" t="s">
        <v>124</v>
      </c>
      <c r="R150" s="73" t="str">
        <f t="shared" si="5"/>
        <v>LC</v>
      </c>
      <c r="S150" s="74" t="s">
        <v>142</v>
      </c>
      <c r="T150" s="73"/>
      <c r="U150" s="74"/>
      <c r="V150" s="128">
        <v>1070</v>
      </c>
      <c r="W150" s="128" t="s">
        <v>126</v>
      </c>
      <c r="X150" s="124">
        <v>1070</v>
      </c>
      <c r="Y150" s="33">
        <v>1070</v>
      </c>
      <c r="Z150" s="34" t="s">
        <v>1521</v>
      </c>
      <c r="AA150" s="35" t="s">
        <v>1522</v>
      </c>
      <c r="AB150" s="32" t="s">
        <v>1523</v>
      </c>
      <c r="AC150" s="36">
        <v>1911168</v>
      </c>
      <c r="AD150" s="17" t="s">
        <v>1508</v>
      </c>
      <c r="AE150" s="17" t="s">
        <v>1524</v>
      </c>
      <c r="AF150" s="17" t="str">
        <f t="shared" si="4"/>
        <v>COENO HER</v>
      </c>
      <c r="AG150" s="48"/>
      <c r="AH150" s="48"/>
      <c r="AI150" s="48" t="s">
        <v>131</v>
      </c>
      <c r="AJ150" s="48">
        <v>1</v>
      </c>
      <c r="AK150" s="37" t="s">
        <v>132</v>
      </c>
      <c r="AL150" s="37" t="s">
        <v>1525</v>
      </c>
      <c r="AM150" s="37">
        <v>0</v>
      </c>
      <c r="AN150" s="37"/>
      <c r="AO150" s="37" t="s">
        <v>134</v>
      </c>
      <c r="AP150" s="37"/>
      <c r="AQ150" s="37"/>
      <c r="AR150" s="37"/>
      <c r="AS150" s="37">
        <v>3</v>
      </c>
      <c r="AT150" s="37"/>
      <c r="AU150" s="37"/>
      <c r="AV150" s="37"/>
      <c r="AW150" s="37"/>
      <c r="AX150" s="37"/>
      <c r="AY150" s="37"/>
      <c r="AZ150" s="37"/>
      <c r="BA150" s="16" t="s">
        <v>203</v>
      </c>
      <c r="BB150" s="16"/>
      <c r="BC150" s="16"/>
      <c r="BD150" s="16"/>
      <c r="BE150" s="16"/>
    </row>
    <row r="151" spans="1:57" s="17" customFormat="1" ht="16.149999999999999" customHeight="1">
      <c r="A151" s="71">
        <v>155</v>
      </c>
      <c r="B151" s="48" t="s">
        <v>269</v>
      </c>
      <c r="C151" s="48"/>
      <c r="D151" s="48">
        <v>6</v>
      </c>
      <c r="E151" s="14" t="s">
        <v>1500</v>
      </c>
      <c r="F151" s="17" t="s">
        <v>136</v>
      </c>
      <c r="G151" s="17" t="s">
        <v>1502</v>
      </c>
      <c r="H151" s="17" t="s">
        <v>1526</v>
      </c>
      <c r="J151" s="15" t="s">
        <v>1527</v>
      </c>
      <c r="K151" s="16" t="s">
        <v>1528</v>
      </c>
      <c r="L151" s="17" t="s">
        <v>1529</v>
      </c>
      <c r="M151" s="53"/>
      <c r="N151" s="53"/>
      <c r="O151" s="48" t="s">
        <v>1527</v>
      </c>
      <c r="P151" s="72">
        <v>26135</v>
      </c>
      <c r="Q151" s="72" t="s">
        <v>124</v>
      </c>
      <c r="R151" s="73" t="str">
        <f t="shared" si="5"/>
        <v/>
      </c>
      <c r="S151" s="74"/>
      <c r="T151" s="73"/>
      <c r="U151" s="74"/>
      <c r="V151" s="129"/>
      <c r="W151" s="129"/>
      <c r="X151" s="80"/>
      <c r="Y151" s="40"/>
      <c r="Z151" s="34"/>
      <c r="AA151" s="35" t="s">
        <v>1530</v>
      </c>
      <c r="AB151" s="32"/>
      <c r="AC151" s="36">
        <v>1911461</v>
      </c>
      <c r="AD151" s="17" t="s">
        <v>1508</v>
      </c>
      <c r="AE151" s="17" t="s">
        <v>1531</v>
      </c>
      <c r="AF151" s="17" t="str">
        <f t="shared" si="4"/>
        <v>COENO PAM</v>
      </c>
      <c r="AG151" s="48"/>
      <c r="AH151" s="48"/>
      <c r="AI151" s="48" t="s">
        <v>280</v>
      </c>
      <c r="AJ151" s="48">
        <v>2</v>
      </c>
      <c r="AK151" s="39"/>
      <c r="AL151" s="39"/>
      <c r="AM151" s="37">
        <v>0</v>
      </c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</row>
    <row r="152" spans="1:57" s="17" customFormat="1" ht="16.149999999999999" customHeight="1">
      <c r="A152" s="71">
        <v>156</v>
      </c>
      <c r="B152" s="48" t="s">
        <v>269</v>
      </c>
      <c r="C152" s="48"/>
      <c r="D152" s="48">
        <v>6</v>
      </c>
      <c r="E152" s="14" t="s">
        <v>1500</v>
      </c>
      <c r="F152" s="17" t="s">
        <v>213</v>
      </c>
      <c r="G152" s="17" t="s">
        <v>1502</v>
      </c>
      <c r="H152" s="17" t="s">
        <v>1532</v>
      </c>
      <c r="J152" s="15" t="s">
        <v>1533</v>
      </c>
      <c r="K152" s="16" t="s">
        <v>1534</v>
      </c>
      <c r="L152" s="17" t="s">
        <v>1535</v>
      </c>
      <c r="M152" s="53"/>
      <c r="N152" s="53"/>
      <c r="O152" s="48" t="s">
        <v>1533</v>
      </c>
      <c r="P152" s="72">
        <v>26136</v>
      </c>
      <c r="Q152" s="72" t="s">
        <v>124</v>
      </c>
      <c r="R152" s="73" t="str">
        <f t="shared" si="5"/>
        <v/>
      </c>
      <c r="S152" s="74"/>
      <c r="T152" s="73"/>
      <c r="U152" s="74"/>
      <c r="V152" s="129"/>
      <c r="W152" s="129"/>
      <c r="X152" s="80"/>
      <c r="Y152" s="40"/>
      <c r="Z152" s="34"/>
      <c r="AA152" s="35" t="s">
        <v>1536</v>
      </c>
      <c r="AB152" s="32"/>
      <c r="AC152" s="36">
        <v>1911112</v>
      </c>
      <c r="AD152" s="17" t="s">
        <v>1508</v>
      </c>
      <c r="AE152" s="17" t="s">
        <v>1537</v>
      </c>
      <c r="AF152" s="17" t="str">
        <f t="shared" si="4"/>
        <v>COENO TUL</v>
      </c>
      <c r="AG152" s="48"/>
      <c r="AH152" s="48"/>
      <c r="AI152" s="48" t="s">
        <v>280</v>
      </c>
      <c r="AJ152" s="48">
        <v>2</v>
      </c>
      <c r="AK152" s="39"/>
      <c r="AL152" s="39"/>
      <c r="AM152" s="37">
        <v>0</v>
      </c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</row>
    <row r="153" spans="1:57" s="17" customFormat="1" ht="16.149999999999999" customHeight="1">
      <c r="A153" s="71">
        <v>157</v>
      </c>
      <c r="B153" s="48" t="s">
        <v>269</v>
      </c>
      <c r="C153" s="48"/>
      <c r="D153" s="48">
        <v>6</v>
      </c>
      <c r="E153" s="14" t="s">
        <v>1538</v>
      </c>
      <c r="G153" s="17" t="s">
        <v>1539</v>
      </c>
      <c r="H153" s="17" t="s">
        <v>1540</v>
      </c>
      <c r="J153" s="15" t="s">
        <v>1538</v>
      </c>
      <c r="K153" s="16" t="s">
        <v>1538</v>
      </c>
      <c r="L153" s="17" t="s">
        <v>1541</v>
      </c>
      <c r="M153" s="53"/>
      <c r="N153" s="53"/>
      <c r="O153" s="48" t="s">
        <v>1538</v>
      </c>
      <c r="P153" s="72">
        <v>26137</v>
      </c>
      <c r="Q153" s="72" t="s">
        <v>124</v>
      </c>
      <c r="R153" s="73" t="str">
        <f t="shared" si="5"/>
        <v/>
      </c>
      <c r="S153" s="74"/>
      <c r="T153" s="73"/>
      <c r="U153" s="74"/>
      <c r="V153" s="129"/>
      <c r="W153" s="129"/>
      <c r="X153" s="80"/>
      <c r="Y153" s="40"/>
      <c r="Z153" s="34"/>
      <c r="AA153" s="35"/>
      <c r="AB153" s="32"/>
      <c r="AC153" s="36">
        <v>5120803</v>
      </c>
      <c r="AD153" s="17" t="s">
        <v>1508</v>
      </c>
      <c r="AE153" s="17" t="s">
        <v>1117</v>
      </c>
      <c r="AF153" s="17" t="str">
        <f t="shared" si="4"/>
        <v>COENO COR</v>
      </c>
      <c r="AG153" s="48"/>
      <c r="AH153" s="48"/>
      <c r="AI153" s="48" t="s">
        <v>280</v>
      </c>
      <c r="AJ153" s="48">
        <v>2</v>
      </c>
      <c r="AK153" s="39"/>
      <c r="AL153" s="39"/>
      <c r="AM153" s="37">
        <v>0</v>
      </c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</row>
    <row r="154" spans="1:57" s="17" customFormat="1" ht="16.149999999999999" customHeight="1">
      <c r="A154" s="71">
        <v>158</v>
      </c>
      <c r="B154" s="48" t="s">
        <v>269</v>
      </c>
      <c r="C154" s="48"/>
      <c r="D154" s="48">
        <v>6</v>
      </c>
      <c r="E154" s="14" t="s">
        <v>1542</v>
      </c>
      <c r="F154" s="17" t="s">
        <v>1510</v>
      </c>
      <c r="G154" s="17" t="s">
        <v>1543</v>
      </c>
      <c r="H154" s="17" t="s">
        <v>1544</v>
      </c>
      <c r="J154" s="15" t="s">
        <v>1545</v>
      </c>
      <c r="K154" s="16" t="s">
        <v>1546</v>
      </c>
      <c r="L154" s="17" t="s">
        <v>1547</v>
      </c>
      <c r="M154" s="53"/>
      <c r="N154" s="53"/>
      <c r="O154" s="48" t="s">
        <v>1545</v>
      </c>
      <c r="P154" s="72">
        <v>26138</v>
      </c>
      <c r="Q154" s="72" t="s">
        <v>124</v>
      </c>
      <c r="R154" s="73" t="str">
        <f t="shared" si="5"/>
        <v/>
      </c>
      <c r="S154" s="74"/>
      <c r="T154" s="73"/>
      <c r="U154" s="74"/>
      <c r="V154" s="129"/>
      <c r="W154" s="129"/>
      <c r="X154" s="80"/>
      <c r="Y154" s="40"/>
      <c r="Z154" s="34"/>
      <c r="AA154" s="35" t="s">
        <v>1548</v>
      </c>
      <c r="AB154" s="32"/>
      <c r="AC154" s="36">
        <v>5137706</v>
      </c>
      <c r="AD154" s="17" t="s">
        <v>1549</v>
      </c>
      <c r="AE154" s="17" t="s">
        <v>1550</v>
      </c>
      <c r="AF154" s="17" t="str">
        <f t="shared" si="4"/>
        <v>COLIA HYA</v>
      </c>
      <c r="AG154" s="48"/>
      <c r="AH154" s="48"/>
      <c r="AI154" s="48" t="s">
        <v>280</v>
      </c>
      <c r="AJ154" s="48">
        <v>2</v>
      </c>
      <c r="AK154" s="39"/>
      <c r="AL154" s="39"/>
      <c r="AM154" s="37">
        <v>0</v>
      </c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</row>
    <row r="155" spans="1:57" s="17" customFormat="1" ht="16.149999999999999" customHeight="1">
      <c r="A155" s="71">
        <v>159</v>
      </c>
      <c r="B155" s="48" t="s">
        <v>269</v>
      </c>
      <c r="C155" s="48"/>
      <c r="D155" s="48">
        <v>6</v>
      </c>
      <c r="E155" s="14" t="s">
        <v>1551</v>
      </c>
      <c r="F155" s="37" t="s">
        <v>1552</v>
      </c>
      <c r="G155" s="37" t="s">
        <v>1543</v>
      </c>
      <c r="H155" s="16" t="s">
        <v>1553</v>
      </c>
      <c r="I155" s="14"/>
      <c r="J155" s="15" t="s">
        <v>1554</v>
      </c>
      <c r="K155" s="16" t="s">
        <v>1555</v>
      </c>
      <c r="L155" s="14" t="s">
        <v>1556</v>
      </c>
      <c r="M155" s="47"/>
      <c r="N155" s="47"/>
      <c r="O155" s="71" t="s">
        <v>1554</v>
      </c>
      <c r="P155" s="72">
        <v>26139</v>
      </c>
      <c r="Q155" s="72" t="s">
        <v>124</v>
      </c>
      <c r="R155" s="73" t="str">
        <f t="shared" si="5"/>
        <v>NA</v>
      </c>
      <c r="S155" s="74" t="s">
        <v>1557</v>
      </c>
      <c r="T155" s="73"/>
      <c r="U155" s="74"/>
      <c r="V155" s="128">
        <v>4030</v>
      </c>
      <c r="W155" s="128" t="s">
        <v>126</v>
      </c>
      <c r="X155" s="124">
        <v>4030</v>
      </c>
      <c r="Y155" s="33">
        <v>4030</v>
      </c>
      <c r="Z155" s="34" t="s">
        <v>1556</v>
      </c>
      <c r="AA155" s="35" t="s">
        <v>1558</v>
      </c>
      <c r="AB155" s="32"/>
      <c r="AC155" s="36">
        <v>5137708</v>
      </c>
      <c r="AD155" s="17" t="s">
        <v>1549</v>
      </c>
      <c r="AE155" s="17" t="s">
        <v>1559</v>
      </c>
      <c r="AF155" s="17" t="str">
        <f t="shared" si="4"/>
        <v>COLIA MYR</v>
      </c>
      <c r="AG155" s="48"/>
      <c r="AH155" s="48"/>
      <c r="AI155" s="48" t="s">
        <v>131</v>
      </c>
      <c r="AJ155" s="48">
        <v>2</v>
      </c>
      <c r="AK155" s="37" t="s">
        <v>223</v>
      </c>
      <c r="AL155" s="37"/>
      <c r="AM155" s="37">
        <v>0</v>
      </c>
      <c r="AN155" s="37" t="s">
        <v>134</v>
      </c>
      <c r="AO155" s="37" t="s">
        <v>134</v>
      </c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16" t="s">
        <v>203</v>
      </c>
      <c r="BB155" s="16"/>
      <c r="BC155" s="16"/>
      <c r="BD155" s="16"/>
      <c r="BE155" s="16"/>
    </row>
    <row r="156" spans="1:57" s="17" customFormat="1" ht="16.149999999999999" customHeight="1">
      <c r="A156" s="71">
        <v>160</v>
      </c>
      <c r="B156" s="48" t="s">
        <v>269</v>
      </c>
      <c r="C156" s="48"/>
      <c r="D156" s="48">
        <v>6</v>
      </c>
      <c r="E156" s="14" t="s">
        <v>1542</v>
      </c>
      <c r="F156" s="17" t="s">
        <v>213</v>
      </c>
      <c r="G156" s="17" t="s">
        <v>1543</v>
      </c>
      <c r="H156" s="17" t="s">
        <v>1560</v>
      </c>
      <c r="J156" s="15" t="s">
        <v>1561</v>
      </c>
      <c r="K156" s="16" t="s">
        <v>1562</v>
      </c>
      <c r="L156" s="17" t="s">
        <v>1563</v>
      </c>
      <c r="M156" s="53"/>
      <c r="N156" s="53"/>
      <c r="O156" s="48" t="s">
        <v>1561</v>
      </c>
      <c r="P156" s="72">
        <v>26140</v>
      </c>
      <c r="Q156" s="72" t="s">
        <v>124</v>
      </c>
      <c r="R156" s="73" t="str">
        <f t="shared" si="5"/>
        <v/>
      </c>
      <c r="S156" s="74"/>
      <c r="T156" s="73"/>
      <c r="U156" s="74"/>
      <c r="V156" s="129"/>
      <c r="W156" s="129"/>
      <c r="X156" s="80"/>
      <c r="Y156" s="40"/>
      <c r="Z156" s="34"/>
      <c r="AA156" s="35" t="s">
        <v>1564</v>
      </c>
      <c r="AB156" s="32"/>
      <c r="AC156" s="36">
        <v>5137582</v>
      </c>
      <c r="AD156" s="17" t="s">
        <v>1549</v>
      </c>
      <c r="AE156" s="17" t="s">
        <v>1220</v>
      </c>
      <c r="AF156" s="17" t="str">
        <f t="shared" si="4"/>
        <v>COLIA PAL</v>
      </c>
      <c r="AG156" s="48"/>
      <c r="AH156" s="48"/>
      <c r="AI156" s="48" t="s">
        <v>280</v>
      </c>
      <c r="AJ156" s="48">
        <v>2</v>
      </c>
      <c r="AK156" s="39"/>
      <c r="AL156" s="39"/>
      <c r="AM156" s="37">
        <v>0</v>
      </c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</row>
    <row r="157" spans="1:57" s="17" customFormat="1" ht="16.149999999999999" customHeight="1">
      <c r="A157" s="71">
        <v>161</v>
      </c>
      <c r="B157" s="48" t="s">
        <v>269</v>
      </c>
      <c r="C157" s="48"/>
      <c r="D157" s="48">
        <v>6</v>
      </c>
      <c r="E157" s="14" t="s">
        <v>1565</v>
      </c>
      <c r="F157" s="17" t="s">
        <v>205</v>
      </c>
      <c r="G157" s="17" t="s">
        <v>1566</v>
      </c>
      <c r="H157" s="17" t="s">
        <v>205</v>
      </c>
      <c r="I157" s="14"/>
      <c r="J157" s="15" t="s">
        <v>1567</v>
      </c>
      <c r="K157" s="16" t="s">
        <v>1567</v>
      </c>
      <c r="L157" s="17" t="s">
        <v>1568</v>
      </c>
      <c r="M157" s="53"/>
      <c r="N157" s="47"/>
      <c r="O157" s="71" t="s">
        <v>1567</v>
      </c>
      <c r="P157" s="72">
        <v>26141</v>
      </c>
      <c r="Q157" s="72" t="s">
        <v>124</v>
      </c>
      <c r="R157" s="73" t="str">
        <f t="shared" si="5"/>
        <v/>
      </c>
      <c r="S157" s="74"/>
      <c r="T157" s="73"/>
      <c r="U157" s="74"/>
      <c r="V157" s="129"/>
      <c r="W157" s="129"/>
      <c r="X157" s="80"/>
      <c r="Y157" s="40"/>
      <c r="Z157" s="34"/>
      <c r="AA157" s="35"/>
      <c r="AB157" s="32"/>
      <c r="AC157" s="36"/>
      <c r="AD157" s="17" t="s">
        <v>1569</v>
      </c>
      <c r="AE157" s="17" t="s">
        <v>211</v>
      </c>
      <c r="AF157" s="17" t="str">
        <f t="shared" si="4"/>
        <v>COLLET SP</v>
      </c>
      <c r="AG157" s="48"/>
      <c r="AH157" s="48"/>
      <c r="AI157" s="48" t="s">
        <v>304</v>
      </c>
      <c r="AJ157" s="48">
        <v>2</v>
      </c>
      <c r="AK157" s="37"/>
      <c r="AL157" s="37"/>
      <c r="AM157" s="37">
        <v>0</v>
      </c>
      <c r="AN157" s="41"/>
      <c r="AO157" s="41"/>
      <c r="AP157" s="41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</row>
    <row r="158" spans="1:57" s="17" customFormat="1" ht="16.149999999999999" customHeight="1">
      <c r="A158" s="71">
        <v>162</v>
      </c>
      <c r="B158" s="48" t="s">
        <v>269</v>
      </c>
      <c r="C158" s="48"/>
      <c r="D158" s="48">
        <v>6</v>
      </c>
      <c r="E158" s="14" t="s">
        <v>1570</v>
      </c>
      <c r="F158" s="17" t="s">
        <v>693</v>
      </c>
      <c r="G158" s="17" t="s">
        <v>1571</v>
      </c>
      <c r="H158" s="17" t="s">
        <v>1572</v>
      </c>
      <c r="J158" s="15" t="s">
        <v>1573</v>
      </c>
      <c r="K158" s="16" t="s">
        <v>1574</v>
      </c>
      <c r="L158" s="17" t="s">
        <v>1575</v>
      </c>
      <c r="M158" s="53"/>
      <c r="N158" s="53"/>
      <c r="O158" s="48" t="s">
        <v>1573</v>
      </c>
      <c r="P158" s="72">
        <v>26142</v>
      </c>
      <c r="Q158" s="72" t="s">
        <v>124</v>
      </c>
      <c r="R158" s="73" t="str">
        <f t="shared" si="5"/>
        <v/>
      </c>
      <c r="S158" s="74"/>
      <c r="T158" s="73"/>
      <c r="U158" s="74"/>
      <c r="V158" s="129"/>
      <c r="W158" s="129"/>
      <c r="X158" s="80"/>
      <c r="Y158" s="40"/>
      <c r="Z158" s="34"/>
      <c r="AA158" s="35" t="s">
        <v>1576</v>
      </c>
      <c r="AB158" s="32"/>
      <c r="AC158" s="36">
        <v>1764531</v>
      </c>
      <c r="AD158" s="17" t="s">
        <v>1577</v>
      </c>
      <c r="AE158" s="17" t="s">
        <v>1578</v>
      </c>
      <c r="AF158" s="17" t="str">
        <f t="shared" si="4"/>
        <v>COLOB SAL</v>
      </c>
      <c r="AG158" s="48"/>
      <c r="AH158" s="48"/>
      <c r="AI158" s="48" t="s">
        <v>280</v>
      </c>
      <c r="AJ158" s="48">
        <v>2</v>
      </c>
      <c r="AK158" s="39"/>
      <c r="AL158" s="39"/>
      <c r="AM158" s="37">
        <v>0</v>
      </c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44" t="s">
        <v>643</v>
      </c>
    </row>
    <row r="159" spans="1:57" s="17" customFormat="1" ht="16.149999999999999" customHeight="1">
      <c r="A159" s="71">
        <v>163</v>
      </c>
      <c r="B159" s="48" t="s">
        <v>269</v>
      </c>
      <c r="C159" s="48"/>
      <c r="D159" s="48">
        <v>6</v>
      </c>
      <c r="E159" s="14" t="s">
        <v>1579</v>
      </c>
      <c r="F159" s="17" t="s">
        <v>1580</v>
      </c>
      <c r="G159" s="17" t="s">
        <v>1581</v>
      </c>
      <c r="H159" s="17" t="s">
        <v>1582</v>
      </c>
      <c r="J159" s="15" t="s">
        <v>1583</v>
      </c>
      <c r="K159" s="16" t="s">
        <v>1584</v>
      </c>
      <c r="L159" s="17" t="s">
        <v>1585</v>
      </c>
      <c r="M159" s="53"/>
      <c r="N159" s="53"/>
      <c r="O159" s="48" t="s">
        <v>1583</v>
      </c>
      <c r="P159" s="72">
        <v>26143</v>
      </c>
      <c r="Q159" s="72" t="s">
        <v>124</v>
      </c>
      <c r="R159" s="73" t="str">
        <f t="shared" si="5"/>
        <v/>
      </c>
      <c r="S159" s="74"/>
      <c r="T159" s="73"/>
      <c r="U159" s="74"/>
      <c r="V159" s="129"/>
      <c r="W159" s="129"/>
      <c r="X159" s="80"/>
      <c r="Y159" s="40"/>
      <c r="Z159" s="34"/>
      <c r="AA159" s="35" t="s">
        <v>1586</v>
      </c>
      <c r="AB159" s="32"/>
      <c r="AC159" s="36">
        <v>5114198</v>
      </c>
      <c r="AD159" s="17" t="s">
        <v>1587</v>
      </c>
      <c r="AE159" s="17" t="s">
        <v>1117</v>
      </c>
      <c r="AF159" s="17" t="str">
        <f t="shared" si="4"/>
        <v>COLOC COR</v>
      </c>
      <c r="AG159" s="48"/>
      <c r="AH159" s="48"/>
      <c r="AI159" s="48" t="s">
        <v>280</v>
      </c>
      <c r="AJ159" s="48">
        <v>2</v>
      </c>
      <c r="AK159" s="39"/>
      <c r="AL159" s="39"/>
      <c r="AM159" s="37">
        <v>0</v>
      </c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</row>
    <row r="160" spans="1:57" s="17" customFormat="1" ht="16.149999999999999" customHeight="1">
      <c r="A160" s="71">
        <v>164</v>
      </c>
      <c r="B160" s="48" t="s">
        <v>269</v>
      </c>
      <c r="C160" s="48"/>
      <c r="D160" s="48">
        <v>6</v>
      </c>
      <c r="E160" s="14" t="s">
        <v>1588</v>
      </c>
      <c r="F160" s="17" t="s">
        <v>1589</v>
      </c>
      <c r="G160" s="17" t="s">
        <v>1590</v>
      </c>
      <c r="H160" s="17" t="s">
        <v>1591</v>
      </c>
      <c r="J160" s="15" t="s">
        <v>1592</v>
      </c>
      <c r="K160" s="16" t="s">
        <v>1593</v>
      </c>
      <c r="L160" s="17" t="s">
        <v>1594</v>
      </c>
      <c r="M160" s="53"/>
      <c r="N160" s="53"/>
      <c r="O160" s="48" t="s">
        <v>1592</v>
      </c>
      <c r="P160" s="72">
        <v>26144</v>
      </c>
      <c r="Q160" s="72" t="s">
        <v>124</v>
      </c>
      <c r="R160" s="73" t="str">
        <f t="shared" si="5"/>
        <v/>
      </c>
      <c r="S160" s="74"/>
      <c r="T160" s="73"/>
      <c r="U160" s="74"/>
      <c r="V160" s="129"/>
      <c r="W160" s="129"/>
      <c r="X160" s="80"/>
      <c r="Y160" s="40"/>
      <c r="Z160" s="34"/>
      <c r="AA160" s="35" t="s">
        <v>1595</v>
      </c>
      <c r="AB160" s="32"/>
      <c r="AC160" s="36">
        <v>5781039</v>
      </c>
      <c r="AD160" s="17" t="s">
        <v>1596</v>
      </c>
      <c r="AE160" s="17" t="s">
        <v>1597</v>
      </c>
      <c r="AF160" s="17" t="str">
        <f t="shared" si="4"/>
        <v>COLUM EDE</v>
      </c>
      <c r="AG160" s="48"/>
      <c r="AH160" s="48"/>
      <c r="AI160" s="48" t="s">
        <v>280</v>
      </c>
      <c r="AJ160" s="48">
        <v>2</v>
      </c>
      <c r="AK160" s="39"/>
      <c r="AL160" s="39"/>
      <c r="AM160" s="37">
        <v>0</v>
      </c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</row>
    <row r="161" spans="1:57" s="17" customFormat="1" ht="16.149999999999999" customHeight="1">
      <c r="A161" s="71">
        <v>165</v>
      </c>
      <c r="B161" s="48" t="s">
        <v>269</v>
      </c>
      <c r="C161" s="48"/>
      <c r="D161" s="48">
        <v>6</v>
      </c>
      <c r="E161" s="14" t="s">
        <v>1359</v>
      </c>
      <c r="F161" s="17" t="s">
        <v>1598</v>
      </c>
      <c r="G161" s="17" t="s">
        <v>1599</v>
      </c>
      <c r="H161" s="17" t="s">
        <v>1600</v>
      </c>
      <c r="I161" s="14"/>
      <c r="J161" s="15" t="s">
        <v>1601</v>
      </c>
      <c r="K161" s="16" t="s">
        <v>1602</v>
      </c>
      <c r="L161" s="17" t="s">
        <v>1603</v>
      </c>
      <c r="M161" s="53"/>
      <c r="N161" s="47"/>
      <c r="O161" s="71" t="s">
        <v>1601</v>
      </c>
      <c r="P161" s="72">
        <v>26145</v>
      </c>
      <c r="Q161" s="72" t="s">
        <v>124</v>
      </c>
      <c r="R161" s="73" t="str">
        <f t="shared" si="5"/>
        <v/>
      </c>
      <c r="S161" s="74"/>
      <c r="T161" s="73"/>
      <c r="U161" s="74"/>
      <c r="V161" s="129"/>
      <c r="W161" s="129"/>
      <c r="X161" s="80"/>
      <c r="Y161" s="40"/>
      <c r="Z161" s="34"/>
      <c r="AA161" s="35" t="s">
        <v>1604</v>
      </c>
      <c r="AB161" s="32" t="s">
        <v>1605</v>
      </c>
      <c r="AC161" s="36">
        <v>1788774</v>
      </c>
      <c r="AD161" s="17" t="s">
        <v>1606</v>
      </c>
      <c r="AE161" s="17" t="s">
        <v>1607</v>
      </c>
      <c r="AF161" s="17" t="str">
        <f t="shared" si="4"/>
        <v>CONIS LEI</v>
      </c>
      <c r="AG161" s="48"/>
      <c r="AH161" s="48"/>
      <c r="AI161" s="48" t="s">
        <v>304</v>
      </c>
      <c r="AJ161" s="48">
        <v>2</v>
      </c>
      <c r="AK161" s="37"/>
      <c r="AL161" s="37"/>
      <c r="AM161" s="37">
        <v>0</v>
      </c>
      <c r="AN161" s="41"/>
      <c r="AO161" s="41"/>
      <c r="AP161" s="41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</row>
    <row r="162" spans="1:57" s="17" customFormat="1" ht="16.149999999999999" customHeight="1">
      <c r="A162" s="71">
        <v>166</v>
      </c>
      <c r="B162" s="48" t="s">
        <v>269</v>
      </c>
      <c r="C162" s="48"/>
      <c r="D162" s="48">
        <v>6</v>
      </c>
      <c r="E162" s="14" t="s">
        <v>1608</v>
      </c>
      <c r="F162" s="17" t="s">
        <v>1609</v>
      </c>
      <c r="G162" s="17" t="s">
        <v>1610</v>
      </c>
      <c r="H162" s="17" t="s">
        <v>1611</v>
      </c>
      <c r="I162" s="14"/>
      <c r="J162" s="15" t="s">
        <v>1612</v>
      </c>
      <c r="K162" s="16" t="s">
        <v>1613</v>
      </c>
      <c r="L162" s="17" t="s">
        <v>1614</v>
      </c>
      <c r="M162" s="53"/>
      <c r="N162" s="47"/>
      <c r="O162" s="71" t="s">
        <v>1612</v>
      </c>
      <c r="P162" s="72">
        <v>26146</v>
      </c>
      <c r="Q162" s="72" t="s">
        <v>124</v>
      </c>
      <c r="R162" s="73" t="str">
        <f t="shared" si="5"/>
        <v>EN</v>
      </c>
      <c r="S162" s="74" t="s">
        <v>153</v>
      </c>
      <c r="T162" s="73"/>
      <c r="U162" s="74"/>
      <c r="V162" s="129"/>
      <c r="W162" s="129"/>
      <c r="X162" s="80"/>
      <c r="Y162" s="40"/>
      <c r="Z162" s="34"/>
      <c r="AA162" s="35" t="s">
        <v>1615</v>
      </c>
      <c r="AB162" s="32" t="s">
        <v>1616</v>
      </c>
      <c r="AC162" s="36">
        <v>4997515</v>
      </c>
      <c r="AD162" s="17" t="s">
        <v>1617</v>
      </c>
      <c r="AE162" s="17" t="s">
        <v>1618</v>
      </c>
      <c r="AF162" s="17" t="str">
        <f t="shared" si="4"/>
        <v>COPRI LUN</v>
      </c>
      <c r="AG162" s="48"/>
      <c r="AH162" s="48"/>
      <c r="AI162" s="48" t="s">
        <v>304</v>
      </c>
      <c r="AJ162" s="48">
        <v>2</v>
      </c>
      <c r="AK162" s="37"/>
      <c r="AL162" s="37"/>
      <c r="AM162" s="37">
        <v>0</v>
      </c>
      <c r="AN162" s="41"/>
      <c r="AO162" s="41"/>
      <c r="AP162" s="41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</row>
    <row r="163" spans="1:57" s="17" customFormat="1" ht="16.149999999999999" customHeight="1">
      <c r="A163" s="71">
        <v>167</v>
      </c>
      <c r="B163" s="48" t="s">
        <v>269</v>
      </c>
      <c r="C163" s="48"/>
      <c r="D163" s="48">
        <v>6</v>
      </c>
      <c r="E163" s="14" t="s">
        <v>1619</v>
      </c>
      <c r="G163" s="17" t="s">
        <v>1620</v>
      </c>
      <c r="H163" s="17" t="s">
        <v>1621</v>
      </c>
      <c r="J163" s="15" t="s">
        <v>1619</v>
      </c>
      <c r="K163" s="16" t="s">
        <v>1619</v>
      </c>
      <c r="L163" s="17" t="s">
        <v>1622</v>
      </c>
      <c r="M163" s="53"/>
      <c r="N163" s="53"/>
      <c r="O163" s="48" t="s">
        <v>1619</v>
      </c>
      <c r="P163" s="72">
        <v>26147</v>
      </c>
      <c r="Q163" s="72" t="s">
        <v>124</v>
      </c>
      <c r="R163" s="73" t="str">
        <f t="shared" si="5"/>
        <v/>
      </c>
      <c r="S163" s="74"/>
      <c r="T163" s="73"/>
      <c r="U163" s="74"/>
      <c r="V163" s="129"/>
      <c r="W163" s="129"/>
      <c r="X163" s="80"/>
      <c r="Y163" s="40"/>
      <c r="Z163" s="34"/>
      <c r="AA163" s="35" t="s">
        <v>1623</v>
      </c>
      <c r="AB163" s="32"/>
      <c r="AC163" s="36">
        <v>6096723</v>
      </c>
      <c r="AD163" s="17" t="s">
        <v>1624</v>
      </c>
      <c r="AE163" s="17" t="s">
        <v>1625</v>
      </c>
      <c r="AF163" s="17" t="str">
        <f t="shared" si="4"/>
        <v>COPTO SCU</v>
      </c>
      <c r="AG163" s="48"/>
      <c r="AH163" s="48"/>
      <c r="AI163" s="48" t="s">
        <v>280</v>
      </c>
      <c r="AJ163" s="48">
        <v>2</v>
      </c>
      <c r="AK163" s="39"/>
      <c r="AL163" s="39"/>
      <c r="AM163" s="37">
        <v>0</v>
      </c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</row>
    <row r="164" spans="1:57" s="17" customFormat="1" ht="16.149999999999999" customHeight="1">
      <c r="A164" s="71">
        <v>168</v>
      </c>
      <c r="B164" s="48" t="s">
        <v>269</v>
      </c>
      <c r="C164" s="48"/>
      <c r="D164" s="48">
        <v>6</v>
      </c>
      <c r="E164" s="14" t="s">
        <v>1579</v>
      </c>
      <c r="F164" s="17" t="s">
        <v>1626</v>
      </c>
      <c r="G164" s="17" t="s">
        <v>1627</v>
      </c>
      <c r="H164" s="17" t="s">
        <v>1628</v>
      </c>
      <c r="J164" s="15" t="s">
        <v>1629</v>
      </c>
      <c r="K164" s="16" t="s">
        <v>1630</v>
      </c>
      <c r="L164" s="17" t="s">
        <v>1631</v>
      </c>
      <c r="M164" s="53"/>
      <c r="N164" s="53"/>
      <c r="O164" s="48" t="s">
        <v>1632</v>
      </c>
      <c r="P164" s="72">
        <v>26148</v>
      </c>
      <c r="Q164" s="72" t="s">
        <v>124</v>
      </c>
      <c r="R164" s="73" t="str">
        <f t="shared" si="5"/>
        <v/>
      </c>
      <c r="S164" s="74"/>
      <c r="T164" s="73"/>
      <c r="U164" s="74"/>
      <c r="V164" s="129"/>
      <c r="W164" s="129"/>
      <c r="X164" s="80"/>
      <c r="Y164" s="40"/>
      <c r="Z164" s="34"/>
      <c r="AA164" s="35" t="s">
        <v>1633</v>
      </c>
      <c r="AB164" s="32"/>
      <c r="AC164" s="36">
        <v>4534038</v>
      </c>
      <c r="AD164" s="17" t="s">
        <v>1634</v>
      </c>
      <c r="AE164" s="17" t="s">
        <v>1117</v>
      </c>
      <c r="AF164" s="17" t="str">
        <f t="shared" si="4"/>
        <v>CORAN COR</v>
      </c>
      <c r="AG164" s="48"/>
      <c r="AH164" s="48"/>
      <c r="AI164" s="48" t="s">
        <v>280</v>
      </c>
      <c r="AJ164" s="48">
        <v>2</v>
      </c>
      <c r="AK164" s="39"/>
      <c r="AL164" s="39"/>
      <c r="AM164" s="37">
        <v>0</v>
      </c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</row>
    <row r="165" spans="1:57" s="17" customFormat="1" ht="16.149999999999999" customHeight="1">
      <c r="A165" s="71">
        <v>169</v>
      </c>
      <c r="B165" s="48" t="s">
        <v>269</v>
      </c>
      <c r="C165" s="48"/>
      <c r="D165" s="48">
        <v>6</v>
      </c>
      <c r="E165" s="14" t="s">
        <v>1635</v>
      </c>
      <c r="F165" s="37" t="s">
        <v>249</v>
      </c>
      <c r="G165" s="14" t="s">
        <v>1636</v>
      </c>
      <c r="H165" s="14" t="s">
        <v>1637</v>
      </c>
      <c r="I165" s="14"/>
      <c r="J165" s="15" t="s">
        <v>1638</v>
      </c>
      <c r="K165" s="16" t="s">
        <v>1639</v>
      </c>
      <c r="L165" s="18" t="s">
        <v>1640</v>
      </c>
      <c r="M165" s="18" t="s">
        <v>1641</v>
      </c>
      <c r="N165" s="47" t="s">
        <v>1642</v>
      </c>
      <c r="O165" s="71" t="s">
        <v>1638</v>
      </c>
      <c r="P165" s="72">
        <v>26149</v>
      </c>
      <c r="Q165" s="72" t="s">
        <v>124</v>
      </c>
      <c r="R165" s="73" t="str">
        <f t="shared" si="5"/>
        <v>NT</v>
      </c>
      <c r="S165" s="74" t="s">
        <v>174</v>
      </c>
      <c r="T165" s="73"/>
      <c r="U165" s="74"/>
      <c r="V165" s="129"/>
      <c r="W165" s="129"/>
      <c r="X165" s="80"/>
      <c r="Y165" s="40"/>
      <c r="Z165" s="34"/>
      <c r="AA165" s="35" t="s">
        <v>1643</v>
      </c>
      <c r="AB165" s="32" t="s">
        <v>1644</v>
      </c>
      <c r="AC165" s="36">
        <v>1421161</v>
      </c>
      <c r="AD165" s="17" t="s">
        <v>1645</v>
      </c>
      <c r="AE165" s="17" t="s">
        <v>1646</v>
      </c>
      <c r="AF165" s="17" t="str">
        <f t="shared" si="4"/>
        <v>CORDU ANN</v>
      </c>
      <c r="AG165" s="48"/>
      <c r="AH165" s="48"/>
      <c r="AI165" s="48" t="s">
        <v>131</v>
      </c>
      <c r="AJ165" s="48">
        <v>1</v>
      </c>
      <c r="AK165" s="37" t="s">
        <v>132</v>
      </c>
      <c r="AL165" s="37" t="s">
        <v>1647</v>
      </c>
      <c r="AM165" s="37">
        <v>0</v>
      </c>
      <c r="AN165" s="37"/>
      <c r="AO165" s="37"/>
      <c r="AP165" s="37"/>
      <c r="AQ165" s="37"/>
      <c r="AR165" s="37">
        <v>1</v>
      </c>
      <c r="AS165" s="37"/>
      <c r="AT165" s="37"/>
      <c r="AU165" s="37"/>
      <c r="AV165" s="37"/>
      <c r="AW165" s="37"/>
      <c r="AX165" s="37"/>
      <c r="AY165" s="37"/>
      <c r="AZ165" s="37"/>
      <c r="BA165" s="16">
        <v>2</v>
      </c>
      <c r="BB165" s="16"/>
      <c r="BC165" s="16"/>
      <c r="BD165" s="16"/>
      <c r="BE165" s="16"/>
    </row>
    <row r="166" spans="1:57" s="17" customFormat="1" ht="16.149999999999999" customHeight="1">
      <c r="A166" s="71">
        <v>170</v>
      </c>
      <c r="B166" s="48" t="s">
        <v>269</v>
      </c>
      <c r="C166" s="48"/>
      <c r="D166" s="48">
        <v>6</v>
      </c>
      <c r="E166" s="14" t="s">
        <v>931</v>
      </c>
      <c r="F166" s="14" t="s">
        <v>1648</v>
      </c>
      <c r="G166" s="14" t="s">
        <v>1649</v>
      </c>
      <c r="H166" s="14" t="s">
        <v>1650</v>
      </c>
      <c r="I166" s="14"/>
      <c r="J166" s="15" t="s">
        <v>1651</v>
      </c>
      <c r="K166" s="16" t="s">
        <v>1652</v>
      </c>
      <c r="L166" s="14" t="s">
        <v>1653</v>
      </c>
      <c r="M166" s="47"/>
      <c r="N166" s="47"/>
      <c r="O166" s="71" t="s">
        <v>1651</v>
      </c>
      <c r="P166" s="72">
        <v>26150</v>
      </c>
      <c r="Q166" s="72" t="s">
        <v>124</v>
      </c>
      <c r="R166" s="73" t="str">
        <f t="shared" si="5"/>
        <v>LC</v>
      </c>
      <c r="S166" s="74" t="s">
        <v>142</v>
      </c>
      <c r="T166" s="73"/>
      <c r="U166" s="74"/>
      <c r="V166" s="129"/>
      <c r="W166" s="129"/>
      <c r="X166" s="80"/>
      <c r="Y166" s="40"/>
      <c r="Z166" s="34"/>
      <c r="AA166" s="35" t="s">
        <v>1654</v>
      </c>
      <c r="AB166" s="32" t="s">
        <v>1655</v>
      </c>
      <c r="AC166" s="36">
        <v>4455173</v>
      </c>
      <c r="AD166" s="17" t="s">
        <v>1656</v>
      </c>
      <c r="AE166" s="17" t="s">
        <v>719</v>
      </c>
      <c r="AF166" s="17" t="str">
        <f t="shared" si="4"/>
        <v>CORTI UNI</v>
      </c>
      <c r="AG166" s="48"/>
      <c r="AH166" s="48"/>
      <c r="AI166" s="48" t="s">
        <v>131</v>
      </c>
      <c r="AJ166" s="48">
        <v>2</v>
      </c>
      <c r="AK166" s="37" t="s">
        <v>223</v>
      </c>
      <c r="AL166" s="37"/>
      <c r="AM166" s="37">
        <v>0</v>
      </c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16"/>
      <c r="BB166" s="16"/>
      <c r="BC166" s="16"/>
      <c r="BD166" s="16"/>
      <c r="BE166" s="16">
        <v>2</v>
      </c>
    </row>
    <row r="167" spans="1:57" s="17" customFormat="1" ht="16.149999999999999" customHeight="1">
      <c r="A167" s="71">
        <v>171</v>
      </c>
      <c r="B167" s="48" t="s">
        <v>269</v>
      </c>
      <c r="C167" s="48"/>
      <c r="D167" s="48">
        <v>6</v>
      </c>
      <c r="E167" s="14" t="s">
        <v>1657</v>
      </c>
      <c r="F167" s="17" t="s">
        <v>396</v>
      </c>
      <c r="G167" s="17" t="s">
        <v>1658</v>
      </c>
      <c r="H167" s="17" t="s">
        <v>1659</v>
      </c>
      <c r="J167" s="15" t="s">
        <v>1660</v>
      </c>
      <c r="K167" s="16" t="s">
        <v>1661</v>
      </c>
      <c r="L167" s="17" t="s">
        <v>1662</v>
      </c>
      <c r="M167" s="53"/>
      <c r="N167" s="53"/>
      <c r="O167" s="48" t="s">
        <v>1660</v>
      </c>
      <c r="P167" s="72">
        <v>26151</v>
      </c>
      <c r="Q167" s="72" t="s">
        <v>124</v>
      </c>
      <c r="R167" s="73" t="str">
        <f t="shared" si="5"/>
        <v/>
      </c>
      <c r="S167" s="74"/>
      <c r="T167" s="73"/>
      <c r="U167" s="74"/>
      <c r="V167" s="129"/>
      <c r="W167" s="129"/>
      <c r="X167" s="80"/>
      <c r="Y167" s="40"/>
      <c r="Z167" s="34"/>
      <c r="AA167" s="35" t="s">
        <v>1663</v>
      </c>
      <c r="AB167" s="32"/>
      <c r="AC167" s="36">
        <v>1970213</v>
      </c>
      <c r="AD167" s="17" t="s">
        <v>1664</v>
      </c>
      <c r="AE167" s="17" t="s">
        <v>1665</v>
      </c>
      <c r="AF167" s="17" t="str">
        <f t="shared" si="4"/>
        <v>COSMO OCE</v>
      </c>
      <c r="AG167" s="48"/>
      <c r="AH167" s="48"/>
      <c r="AI167" s="48" t="s">
        <v>280</v>
      </c>
      <c r="AJ167" s="48">
        <v>2</v>
      </c>
      <c r="AK167" s="39"/>
      <c r="AL167" s="39"/>
      <c r="AM167" s="37">
        <v>0</v>
      </c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</row>
    <row r="168" spans="1:57" s="17" customFormat="1" ht="16.149999999999999" customHeight="1">
      <c r="A168" s="71">
        <v>172</v>
      </c>
      <c r="B168" s="48" t="s">
        <v>269</v>
      </c>
      <c r="C168" s="48"/>
      <c r="D168" s="48">
        <v>6</v>
      </c>
      <c r="E168" s="14" t="s">
        <v>478</v>
      </c>
      <c r="G168" s="17" t="s">
        <v>1666</v>
      </c>
      <c r="H168" s="17" t="s">
        <v>1667</v>
      </c>
      <c r="J168" s="15" t="s">
        <v>478</v>
      </c>
      <c r="K168" s="16" t="s">
        <v>478</v>
      </c>
      <c r="L168" s="17" t="s">
        <v>1668</v>
      </c>
      <c r="M168" s="53"/>
      <c r="N168" s="53"/>
      <c r="O168" s="48" t="s">
        <v>1669</v>
      </c>
      <c r="P168" s="72">
        <v>26152</v>
      </c>
      <c r="Q168" s="72" t="s">
        <v>124</v>
      </c>
      <c r="R168" s="73" t="str">
        <f t="shared" si="5"/>
        <v/>
      </c>
      <c r="S168" s="74"/>
      <c r="T168" s="73"/>
      <c r="U168" s="74"/>
      <c r="V168" s="129"/>
      <c r="W168" s="129"/>
      <c r="X168" s="80"/>
      <c r="Y168" s="40"/>
      <c r="Z168" s="34"/>
      <c r="AA168" s="35" t="s">
        <v>1670</v>
      </c>
      <c r="AB168" s="32"/>
      <c r="AC168" s="36">
        <v>1880040</v>
      </c>
      <c r="AD168" s="17" t="s">
        <v>1671</v>
      </c>
      <c r="AE168" s="17" t="s">
        <v>1672</v>
      </c>
      <c r="AF168" s="17" t="str">
        <f t="shared" si="4"/>
        <v>CRAMB ALI</v>
      </c>
      <c r="AG168" s="48"/>
      <c r="AH168" s="48"/>
      <c r="AI168" s="48" t="s">
        <v>280</v>
      </c>
      <c r="AJ168" s="48">
        <v>2</v>
      </c>
      <c r="AK168" s="39"/>
      <c r="AL168" s="39"/>
      <c r="AM168" s="37">
        <v>0</v>
      </c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</row>
    <row r="169" spans="1:57" s="17" customFormat="1" ht="16.149999999999999" customHeight="1">
      <c r="A169" s="71">
        <v>173</v>
      </c>
      <c r="B169" s="48" t="s">
        <v>269</v>
      </c>
      <c r="C169" s="48"/>
      <c r="D169" s="48">
        <v>6</v>
      </c>
      <c r="E169" s="14" t="s">
        <v>478</v>
      </c>
      <c r="G169" s="17" t="s">
        <v>1666</v>
      </c>
      <c r="H169" s="17" t="s">
        <v>1673</v>
      </c>
      <c r="J169" s="15" t="s">
        <v>478</v>
      </c>
      <c r="K169" s="16" t="s">
        <v>478</v>
      </c>
      <c r="L169" s="17" t="s">
        <v>1674</v>
      </c>
      <c r="M169" s="53"/>
      <c r="N169" s="53"/>
      <c r="O169" s="48" t="s">
        <v>1675</v>
      </c>
      <c r="P169" s="72">
        <v>26153</v>
      </c>
      <c r="Q169" s="72" t="s">
        <v>124</v>
      </c>
      <c r="R169" s="73" t="str">
        <f t="shared" si="5"/>
        <v/>
      </c>
      <c r="S169" s="74"/>
      <c r="T169" s="73"/>
      <c r="U169" s="74"/>
      <c r="V169" s="129"/>
      <c r="W169" s="129"/>
      <c r="X169" s="80"/>
      <c r="Y169" s="40"/>
      <c r="Z169" s="34"/>
      <c r="AA169" s="35" t="s">
        <v>1676</v>
      </c>
      <c r="AB169" s="32"/>
      <c r="AC169" s="36">
        <v>1879959</v>
      </c>
      <c r="AD169" s="17" t="s">
        <v>1671</v>
      </c>
      <c r="AE169" s="17" t="s">
        <v>1677</v>
      </c>
      <c r="AF169" s="17" t="str">
        <f t="shared" si="4"/>
        <v>CRAMB LAT</v>
      </c>
      <c r="AG169" s="48"/>
      <c r="AH169" s="48"/>
      <c r="AI169" s="48" t="s">
        <v>280</v>
      </c>
      <c r="AJ169" s="48">
        <v>2</v>
      </c>
      <c r="AK169" s="39"/>
      <c r="AL169" s="39"/>
      <c r="AM169" s="37">
        <v>0</v>
      </c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44" t="s">
        <v>643</v>
      </c>
    </row>
    <row r="170" spans="1:57" s="17" customFormat="1" ht="16.149999999999999" customHeight="1">
      <c r="A170" s="71">
        <v>174</v>
      </c>
      <c r="B170" s="48" t="s">
        <v>269</v>
      </c>
      <c r="C170" s="48"/>
      <c r="D170" s="48">
        <v>6</v>
      </c>
      <c r="E170" s="14" t="s">
        <v>478</v>
      </c>
      <c r="G170" s="17" t="s">
        <v>1666</v>
      </c>
      <c r="H170" s="17" t="s">
        <v>1678</v>
      </c>
      <c r="J170" s="15" t="s">
        <v>478</v>
      </c>
      <c r="K170" s="16" t="s">
        <v>478</v>
      </c>
      <c r="L170" s="17" t="s">
        <v>1679</v>
      </c>
      <c r="M170" s="53"/>
      <c r="N170" s="53"/>
      <c r="O170" s="48" t="s">
        <v>1680</v>
      </c>
      <c r="P170" s="72">
        <v>26154</v>
      </c>
      <c r="Q170" s="72" t="s">
        <v>124</v>
      </c>
      <c r="R170" s="73" t="str">
        <f t="shared" si="5"/>
        <v/>
      </c>
      <c r="S170" s="74"/>
      <c r="T170" s="73"/>
      <c r="U170" s="74"/>
      <c r="V170" s="129"/>
      <c r="W170" s="129"/>
      <c r="X170" s="80"/>
      <c r="Y170" s="40"/>
      <c r="Z170" s="34"/>
      <c r="AA170" s="35" t="s">
        <v>1681</v>
      </c>
      <c r="AB170" s="32"/>
      <c r="AC170" s="36">
        <v>8235840</v>
      </c>
      <c r="AD170" s="17" t="s">
        <v>1671</v>
      </c>
      <c r="AE170" s="17" t="s">
        <v>1228</v>
      </c>
      <c r="AF170" s="17" t="str">
        <f t="shared" si="4"/>
        <v>CRAMB SIL</v>
      </c>
      <c r="AG170" s="48"/>
      <c r="AH170" s="48"/>
      <c r="AI170" s="48" t="s">
        <v>280</v>
      </c>
      <c r="AJ170" s="48">
        <v>2</v>
      </c>
      <c r="AK170" s="39"/>
      <c r="AL170" s="39"/>
      <c r="AM170" s="37">
        <v>0</v>
      </c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44" t="s">
        <v>643</v>
      </c>
    </row>
    <row r="171" spans="1:57" s="17" customFormat="1" ht="16.149999999999999" customHeight="1">
      <c r="A171" s="71">
        <v>175</v>
      </c>
      <c r="B171" s="48" t="s">
        <v>269</v>
      </c>
      <c r="C171" s="48"/>
      <c r="D171" s="48">
        <v>6</v>
      </c>
      <c r="E171" s="14" t="s">
        <v>841</v>
      </c>
      <c r="F171" s="17" t="s">
        <v>1682</v>
      </c>
      <c r="G171" s="17" t="s">
        <v>1683</v>
      </c>
      <c r="H171" s="17" t="s">
        <v>1684</v>
      </c>
      <c r="J171" s="15" t="s">
        <v>1685</v>
      </c>
      <c r="K171" s="16" t="s">
        <v>1686</v>
      </c>
      <c r="L171" s="17" t="s">
        <v>1687</v>
      </c>
      <c r="M171" s="53"/>
      <c r="N171" s="53"/>
      <c r="O171" s="48" t="s">
        <v>1685</v>
      </c>
      <c r="P171" s="72">
        <v>26155</v>
      </c>
      <c r="Q171" s="72" t="s">
        <v>124</v>
      </c>
      <c r="R171" s="73" t="str">
        <f t="shared" si="5"/>
        <v/>
      </c>
      <c r="S171" s="74"/>
      <c r="T171" s="73"/>
      <c r="U171" s="74"/>
      <c r="V171" s="129"/>
      <c r="W171" s="129"/>
      <c r="X171" s="80"/>
      <c r="Y171" s="40"/>
      <c r="Z171" s="34"/>
      <c r="AA171" s="35"/>
      <c r="AB171" s="32"/>
      <c r="AC171" s="36"/>
      <c r="AD171" s="17" t="s">
        <v>1688</v>
      </c>
      <c r="AE171" s="17" t="s">
        <v>1689</v>
      </c>
      <c r="AF171" s="17" t="str">
        <f t="shared" si="4"/>
        <v>CRIOC RUS</v>
      </c>
      <c r="AG171" s="48"/>
      <c r="AH171" s="48"/>
      <c r="AI171" s="48" t="s">
        <v>280</v>
      </c>
      <c r="AJ171" s="48">
        <v>2</v>
      </c>
      <c r="AK171" s="39"/>
      <c r="AL171" s="39"/>
      <c r="AM171" s="37">
        <v>0</v>
      </c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</row>
    <row r="172" spans="1:57" s="17" customFormat="1" ht="16.149999999999999" customHeight="1">
      <c r="A172" s="71">
        <v>176</v>
      </c>
      <c r="B172" s="48" t="s">
        <v>269</v>
      </c>
      <c r="C172" s="48"/>
      <c r="D172" s="48">
        <v>6</v>
      </c>
      <c r="E172" s="14" t="s">
        <v>1690</v>
      </c>
      <c r="F172" s="14" t="s">
        <v>1691</v>
      </c>
      <c r="G172" s="14" t="s">
        <v>1692</v>
      </c>
      <c r="H172" s="14" t="s">
        <v>1693</v>
      </c>
      <c r="I172" s="14"/>
      <c r="J172" s="15" t="s">
        <v>1694</v>
      </c>
      <c r="K172" s="16" t="s">
        <v>1695</v>
      </c>
      <c r="L172" s="18" t="s">
        <v>1696</v>
      </c>
      <c r="M172" s="47"/>
      <c r="N172" s="47"/>
      <c r="O172" s="71" t="s">
        <v>1694</v>
      </c>
      <c r="P172" s="72">
        <v>26156</v>
      </c>
      <c r="Q172" s="72" t="s">
        <v>124</v>
      </c>
      <c r="R172" s="73" t="str">
        <f t="shared" si="5"/>
        <v>EN</v>
      </c>
      <c r="S172" s="74" t="s">
        <v>153</v>
      </c>
      <c r="T172" s="73"/>
      <c r="U172" s="74"/>
      <c r="V172" s="128">
        <v>1086</v>
      </c>
      <c r="W172" s="128" t="s">
        <v>126</v>
      </c>
      <c r="X172" s="124">
        <v>1086</v>
      </c>
      <c r="Y172" s="33">
        <v>1086</v>
      </c>
      <c r="Z172" s="34" t="s">
        <v>1696</v>
      </c>
      <c r="AA172" s="35" t="s">
        <v>1697</v>
      </c>
      <c r="AB172" s="32" t="s">
        <v>1698</v>
      </c>
      <c r="AC172" s="36">
        <v>4451511</v>
      </c>
      <c r="AD172" s="17" t="s">
        <v>1699</v>
      </c>
      <c r="AE172" s="17" t="s">
        <v>777</v>
      </c>
      <c r="AF172" s="17" t="str">
        <f t="shared" si="4"/>
        <v>CUCUJ CIN</v>
      </c>
      <c r="AG172" s="48"/>
      <c r="AH172" s="48"/>
      <c r="AI172" s="48" t="s">
        <v>131</v>
      </c>
      <c r="AJ172" s="48">
        <v>1</v>
      </c>
      <c r="AK172" s="37" t="s">
        <v>132</v>
      </c>
      <c r="AL172" s="37" t="s">
        <v>1700</v>
      </c>
      <c r="AM172" s="37">
        <v>0</v>
      </c>
      <c r="AN172" s="37" t="s">
        <v>134</v>
      </c>
      <c r="AO172" s="37" t="s">
        <v>134</v>
      </c>
      <c r="AP172" s="37"/>
      <c r="AQ172" s="37"/>
      <c r="AR172" s="37">
        <v>1</v>
      </c>
      <c r="AS172" s="37">
        <v>3</v>
      </c>
      <c r="AT172" s="37"/>
      <c r="AU172" s="37"/>
      <c r="AV172" s="37"/>
      <c r="AW172" s="37"/>
      <c r="AX172" s="37"/>
      <c r="AY172" s="37"/>
      <c r="AZ172" s="37"/>
      <c r="BA172" s="16">
        <v>1</v>
      </c>
      <c r="BB172" s="16"/>
      <c r="BC172" s="16"/>
      <c r="BD172" s="16"/>
      <c r="BE172" s="16"/>
    </row>
    <row r="173" spans="1:57" s="17" customFormat="1" ht="16.149999999999999" customHeight="1">
      <c r="A173" s="71">
        <v>177</v>
      </c>
      <c r="B173" s="48" t="s">
        <v>269</v>
      </c>
      <c r="C173" s="48"/>
      <c r="D173" s="48">
        <v>6</v>
      </c>
      <c r="E173" s="14" t="s">
        <v>1265</v>
      </c>
      <c r="F173" s="17" t="s">
        <v>1701</v>
      </c>
      <c r="G173" s="17" t="s">
        <v>1702</v>
      </c>
      <c r="H173" s="17" t="s">
        <v>1703</v>
      </c>
      <c r="I173" s="14"/>
      <c r="J173" s="15" t="s">
        <v>1704</v>
      </c>
      <c r="K173" s="16" t="s">
        <v>1705</v>
      </c>
      <c r="L173" s="17" t="s">
        <v>1706</v>
      </c>
      <c r="M173" s="53"/>
      <c r="N173" s="47"/>
      <c r="O173" s="71" t="s">
        <v>1704</v>
      </c>
      <c r="P173" s="72">
        <v>26157</v>
      </c>
      <c r="Q173" s="72" t="s">
        <v>124</v>
      </c>
      <c r="R173" s="73" t="str">
        <f t="shared" si="5"/>
        <v/>
      </c>
      <c r="S173" s="74"/>
      <c r="T173" s="73"/>
      <c r="U173" s="74"/>
      <c r="V173" s="129"/>
      <c r="W173" s="129"/>
      <c r="X173" s="80"/>
      <c r="Y173" s="40"/>
      <c r="Z173" s="34"/>
      <c r="AA173" s="35" t="s">
        <v>1707</v>
      </c>
      <c r="AB173" s="32" t="s">
        <v>1708</v>
      </c>
      <c r="AC173" s="36">
        <v>5109554</v>
      </c>
      <c r="AD173" s="17" t="s">
        <v>1709</v>
      </c>
      <c r="AE173" s="17" t="s">
        <v>1710</v>
      </c>
      <c r="AF173" s="17" t="str">
        <f t="shared" si="4"/>
        <v>CUCUL BAL</v>
      </c>
      <c r="AG173" s="48"/>
      <c r="AH173" s="48"/>
      <c r="AI173" s="48" t="s">
        <v>304</v>
      </c>
      <c r="AJ173" s="48">
        <v>2</v>
      </c>
      <c r="AK173" s="37"/>
      <c r="AL173" s="37"/>
      <c r="AM173" s="37">
        <v>0</v>
      </c>
      <c r="AN173" s="41"/>
      <c r="AO173" s="41"/>
      <c r="AP173" s="41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</row>
    <row r="174" spans="1:57" s="17" customFormat="1" ht="16.149999999999999" customHeight="1">
      <c r="A174" s="71">
        <v>178</v>
      </c>
      <c r="B174" s="48" t="s">
        <v>269</v>
      </c>
      <c r="C174" s="48"/>
      <c r="D174" s="48">
        <v>6</v>
      </c>
      <c r="E174" s="14" t="s">
        <v>464</v>
      </c>
      <c r="F174" s="17" t="s">
        <v>1711</v>
      </c>
      <c r="G174" s="17" t="s">
        <v>1712</v>
      </c>
      <c r="H174" s="17" t="s">
        <v>1713</v>
      </c>
      <c r="J174" s="15" t="s">
        <v>1714</v>
      </c>
      <c r="K174" s="16" t="s">
        <v>1715</v>
      </c>
      <c r="L174" s="17" t="s">
        <v>1716</v>
      </c>
      <c r="M174" s="53"/>
      <c r="N174" s="53"/>
      <c r="O174" s="48" t="s">
        <v>1714</v>
      </c>
      <c r="P174" s="72">
        <v>26158</v>
      </c>
      <c r="Q174" s="72" t="s">
        <v>124</v>
      </c>
      <c r="R174" s="73" t="str">
        <f t="shared" si="5"/>
        <v/>
      </c>
      <c r="S174" s="74"/>
      <c r="T174" s="73"/>
      <c r="U174" s="74"/>
      <c r="V174" s="129"/>
      <c r="W174" s="129"/>
      <c r="X174" s="80"/>
      <c r="Y174" s="40"/>
      <c r="Z174" s="34"/>
      <c r="AA174" s="35" t="s">
        <v>1717</v>
      </c>
      <c r="AB174" s="32"/>
      <c r="AC174" s="36">
        <v>1926260</v>
      </c>
      <c r="AD174" s="17" t="s">
        <v>1718</v>
      </c>
      <c r="AE174" s="17" t="s">
        <v>1238</v>
      </c>
      <c r="AF174" s="17" t="str">
        <f t="shared" si="4"/>
        <v>CUPID MIN</v>
      </c>
      <c r="AG174" s="48"/>
      <c r="AH174" s="48"/>
      <c r="AI174" s="48" t="s">
        <v>280</v>
      </c>
      <c r="AJ174" s="48">
        <v>2</v>
      </c>
      <c r="AK174" s="39"/>
      <c r="AL174" s="39"/>
      <c r="AM174" s="37">
        <v>0</v>
      </c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>
        <v>3</v>
      </c>
    </row>
    <row r="175" spans="1:57" s="17" customFormat="1" ht="16.149999999999999" customHeight="1">
      <c r="A175" s="71">
        <v>179</v>
      </c>
      <c r="B175" s="48" t="s">
        <v>269</v>
      </c>
      <c r="C175" s="48"/>
      <c r="D175" s="48">
        <v>6</v>
      </c>
      <c r="E175" s="14" t="s">
        <v>433</v>
      </c>
      <c r="F175" s="17" t="s">
        <v>1719</v>
      </c>
      <c r="G175" s="17" t="s">
        <v>1720</v>
      </c>
      <c r="H175" s="17" t="s">
        <v>1721</v>
      </c>
      <c r="J175" s="15" t="s">
        <v>1722</v>
      </c>
      <c r="K175" s="16" t="s">
        <v>1723</v>
      </c>
      <c r="L175" s="17" t="s">
        <v>1724</v>
      </c>
      <c r="M175" s="53"/>
      <c r="N175" s="53"/>
      <c r="O175" s="48" t="s">
        <v>1722</v>
      </c>
      <c r="P175" s="72">
        <v>26159</v>
      </c>
      <c r="Q175" s="72" t="s">
        <v>124</v>
      </c>
      <c r="R175" s="73" t="str">
        <f t="shared" si="5"/>
        <v/>
      </c>
      <c r="S175" s="74"/>
      <c r="T175" s="73"/>
      <c r="U175" s="74"/>
      <c r="V175" s="129"/>
      <c r="W175" s="129"/>
      <c r="X175" s="80"/>
      <c r="Y175" s="40"/>
      <c r="Z175" s="34"/>
      <c r="AA175" s="35" t="s">
        <v>1725</v>
      </c>
      <c r="AB175" s="32"/>
      <c r="AC175" s="36">
        <v>5753612</v>
      </c>
      <c r="AD175" s="17" t="s">
        <v>1726</v>
      </c>
      <c r="AE175" s="17" t="s">
        <v>664</v>
      </c>
      <c r="AF175" s="17" t="str">
        <f t="shared" si="4"/>
        <v>CYCHR CAR</v>
      </c>
      <c r="AG175" s="48"/>
      <c r="AH175" s="48"/>
      <c r="AI175" s="48" t="s">
        <v>280</v>
      </c>
      <c r="AJ175" s="48">
        <v>2</v>
      </c>
      <c r="AK175" s="39"/>
      <c r="AL175" s="39"/>
      <c r="AM175" s="37">
        <v>0</v>
      </c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</row>
    <row r="176" spans="1:57" s="17" customFormat="1" ht="16.149999999999999" customHeight="1">
      <c r="A176" s="71">
        <v>180</v>
      </c>
      <c r="B176" s="48" t="s">
        <v>269</v>
      </c>
      <c r="C176" s="48"/>
      <c r="D176" s="48">
        <v>6</v>
      </c>
      <c r="E176" s="14" t="s">
        <v>522</v>
      </c>
      <c r="G176" s="17" t="s">
        <v>1727</v>
      </c>
      <c r="H176" s="17" t="s">
        <v>1728</v>
      </c>
      <c r="J176" s="15" t="s">
        <v>478</v>
      </c>
      <c r="K176" s="16" t="s">
        <v>522</v>
      </c>
      <c r="L176" s="17" t="s">
        <v>1729</v>
      </c>
      <c r="M176" s="53"/>
      <c r="N176" s="53"/>
      <c r="O176" s="48" t="s">
        <v>1730</v>
      </c>
      <c r="P176" s="72">
        <v>26160</v>
      </c>
      <c r="Q176" s="72" t="s">
        <v>124</v>
      </c>
      <c r="R176" s="73" t="str">
        <f t="shared" si="5"/>
        <v/>
      </c>
      <c r="S176" s="74"/>
      <c r="T176" s="73"/>
      <c r="U176" s="74"/>
      <c r="V176" s="129"/>
      <c r="W176" s="129"/>
      <c r="X176" s="80"/>
      <c r="Y176" s="40"/>
      <c r="Z176" s="34"/>
      <c r="AA176" s="35" t="s">
        <v>1731</v>
      </c>
      <c r="AB176" s="32"/>
      <c r="AC176" s="36"/>
      <c r="AD176" s="17" t="s">
        <v>1732</v>
      </c>
      <c r="AE176" s="17" t="s">
        <v>1733</v>
      </c>
      <c r="AF176" s="17" t="str">
        <f t="shared" si="4"/>
        <v>DANOS FAC</v>
      </c>
      <c r="AG176" s="48"/>
      <c r="AH176" s="48"/>
      <c r="AI176" s="48" t="s">
        <v>280</v>
      </c>
      <c r="AJ176" s="48">
        <v>2</v>
      </c>
      <c r="AK176" s="39"/>
      <c r="AL176" s="39"/>
      <c r="AM176" s="37">
        <v>0</v>
      </c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</row>
    <row r="177" spans="1:57" s="17" customFormat="1" ht="16.149999999999999" customHeight="1">
      <c r="A177" s="71">
        <v>181</v>
      </c>
      <c r="B177" s="48" t="s">
        <v>269</v>
      </c>
      <c r="C177" s="48"/>
      <c r="D177" s="48">
        <v>6</v>
      </c>
      <c r="E177" s="14" t="s">
        <v>1734</v>
      </c>
      <c r="F177" s="17" t="s">
        <v>1735</v>
      </c>
      <c r="G177" s="17" t="s">
        <v>1736</v>
      </c>
      <c r="H177" s="17" t="s">
        <v>1737</v>
      </c>
      <c r="J177" s="15" t="s">
        <v>1738</v>
      </c>
      <c r="K177" s="16" t="s">
        <v>1739</v>
      </c>
      <c r="L177" s="17" t="s">
        <v>1740</v>
      </c>
      <c r="M177" s="53"/>
      <c r="N177" s="53"/>
      <c r="O177" s="48" t="s">
        <v>1738</v>
      </c>
      <c r="P177" s="72">
        <v>26161</v>
      </c>
      <c r="Q177" s="72" t="s">
        <v>124</v>
      </c>
      <c r="R177" s="73" t="str">
        <f t="shared" si="5"/>
        <v/>
      </c>
      <c r="S177" s="74"/>
      <c r="T177" s="73"/>
      <c r="U177" s="74"/>
      <c r="V177" s="129"/>
      <c r="W177" s="129"/>
      <c r="X177" s="80"/>
      <c r="Y177" s="40"/>
      <c r="Z177" s="34"/>
      <c r="AA177" s="35" t="s">
        <v>1741</v>
      </c>
      <c r="AB177" s="32"/>
      <c r="AC177" s="36">
        <v>1785286</v>
      </c>
      <c r="AD177" s="17" t="s">
        <v>1742</v>
      </c>
      <c r="AE177" s="17" t="s">
        <v>1743</v>
      </c>
      <c r="AF177" s="17" t="str">
        <f t="shared" si="4"/>
        <v>DELTO BAN</v>
      </c>
      <c r="AG177" s="48"/>
      <c r="AH177" s="48"/>
      <c r="AI177" s="48" t="s">
        <v>280</v>
      </c>
      <c r="AJ177" s="48">
        <v>2</v>
      </c>
      <c r="AK177" s="39"/>
      <c r="AL177" s="39"/>
      <c r="AM177" s="37">
        <v>0</v>
      </c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</row>
    <row r="178" spans="1:57" s="17" customFormat="1" ht="16.149999999999999" customHeight="1">
      <c r="A178" s="71">
        <v>182</v>
      </c>
      <c r="B178" s="48" t="s">
        <v>269</v>
      </c>
      <c r="C178" s="48"/>
      <c r="D178" s="48">
        <v>6</v>
      </c>
      <c r="E178" s="14" t="s">
        <v>1734</v>
      </c>
      <c r="F178" s="17" t="s">
        <v>1517</v>
      </c>
      <c r="G178" s="17" t="s">
        <v>1736</v>
      </c>
      <c r="H178" s="17" t="s">
        <v>1744</v>
      </c>
      <c r="J178" s="15" t="s">
        <v>1745</v>
      </c>
      <c r="K178" s="16" t="s">
        <v>1746</v>
      </c>
      <c r="L178" s="17" t="s">
        <v>1747</v>
      </c>
      <c r="M178" s="53"/>
      <c r="N178" s="53"/>
      <c r="O178" s="48" t="s">
        <v>1745</v>
      </c>
      <c r="P178" s="72">
        <v>26162</v>
      </c>
      <c r="Q178" s="72" t="s">
        <v>124</v>
      </c>
      <c r="R178" s="73" t="str">
        <f t="shared" si="5"/>
        <v/>
      </c>
      <c r="S178" s="74"/>
      <c r="T178" s="73"/>
      <c r="U178" s="74"/>
      <c r="V178" s="129"/>
      <c r="W178" s="129"/>
      <c r="X178" s="80"/>
      <c r="Y178" s="40"/>
      <c r="Z178" s="34"/>
      <c r="AA178" s="35" t="s">
        <v>1748</v>
      </c>
      <c r="AB178" s="32"/>
      <c r="AC178" s="36">
        <v>4532890</v>
      </c>
      <c r="AD178" s="17" t="s">
        <v>1742</v>
      </c>
      <c r="AE178" s="17" t="s">
        <v>1749</v>
      </c>
      <c r="AF178" s="17" t="str">
        <f t="shared" si="4"/>
        <v>DELTO PYG</v>
      </c>
      <c r="AG178" s="48"/>
      <c r="AH178" s="48"/>
      <c r="AI178" s="48" t="s">
        <v>280</v>
      </c>
      <c r="AJ178" s="48">
        <v>2</v>
      </c>
      <c r="AK178" s="39"/>
      <c r="AL178" s="39"/>
      <c r="AM178" s="37">
        <v>0</v>
      </c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</row>
    <row r="179" spans="1:57" s="17" customFormat="1" ht="16.149999999999999" customHeight="1">
      <c r="A179" s="71">
        <v>183</v>
      </c>
      <c r="B179" s="48" t="s">
        <v>269</v>
      </c>
      <c r="C179" s="48"/>
      <c r="D179" s="48">
        <v>6</v>
      </c>
      <c r="E179" s="14" t="s">
        <v>1690</v>
      </c>
      <c r="F179" s="14" t="s">
        <v>1750</v>
      </c>
      <c r="G179" s="14" t="s">
        <v>1751</v>
      </c>
      <c r="H179" s="14" t="s">
        <v>1752</v>
      </c>
      <c r="I179" s="14"/>
      <c r="J179" s="15" t="s">
        <v>1753</v>
      </c>
      <c r="K179" s="16" t="s">
        <v>1754</v>
      </c>
      <c r="L179" s="14" t="s">
        <v>1755</v>
      </c>
      <c r="M179" s="47"/>
      <c r="N179" s="47"/>
      <c r="O179" s="71" t="s">
        <v>1753</v>
      </c>
      <c r="P179" s="72">
        <v>26163</v>
      </c>
      <c r="Q179" s="72" t="s">
        <v>124</v>
      </c>
      <c r="R179" s="73" t="str">
        <f t="shared" si="5"/>
        <v/>
      </c>
      <c r="S179" s="74"/>
      <c r="T179" s="73"/>
      <c r="U179" s="74"/>
      <c r="V179" s="129"/>
      <c r="W179" s="129"/>
      <c r="X179" s="80"/>
      <c r="Y179" s="40"/>
      <c r="Z179" s="34"/>
      <c r="AA179" s="35" t="s">
        <v>1756</v>
      </c>
      <c r="AB179" s="32" t="s">
        <v>1757</v>
      </c>
      <c r="AC179" s="36">
        <v>6993075</v>
      </c>
      <c r="AD179" s="17" t="s">
        <v>1758</v>
      </c>
      <c r="AE179" s="17" t="s">
        <v>1759</v>
      </c>
      <c r="AF179" s="17" t="str">
        <f t="shared" si="4"/>
        <v>DENDR CRE</v>
      </c>
      <c r="AG179" s="48"/>
      <c r="AH179" s="48"/>
      <c r="AI179" s="48" t="s">
        <v>131</v>
      </c>
      <c r="AJ179" s="48">
        <v>2</v>
      </c>
      <c r="AK179" s="37" t="s">
        <v>223</v>
      </c>
      <c r="AL179" s="37"/>
      <c r="AM179" s="37">
        <v>0</v>
      </c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16"/>
      <c r="BB179" s="16"/>
      <c r="BC179" s="16"/>
      <c r="BD179" s="16"/>
      <c r="BE179" s="16" t="s">
        <v>643</v>
      </c>
    </row>
    <row r="180" spans="1:57" s="17" customFormat="1" ht="16.149999999999999" customHeight="1">
      <c r="A180" s="71">
        <v>184</v>
      </c>
      <c r="B180" s="48" t="s">
        <v>269</v>
      </c>
      <c r="C180" s="48"/>
      <c r="D180" s="48">
        <v>6</v>
      </c>
      <c r="E180" s="14" t="s">
        <v>1760</v>
      </c>
      <c r="F180" s="14" t="s">
        <v>1761</v>
      </c>
      <c r="G180" s="14" t="s">
        <v>1762</v>
      </c>
      <c r="H180" s="14" t="s">
        <v>1763</v>
      </c>
      <c r="I180" s="14"/>
      <c r="J180" s="15" t="s">
        <v>1764</v>
      </c>
      <c r="K180" s="16" t="s">
        <v>1765</v>
      </c>
      <c r="L180" s="18" t="s">
        <v>1766</v>
      </c>
      <c r="M180" s="47"/>
      <c r="N180" s="47"/>
      <c r="O180" s="71" t="s">
        <v>1764</v>
      </c>
      <c r="P180" s="72">
        <v>26164</v>
      </c>
      <c r="Q180" s="72" t="s">
        <v>124</v>
      </c>
      <c r="R180" s="73" t="str">
        <f t="shared" si="5"/>
        <v>LC</v>
      </c>
      <c r="S180" s="74" t="s">
        <v>142</v>
      </c>
      <c r="T180" s="73"/>
      <c r="U180" s="74"/>
      <c r="V180" s="129"/>
      <c r="W180" s="129"/>
      <c r="X180" s="80"/>
      <c r="Y180" s="40"/>
      <c r="Z180" s="34"/>
      <c r="AA180" s="35" t="s">
        <v>1767</v>
      </c>
      <c r="AB180" s="32" t="s">
        <v>1768</v>
      </c>
      <c r="AC180" s="36">
        <v>4448534</v>
      </c>
      <c r="AD180" s="17" t="s">
        <v>1758</v>
      </c>
      <c r="AE180" s="17" t="s">
        <v>444</v>
      </c>
      <c r="AF180" s="17" t="str">
        <f t="shared" si="4"/>
        <v>DENDR QUA</v>
      </c>
      <c r="AG180" s="48"/>
      <c r="AH180" s="48"/>
      <c r="AI180" s="48" t="s">
        <v>131</v>
      </c>
      <c r="AJ180" s="48">
        <v>1</v>
      </c>
      <c r="AK180" s="37" t="s">
        <v>132</v>
      </c>
      <c r="AL180" s="37" t="s">
        <v>1769</v>
      </c>
      <c r="AM180" s="37">
        <v>0</v>
      </c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16">
        <v>2</v>
      </c>
      <c r="BB180" s="16"/>
      <c r="BC180" s="16"/>
      <c r="BD180" s="16"/>
      <c r="BE180" s="16"/>
    </row>
    <row r="181" spans="1:57" s="17" customFormat="1" ht="16.149999999999999" customHeight="1">
      <c r="A181" s="71">
        <v>185</v>
      </c>
      <c r="B181" s="48" t="s">
        <v>269</v>
      </c>
      <c r="C181" s="48"/>
      <c r="D181" s="48">
        <v>6</v>
      </c>
      <c r="E181" s="14" t="s">
        <v>522</v>
      </c>
      <c r="F181" s="14" t="s">
        <v>1770</v>
      </c>
      <c r="G181" s="14" t="s">
        <v>1771</v>
      </c>
      <c r="H181" s="14" t="s">
        <v>1772</v>
      </c>
      <c r="I181" s="14"/>
      <c r="J181" s="15" t="s">
        <v>1773</v>
      </c>
      <c r="K181" s="16" t="s">
        <v>1774</v>
      </c>
      <c r="L181" s="14" t="s">
        <v>1775</v>
      </c>
      <c r="M181" s="47"/>
      <c r="N181" s="47"/>
      <c r="O181" s="71" t="s">
        <v>1773</v>
      </c>
      <c r="P181" s="72">
        <v>26165</v>
      </c>
      <c r="Q181" s="72" t="s">
        <v>124</v>
      </c>
      <c r="R181" s="73" t="str">
        <f t="shared" si="5"/>
        <v/>
      </c>
      <c r="S181" s="74"/>
      <c r="T181" s="73"/>
      <c r="U181" s="74"/>
      <c r="V181" s="129"/>
      <c r="W181" s="129"/>
      <c r="X181" s="80"/>
      <c r="Y181" s="40"/>
      <c r="Z181" s="34"/>
      <c r="AA181" s="35" t="s">
        <v>1776</v>
      </c>
      <c r="AB181" s="32" t="s">
        <v>1777</v>
      </c>
      <c r="AC181" s="36">
        <v>4428878</v>
      </c>
      <c r="AD181" s="17" t="s">
        <v>1778</v>
      </c>
      <c r="AE181" s="17" t="s">
        <v>1779</v>
      </c>
      <c r="AF181" s="17" t="str">
        <f t="shared" si="4"/>
        <v>DENTI BOR</v>
      </c>
      <c r="AG181" s="48"/>
      <c r="AH181" s="48"/>
      <c r="AI181" s="48" t="s">
        <v>131</v>
      </c>
      <c r="AJ181" s="48">
        <v>2</v>
      </c>
      <c r="AK181" s="37" t="s">
        <v>223</v>
      </c>
      <c r="AL181" s="37"/>
      <c r="AM181" s="37">
        <v>0</v>
      </c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16"/>
      <c r="BB181" s="16"/>
      <c r="BC181" s="16"/>
      <c r="BD181" s="16"/>
      <c r="BE181" s="16">
        <v>2</v>
      </c>
    </row>
    <row r="182" spans="1:57" s="17" customFormat="1" ht="16.149999999999999" customHeight="1">
      <c r="A182" s="71">
        <v>186</v>
      </c>
      <c r="B182" s="48" t="s">
        <v>269</v>
      </c>
      <c r="C182" s="48"/>
      <c r="D182" s="48">
        <v>6</v>
      </c>
      <c r="E182" s="14" t="s">
        <v>522</v>
      </c>
      <c r="F182" s="14" t="s">
        <v>1691</v>
      </c>
      <c r="G182" s="14" t="s">
        <v>1771</v>
      </c>
      <c r="H182" s="14" t="s">
        <v>1780</v>
      </c>
      <c r="I182" s="14"/>
      <c r="J182" s="15" t="s">
        <v>1781</v>
      </c>
      <c r="K182" s="16" t="s">
        <v>1782</v>
      </c>
      <c r="L182" s="18" t="s">
        <v>1783</v>
      </c>
      <c r="M182" s="47"/>
      <c r="N182" s="47"/>
      <c r="O182" s="71" t="s">
        <v>1781</v>
      </c>
      <c r="P182" s="72">
        <v>26166</v>
      </c>
      <c r="Q182" s="72" t="s">
        <v>124</v>
      </c>
      <c r="R182" s="73" t="str">
        <f t="shared" si="5"/>
        <v>NT</v>
      </c>
      <c r="S182" s="74" t="s">
        <v>174</v>
      </c>
      <c r="T182" s="73"/>
      <c r="U182" s="74"/>
      <c r="V182" s="129"/>
      <c r="W182" s="129"/>
      <c r="X182" s="80"/>
      <c r="Y182" s="40"/>
      <c r="Z182" s="34"/>
      <c r="AA182" s="35" t="s">
        <v>1784</v>
      </c>
      <c r="AB182" s="32" t="s">
        <v>1785</v>
      </c>
      <c r="AC182" s="36">
        <v>4428877</v>
      </c>
      <c r="AD182" s="17" t="s">
        <v>1778</v>
      </c>
      <c r="AE182" s="17" t="s">
        <v>1145</v>
      </c>
      <c r="AF182" s="17" t="str">
        <f t="shared" si="4"/>
        <v>DENTI RUB</v>
      </c>
      <c r="AG182" s="48"/>
      <c r="AH182" s="48"/>
      <c r="AI182" s="48" t="s">
        <v>131</v>
      </c>
      <c r="AJ182" s="48">
        <v>1</v>
      </c>
      <c r="AK182" s="37" t="s">
        <v>132</v>
      </c>
      <c r="AL182" s="37" t="s">
        <v>1786</v>
      </c>
      <c r="AM182" s="37">
        <v>0</v>
      </c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16" t="s">
        <v>203</v>
      </c>
      <c r="BB182" s="16"/>
      <c r="BC182" s="16"/>
      <c r="BD182" s="16"/>
      <c r="BE182" s="16"/>
    </row>
    <row r="183" spans="1:57" s="17" customFormat="1" ht="16.149999999999999" customHeight="1">
      <c r="A183" s="71">
        <v>187</v>
      </c>
      <c r="B183" s="48" t="s">
        <v>269</v>
      </c>
      <c r="C183" s="48"/>
      <c r="D183" s="48">
        <v>6</v>
      </c>
      <c r="E183" s="14" t="s">
        <v>1787</v>
      </c>
      <c r="F183" s="17" t="s">
        <v>1788</v>
      </c>
      <c r="G183" s="17" t="s">
        <v>1789</v>
      </c>
      <c r="H183" s="17" t="s">
        <v>1790</v>
      </c>
      <c r="J183" s="15" t="s">
        <v>1791</v>
      </c>
      <c r="K183" s="16" t="s">
        <v>1792</v>
      </c>
      <c r="L183" s="17" t="s">
        <v>1793</v>
      </c>
      <c r="M183" s="53"/>
      <c r="N183" s="53"/>
      <c r="O183" s="48" t="s">
        <v>1791</v>
      </c>
      <c r="P183" s="72">
        <v>26167</v>
      </c>
      <c r="Q183" s="72" t="s">
        <v>124</v>
      </c>
      <c r="R183" s="73" t="str">
        <f t="shared" si="5"/>
        <v/>
      </c>
      <c r="S183" s="74"/>
      <c r="T183" s="73"/>
      <c r="U183" s="74"/>
      <c r="V183" s="129"/>
      <c r="W183" s="129"/>
      <c r="X183" s="80"/>
      <c r="Y183" s="40"/>
      <c r="Z183" s="34"/>
      <c r="AA183" s="35" t="s">
        <v>1794</v>
      </c>
      <c r="AB183" s="32"/>
      <c r="AC183" s="36">
        <v>2183432</v>
      </c>
      <c r="AD183" s="17" t="s">
        <v>1795</v>
      </c>
      <c r="AE183" s="17" t="s">
        <v>1796</v>
      </c>
      <c r="AF183" s="17" t="str">
        <f t="shared" si="4"/>
        <v>DERMA RET</v>
      </c>
      <c r="AG183" s="48"/>
      <c r="AH183" s="48"/>
      <c r="AI183" s="48" t="s">
        <v>280</v>
      </c>
      <c r="AJ183" s="48">
        <v>2</v>
      </c>
      <c r="AK183" s="39"/>
      <c r="AL183" s="39"/>
      <c r="AM183" s="37">
        <v>0</v>
      </c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</row>
    <row r="184" spans="1:57" s="17" customFormat="1" ht="16.149999999999999" customHeight="1">
      <c r="A184" s="71">
        <v>188</v>
      </c>
      <c r="B184" s="48" t="s">
        <v>269</v>
      </c>
      <c r="C184" s="48"/>
      <c r="D184" s="48">
        <v>6</v>
      </c>
      <c r="E184" s="14" t="s">
        <v>1797</v>
      </c>
      <c r="F184" s="17" t="s">
        <v>1798</v>
      </c>
      <c r="G184" s="17" t="s">
        <v>1799</v>
      </c>
      <c r="H184" s="17" t="s">
        <v>1800</v>
      </c>
      <c r="J184" s="15" t="s">
        <v>1801</v>
      </c>
      <c r="K184" s="16" t="s">
        <v>1802</v>
      </c>
      <c r="L184" s="17" t="s">
        <v>1803</v>
      </c>
      <c r="M184" s="53"/>
      <c r="N184" s="53"/>
      <c r="O184" s="48" t="s">
        <v>1801</v>
      </c>
      <c r="P184" s="72">
        <v>26168</v>
      </c>
      <c r="Q184" s="72" t="s">
        <v>124</v>
      </c>
      <c r="R184" s="73" t="str">
        <f t="shared" si="5"/>
        <v/>
      </c>
      <c r="S184" s="74"/>
      <c r="T184" s="73"/>
      <c r="U184" s="74"/>
      <c r="V184" s="129"/>
      <c r="W184" s="129"/>
      <c r="X184" s="80"/>
      <c r="Y184" s="40"/>
      <c r="Z184" s="34"/>
      <c r="AA184" s="35"/>
      <c r="AB184" s="32"/>
      <c r="AC184" s="36">
        <v>5781288</v>
      </c>
      <c r="AD184" s="17" t="s">
        <v>1804</v>
      </c>
      <c r="AE184" s="17" t="s">
        <v>1805</v>
      </c>
      <c r="AF184" s="17" t="str">
        <f t="shared" si="4"/>
        <v>DEROC AGR</v>
      </c>
      <c r="AG184" s="48"/>
      <c r="AH184" s="48"/>
      <c r="AI184" s="48" t="s">
        <v>280</v>
      </c>
      <c r="AJ184" s="48">
        <v>2</v>
      </c>
      <c r="AK184" s="39"/>
      <c r="AL184" s="39"/>
      <c r="AM184" s="37">
        <v>0</v>
      </c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</row>
    <row r="185" spans="1:57" s="17" customFormat="1" ht="16.149999999999999" customHeight="1">
      <c r="A185" s="71">
        <v>189</v>
      </c>
      <c r="B185" s="48" t="s">
        <v>269</v>
      </c>
      <c r="C185" s="48"/>
      <c r="D185" s="48">
        <v>6</v>
      </c>
      <c r="E185" s="14" t="s">
        <v>1797</v>
      </c>
      <c r="F185" s="17" t="s">
        <v>1806</v>
      </c>
      <c r="G185" s="17" t="s">
        <v>1799</v>
      </c>
      <c r="H185" s="17" t="s">
        <v>1807</v>
      </c>
      <c r="J185" s="15" t="s">
        <v>1808</v>
      </c>
      <c r="K185" s="16" t="s">
        <v>1809</v>
      </c>
      <c r="L185" s="17" t="s">
        <v>1810</v>
      </c>
      <c r="M185" s="53"/>
      <c r="N185" s="53"/>
      <c r="O185" s="48" t="s">
        <v>1808</v>
      </c>
      <c r="P185" s="72">
        <v>26169</v>
      </c>
      <c r="Q185" s="72" t="s">
        <v>124</v>
      </c>
      <c r="R185" s="73" t="str">
        <f t="shared" si="5"/>
        <v/>
      </c>
      <c r="S185" s="74"/>
      <c r="T185" s="73"/>
      <c r="U185" s="74"/>
      <c r="V185" s="129"/>
      <c r="W185" s="129"/>
      <c r="X185" s="80"/>
      <c r="Y185" s="40"/>
      <c r="Z185" s="34"/>
      <c r="AA185" s="35"/>
      <c r="AB185" s="32"/>
      <c r="AC185" s="36">
        <v>5781358</v>
      </c>
      <c r="AD185" s="17" t="s">
        <v>1804</v>
      </c>
      <c r="AE185" s="17" t="s">
        <v>1811</v>
      </c>
      <c r="AF185" s="17" t="str">
        <f t="shared" si="4"/>
        <v>DEROC LAE</v>
      </c>
      <c r="AG185" s="48"/>
      <c r="AH185" s="48"/>
      <c r="AI185" s="48" t="s">
        <v>280</v>
      </c>
      <c r="AJ185" s="48">
        <v>2</v>
      </c>
      <c r="AK185" s="39"/>
      <c r="AL185" s="39"/>
      <c r="AM185" s="37">
        <v>0</v>
      </c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>
        <v>3</v>
      </c>
    </row>
    <row r="186" spans="1:57" s="17" customFormat="1" ht="16.149999999999999" customHeight="1">
      <c r="A186" s="71">
        <v>190</v>
      </c>
      <c r="B186" s="48" t="s">
        <v>269</v>
      </c>
      <c r="C186" s="48"/>
      <c r="D186" s="48">
        <v>6</v>
      </c>
      <c r="E186" s="14" t="s">
        <v>1812</v>
      </c>
      <c r="F186" s="14" t="s">
        <v>1813</v>
      </c>
      <c r="G186" s="14" t="s">
        <v>1814</v>
      </c>
      <c r="H186" s="14" t="s">
        <v>1815</v>
      </c>
      <c r="I186" s="14"/>
      <c r="J186" s="15" t="s">
        <v>1816</v>
      </c>
      <c r="K186" s="16" t="s">
        <v>1817</v>
      </c>
      <c r="L186" s="18" t="s">
        <v>1818</v>
      </c>
      <c r="M186" s="47"/>
      <c r="N186" s="47"/>
      <c r="O186" s="71" t="s">
        <v>1816</v>
      </c>
      <c r="P186" s="72">
        <v>26170</v>
      </c>
      <c r="Q186" s="72" t="s">
        <v>124</v>
      </c>
      <c r="R186" s="73" t="str">
        <f t="shared" si="5"/>
        <v/>
      </c>
      <c r="S186" s="74"/>
      <c r="T186" s="73"/>
      <c r="U186" s="74"/>
      <c r="V186" s="129"/>
      <c r="W186" s="129"/>
      <c r="X186" s="80"/>
      <c r="Y186" s="40"/>
      <c r="Z186" s="34"/>
      <c r="AA186" s="35" t="s">
        <v>1819</v>
      </c>
      <c r="AB186" s="32" t="s">
        <v>1820</v>
      </c>
      <c r="AC186" s="36">
        <v>4470104</v>
      </c>
      <c r="AD186" s="17" t="s">
        <v>1821</v>
      </c>
      <c r="AE186" s="17" t="s">
        <v>1677</v>
      </c>
      <c r="AF186" s="17" t="str">
        <f t="shared" si="4"/>
        <v>DERON LAT</v>
      </c>
      <c r="AG186" s="48"/>
      <c r="AH186" s="48"/>
      <c r="AI186" s="48" t="s">
        <v>131</v>
      </c>
      <c r="AJ186" s="48">
        <v>1</v>
      </c>
      <c r="AK186" s="37" t="s">
        <v>132</v>
      </c>
      <c r="AL186" s="37" t="s">
        <v>1822</v>
      </c>
      <c r="AM186" s="37">
        <v>0</v>
      </c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16" t="s">
        <v>203</v>
      </c>
      <c r="BB186" s="16"/>
      <c r="BC186" s="16"/>
      <c r="BD186" s="16"/>
      <c r="BE186" s="16"/>
    </row>
    <row r="187" spans="1:57" s="17" customFormat="1" ht="16.149999999999999" customHeight="1">
      <c r="A187" s="71">
        <v>192</v>
      </c>
      <c r="B187" s="48" t="s">
        <v>269</v>
      </c>
      <c r="C187" s="48"/>
      <c r="D187" s="48">
        <v>6</v>
      </c>
      <c r="E187" s="14" t="s">
        <v>509</v>
      </c>
      <c r="F187" s="17" t="s">
        <v>1823</v>
      </c>
      <c r="G187" s="17" t="s">
        <v>1824</v>
      </c>
      <c r="H187" s="17" t="s">
        <v>1825</v>
      </c>
      <c r="J187" s="15" t="s">
        <v>1826</v>
      </c>
      <c r="K187" s="16" t="s">
        <v>1827</v>
      </c>
      <c r="L187" s="17" t="s">
        <v>1828</v>
      </c>
      <c r="M187" s="53"/>
      <c r="N187" s="53"/>
      <c r="O187" s="48" t="s">
        <v>1826</v>
      </c>
      <c r="P187" s="72">
        <v>26171</v>
      </c>
      <c r="Q187" s="72" t="s">
        <v>124</v>
      </c>
      <c r="R187" s="73" t="str">
        <f t="shared" si="5"/>
        <v/>
      </c>
      <c r="S187" s="74"/>
      <c r="T187" s="73"/>
      <c r="U187" s="74"/>
      <c r="V187" s="129"/>
      <c r="W187" s="129"/>
      <c r="X187" s="80"/>
      <c r="Y187" s="40"/>
      <c r="Z187" s="34"/>
      <c r="AA187" s="35" t="s">
        <v>1829</v>
      </c>
      <c r="AB187" s="32"/>
      <c r="AC187" s="36">
        <v>4532544</v>
      </c>
      <c r="AD187" s="17" t="s">
        <v>1830</v>
      </c>
      <c r="AE187" s="17" t="s">
        <v>1831</v>
      </c>
      <c r="AF187" s="17" t="str">
        <f t="shared" si="4"/>
        <v>DIACR SAN</v>
      </c>
      <c r="AG187" s="48"/>
      <c r="AH187" s="48"/>
      <c r="AI187" s="48" t="s">
        <v>280</v>
      </c>
      <c r="AJ187" s="48">
        <v>2</v>
      </c>
      <c r="AK187" s="39"/>
      <c r="AL187" s="39"/>
      <c r="AM187" s="37">
        <v>0</v>
      </c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</row>
    <row r="188" spans="1:57" s="17" customFormat="1" ht="16.149999999999999" customHeight="1">
      <c r="A188" s="71">
        <v>193</v>
      </c>
      <c r="B188" s="48" t="s">
        <v>269</v>
      </c>
      <c r="C188" s="48"/>
      <c r="D188" s="48">
        <v>6</v>
      </c>
      <c r="E188" s="14" t="s">
        <v>445</v>
      </c>
      <c r="F188" s="14" t="s">
        <v>1090</v>
      </c>
      <c r="G188" s="14" t="s">
        <v>1832</v>
      </c>
      <c r="H188" s="14" t="s">
        <v>1833</v>
      </c>
      <c r="I188" s="14"/>
      <c r="J188" s="15" t="s">
        <v>1834</v>
      </c>
      <c r="K188" s="16" t="s">
        <v>1835</v>
      </c>
      <c r="L188" s="18" t="s">
        <v>1836</v>
      </c>
      <c r="M188" s="47"/>
      <c r="N188" s="47"/>
      <c r="O188" s="71" t="s">
        <v>1834</v>
      </c>
      <c r="P188" s="72">
        <v>26172</v>
      </c>
      <c r="Q188" s="72" t="s">
        <v>124</v>
      </c>
      <c r="R188" s="73" t="str">
        <f t="shared" si="5"/>
        <v>LC</v>
      </c>
      <c r="S188" s="74" t="s">
        <v>142</v>
      </c>
      <c r="T188" s="73"/>
      <c r="U188" s="74"/>
      <c r="V188" s="129"/>
      <c r="W188" s="129"/>
      <c r="X188" s="80"/>
      <c r="Y188" s="40"/>
      <c r="Z188" s="34"/>
      <c r="AA188" s="35" t="s">
        <v>1837</v>
      </c>
      <c r="AB188" s="32" t="s">
        <v>1838</v>
      </c>
      <c r="AC188" s="36">
        <v>5744560</v>
      </c>
      <c r="AD188" s="17" t="s">
        <v>1839</v>
      </c>
      <c r="AE188" s="17" t="s">
        <v>1840</v>
      </c>
      <c r="AF188" s="17" t="str">
        <f t="shared" si="4"/>
        <v>DICER ALN</v>
      </c>
      <c r="AG188" s="48"/>
      <c r="AH188" s="48"/>
      <c r="AI188" s="48" t="s">
        <v>131</v>
      </c>
      <c r="AJ188" s="48">
        <v>2</v>
      </c>
      <c r="AK188" s="37" t="s">
        <v>314</v>
      </c>
      <c r="AL188" s="37" t="s">
        <v>1841</v>
      </c>
      <c r="AM188" s="37">
        <v>0</v>
      </c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16" t="s">
        <v>203</v>
      </c>
      <c r="BB188" s="16"/>
      <c r="BC188" s="16"/>
      <c r="BD188" s="16"/>
      <c r="BE188" s="16">
        <v>1</v>
      </c>
    </row>
    <row r="189" spans="1:57" s="17" customFormat="1" ht="16.149999999999999" customHeight="1">
      <c r="A189" s="71">
        <v>194</v>
      </c>
      <c r="B189" s="48" t="s">
        <v>269</v>
      </c>
      <c r="C189" s="48"/>
      <c r="D189" s="48">
        <v>6</v>
      </c>
      <c r="E189" s="14" t="s">
        <v>445</v>
      </c>
      <c r="F189" s="46" t="s">
        <v>1842</v>
      </c>
      <c r="G189" s="14" t="s">
        <v>1832</v>
      </c>
      <c r="H189" s="14" t="s">
        <v>1843</v>
      </c>
      <c r="I189" s="14"/>
      <c r="J189" s="15" t="s">
        <v>1844</v>
      </c>
      <c r="K189" s="16" t="s">
        <v>1845</v>
      </c>
      <c r="L189" s="14" t="s">
        <v>1846</v>
      </c>
      <c r="M189" s="47"/>
      <c r="N189" s="47"/>
      <c r="O189" s="71" t="s">
        <v>1844</v>
      </c>
      <c r="P189" s="72">
        <v>26173</v>
      </c>
      <c r="Q189" s="72" t="s">
        <v>124</v>
      </c>
      <c r="R189" s="73" t="str">
        <f t="shared" si="5"/>
        <v>EN</v>
      </c>
      <c r="S189" s="74" t="s">
        <v>153</v>
      </c>
      <c r="T189" s="73"/>
      <c r="U189" s="74"/>
      <c r="V189" s="129"/>
      <c r="W189" s="129"/>
      <c r="X189" s="80"/>
      <c r="Y189" s="40"/>
      <c r="Z189" s="34"/>
      <c r="AA189" s="35" t="s">
        <v>1847</v>
      </c>
      <c r="AB189" s="32" t="s">
        <v>1848</v>
      </c>
      <c r="AC189" s="36">
        <v>5744562</v>
      </c>
      <c r="AD189" s="17" t="s">
        <v>1839</v>
      </c>
      <c r="AE189" s="17" t="s">
        <v>1849</v>
      </c>
      <c r="AF189" s="17" t="str">
        <f t="shared" si="4"/>
        <v>DICER FUR</v>
      </c>
      <c r="AG189" s="48"/>
      <c r="AH189" s="48"/>
      <c r="AI189" s="48" t="s">
        <v>131</v>
      </c>
      <c r="AJ189" s="48">
        <v>2</v>
      </c>
      <c r="AK189" s="37" t="s">
        <v>223</v>
      </c>
      <c r="AL189" s="37"/>
      <c r="AM189" s="37">
        <v>0</v>
      </c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16"/>
      <c r="BB189" s="16"/>
      <c r="BC189" s="16"/>
      <c r="BD189" s="16"/>
      <c r="BE189" s="16">
        <v>2</v>
      </c>
    </row>
    <row r="190" spans="1:57" s="17" customFormat="1" ht="16.149999999999999" customHeight="1">
      <c r="A190" s="71">
        <v>195</v>
      </c>
      <c r="B190" s="48" t="s">
        <v>269</v>
      </c>
      <c r="C190" s="48"/>
      <c r="D190" s="48">
        <v>6</v>
      </c>
      <c r="E190" s="14" t="s">
        <v>445</v>
      </c>
      <c r="F190" s="14" t="s">
        <v>1850</v>
      </c>
      <c r="G190" s="14" t="s">
        <v>1832</v>
      </c>
      <c r="H190" s="14" t="s">
        <v>1851</v>
      </c>
      <c r="I190" s="14"/>
      <c r="J190" s="15" t="s">
        <v>1852</v>
      </c>
      <c r="K190" s="16" t="s">
        <v>1853</v>
      </c>
      <c r="L190" s="14" t="s">
        <v>1854</v>
      </c>
      <c r="M190" s="47"/>
      <c r="N190" s="47"/>
      <c r="O190" s="71" t="s">
        <v>1855</v>
      </c>
      <c r="P190" s="72">
        <v>26174</v>
      </c>
      <c r="Q190" s="72" t="s">
        <v>124</v>
      </c>
      <c r="R190" s="73" t="str">
        <f t="shared" si="5"/>
        <v>EN</v>
      </c>
      <c r="S190" s="74" t="s">
        <v>153</v>
      </c>
      <c r="T190" s="73"/>
      <c r="U190" s="74"/>
      <c r="V190" s="129"/>
      <c r="W190" s="129"/>
      <c r="X190" s="80"/>
      <c r="Y190" s="40"/>
      <c r="Z190" s="34"/>
      <c r="AA190" s="35" t="s">
        <v>1856</v>
      </c>
      <c r="AB190" s="32" t="s">
        <v>1857</v>
      </c>
      <c r="AC190" s="36">
        <v>5744552</v>
      </c>
      <c r="AD190" s="17" t="s">
        <v>1839</v>
      </c>
      <c r="AE190" s="17" t="s">
        <v>1858</v>
      </c>
      <c r="AF190" s="17" t="str">
        <f t="shared" si="4"/>
        <v>DICER MOE</v>
      </c>
      <c r="AG190" s="48"/>
      <c r="AH190" s="48"/>
      <c r="AI190" s="48" t="s">
        <v>131</v>
      </c>
      <c r="AJ190" s="48">
        <v>2</v>
      </c>
      <c r="AK190" s="37" t="s">
        <v>223</v>
      </c>
      <c r="AL190" s="37"/>
      <c r="AM190" s="37">
        <v>0</v>
      </c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16"/>
      <c r="BB190" s="16"/>
      <c r="BC190" s="16"/>
      <c r="BD190" s="16"/>
      <c r="BE190" s="16">
        <v>2</v>
      </c>
    </row>
    <row r="191" spans="1:57" s="17" customFormat="1" ht="16.149999999999999" customHeight="1">
      <c r="A191" s="71">
        <v>196</v>
      </c>
      <c r="B191" s="48" t="s">
        <v>269</v>
      </c>
      <c r="C191" s="48"/>
      <c r="D191" s="48">
        <v>6</v>
      </c>
      <c r="E191" s="14" t="s">
        <v>1859</v>
      </c>
      <c r="F191" s="17" t="s">
        <v>205</v>
      </c>
      <c r="G191" s="17" t="s">
        <v>1860</v>
      </c>
      <c r="H191" s="17" t="s">
        <v>205</v>
      </c>
      <c r="I191" s="14"/>
      <c r="J191" s="15" t="s">
        <v>1861</v>
      </c>
      <c r="K191" s="16" t="s">
        <v>1861</v>
      </c>
      <c r="L191" s="17" t="s">
        <v>1862</v>
      </c>
      <c r="M191" s="53"/>
      <c r="N191" s="47"/>
      <c r="O191" s="71" t="s">
        <v>1861</v>
      </c>
      <c r="P191" s="72">
        <v>26175</v>
      </c>
      <c r="Q191" s="72" t="s">
        <v>124</v>
      </c>
      <c r="R191" s="73" t="str">
        <f t="shared" si="5"/>
        <v/>
      </c>
      <c r="S191" s="74"/>
      <c r="T191" s="73"/>
      <c r="U191" s="74"/>
      <c r="V191" s="129"/>
      <c r="W191" s="129"/>
      <c r="X191" s="80"/>
      <c r="Y191" s="40"/>
      <c r="Z191" s="34"/>
      <c r="AA191" s="35" t="s">
        <v>1863</v>
      </c>
      <c r="AB191" s="32"/>
      <c r="AC191" s="36"/>
      <c r="AD191" s="17" t="s">
        <v>1864</v>
      </c>
      <c r="AE191" s="17" t="s">
        <v>211</v>
      </c>
      <c r="AF191" s="17" t="str">
        <f t="shared" si="4"/>
        <v>DIPLO SP</v>
      </c>
      <c r="AG191" s="48"/>
      <c r="AH191" s="48"/>
      <c r="AI191" s="48" t="s">
        <v>304</v>
      </c>
      <c r="AJ191" s="48">
        <v>2</v>
      </c>
      <c r="AK191" s="37"/>
      <c r="AL191" s="37"/>
      <c r="AM191" s="37">
        <v>0</v>
      </c>
      <c r="AN191" s="41"/>
      <c r="AO191" s="41"/>
      <c r="AP191" s="41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</row>
    <row r="192" spans="1:57" s="17" customFormat="1" ht="16.149999999999999" customHeight="1">
      <c r="A192" s="71">
        <v>197</v>
      </c>
      <c r="B192" s="48" t="s">
        <v>269</v>
      </c>
      <c r="C192" s="48"/>
      <c r="D192" s="48">
        <v>6</v>
      </c>
      <c r="E192" s="71" t="s">
        <v>1865</v>
      </c>
      <c r="G192" s="17" t="s">
        <v>1866</v>
      </c>
      <c r="H192" s="17" t="s">
        <v>1867</v>
      </c>
      <c r="I192" s="14"/>
      <c r="J192" s="15" t="s">
        <v>1865</v>
      </c>
      <c r="K192" s="16" t="s">
        <v>1865</v>
      </c>
      <c r="L192" s="17" t="s">
        <v>1868</v>
      </c>
      <c r="M192" s="53"/>
      <c r="N192" s="47"/>
      <c r="O192" s="71" t="s">
        <v>1869</v>
      </c>
      <c r="P192" s="72">
        <v>26176</v>
      </c>
      <c r="Q192" s="72" t="s">
        <v>124</v>
      </c>
      <c r="R192" s="73" t="s">
        <v>142</v>
      </c>
      <c r="S192" s="74" t="s">
        <v>142</v>
      </c>
      <c r="T192" s="73"/>
      <c r="U192" s="74"/>
      <c r="V192" s="129"/>
      <c r="W192" s="129"/>
      <c r="X192" s="80"/>
      <c r="Y192" s="40"/>
      <c r="Z192" s="34"/>
      <c r="AA192" s="35"/>
      <c r="AB192" s="32" t="s">
        <v>1870</v>
      </c>
      <c r="AC192" s="36">
        <v>6989510</v>
      </c>
      <c r="AD192" s="17" t="s">
        <v>1871</v>
      </c>
      <c r="AE192" s="17" t="s">
        <v>444</v>
      </c>
      <c r="AF192" s="17" t="str">
        <f t="shared" si="4"/>
        <v>DIRCA QUA</v>
      </c>
      <c r="AG192" s="48"/>
      <c r="AH192" s="48"/>
      <c r="AI192" s="48" t="s">
        <v>304</v>
      </c>
      <c r="AJ192" s="48">
        <v>2</v>
      </c>
      <c r="AK192" s="37"/>
      <c r="AL192" s="37"/>
      <c r="AM192" s="37">
        <v>0</v>
      </c>
      <c r="AN192" s="41"/>
      <c r="AO192" s="41"/>
      <c r="AP192" s="41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</row>
    <row r="193" spans="1:57" s="17" customFormat="1" ht="16.149999999999999" customHeight="1">
      <c r="A193" s="71">
        <v>198</v>
      </c>
      <c r="B193" s="48" t="s">
        <v>269</v>
      </c>
      <c r="C193" s="48"/>
      <c r="D193" s="48">
        <v>6</v>
      </c>
      <c r="E193" s="14" t="s">
        <v>1872</v>
      </c>
      <c r="F193" s="14" t="s">
        <v>1873</v>
      </c>
      <c r="G193" s="14" t="s">
        <v>1874</v>
      </c>
      <c r="H193" s="14" t="s">
        <v>1875</v>
      </c>
      <c r="I193" s="14"/>
      <c r="J193" s="15" t="s">
        <v>1876</v>
      </c>
      <c r="K193" s="16" t="s">
        <v>1877</v>
      </c>
      <c r="L193" s="18" t="s">
        <v>1878</v>
      </c>
      <c r="M193" s="47"/>
      <c r="N193" s="47"/>
      <c r="O193" s="71" t="s">
        <v>1876</v>
      </c>
      <c r="P193" s="72">
        <v>26177</v>
      </c>
      <c r="Q193" s="72" t="s">
        <v>124</v>
      </c>
      <c r="R193" s="73" t="str">
        <f t="shared" si="5"/>
        <v>NT</v>
      </c>
      <c r="S193" s="74" t="s">
        <v>174</v>
      </c>
      <c r="T193" s="73"/>
      <c r="U193" s="74"/>
      <c r="V193" s="129"/>
      <c r="W193" s="129"/>
      <c r="X193" s="80"/>
      <c r="Y193" s="40"/>
      <c r="Z193" s="34"/>
      <c r="AA193" s="35" t="s">
        <v>1879</v>
      </c>
      <c r="AB193" s="32" t="s">
        <v>1880</v>
      </c>
      <c r="AC193" s="36">
        <v>2150951</v>
      </c>
      <c r="AD193" s="17" t="s">
        <v>1881</v>
      </c>
      <c r="AE193" s="17" t="s">
        <v>1882</v>
      </c>
      <c r="AF193" s="17" t="str">
        <f t="shared" si="4"/>
        <v>DOLOM PLA</v>
      </c>
      <c r="AG193" s="48"/>
      <c r="AH193" s="48"/>
      <c r="AI193" s="48" t="s">
        <v>131</v>
      </c>
      <c r="AJ193" s="48">
        <v>2</v>
      </c>
      <c r="AK193" s="37" t="s">
        <v>314</v>
      </c>
      <c r="AL193" s="37" t="s">
        <v>1883</v>
      </c>
      <c r="AM193" s="37">
        <v>0</v>
      </c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16" t="s">
        <v>203</v>
      </c>
      <c r="BB193" s="16"/>
      <c r="BC193" s="16"/>
      <c r="BD193" s="16" t="s">
        <v>125</v>
      </c>
      <c r="BE193" s="16"/>
    </row>
    <row r="194" spans="1:57" s="17" customFormat="1" ht="16.149999999999999" customHeight="1">
      <c r="A194" s="71">
        <v>199</v>
      </c>
      <c r="B194" s="48" t="s">
        <v>269</v>
      </c>
      <c r="C194" s="48"/>
      <c r="D194" s="48">
        <v>6</v>
      </c>
      <c r="E194" s="14" t="s">
        <v>1319</v>
      </c>
      <c r="F194" s="14" t="s">
        <v>1884</v>
      </c>
      <c r="G194" s="14" t="s">
        <v>1885</v>
      </c>
      <c r="H194" s="14" t="s">
        <v>1886</v>
      </c>
      <c r="I194" s="14"/>
      <c r="J194" s="15" t="s">
        <v>1887</v>
      </c>
      <c r="K194" s="16" t="s">
        <v>1888</v>
      </c>
      <c r="L194" s="18" t="s">
        <v>1889</v>
      </c>
      <c r="M194" s="47" t="s">
        <v>1890</v>
      </c>
      <c r="N194" s="47" t="s">
        <v>1890</v>
      </c>
      <c r="O194" s="71" t="s">
        <v>1887</v>
      </c>
      <c r="P194" s="72">
        <v>26178</v>
      </c>
      <c r="Q194" s="72" t="s">
        <v>124</v>
      </c>
      <c r="R194" s="73" t="str">
        <f t="shared" si="5"/>
        <v/>
      </c>
      <c r="S194" s="74"/>
      <c r="T194" s="73"/>
      <c r="U194" s="74"/>
      <c r="V194" s="129"/>
      <c r="W194" s="129"/>
      <c r="X194" s="80"/>
      <c r="Y194" s="40"/>
      <c r="Z194" s="34"/>
      <c r="AA194" s="35" t="s">
        <v>1891</v>
      </c>
      <c r="AB194" s="32" t="s">
        <v>1892</v>
      </c>
      <c r="AC194" s="36">
        <v>5743112</v>
      </c>
      <c r="AD194" s="17" t="s">
        <v>1893</v>
      </c>
      <c r="AE194" s="17" t="s">
        <v>566</v>
      </c>
      <c r="AF194" s="17" t="str">
        <f t="shared" si="4"/>
        <v>DORCU PAR</v>
      </c>
      <c r="AG194" s="48"/>
      <c r="AH194" s="48"/>
      <c r="AI194" s="48" t="s">
        <v>131</v>
      </c>
      <c r="AJ194" s="48">
        <v>1</v>
      </c>
      <c r="AK194" s="37" t="s">
        <v>132</v>
      </c>
      <c r="AL194" s="37" t="s">
        <v>1894</v>
      </c>
      <c r="AM194" s="37">
        <v>0</v>
      </c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16">
        <v>2</v>
      </c>
      <c r="BB194" s="16"/>
      <c r="BC194" s="16"/>
      <c r="BD194" s="16"/>
      <c r="BE194" s="16">
        <v>1</v>
      </c>
    </row>
    <row r="195" spans="1:57" s="17" customFormat="1" ht="16.149999999999999" customHeight="1">
      <c r="A195" s="71">
        <v>200</v>
      </c>
      <c r="B195" s="48" t="s">
        <v>269</v>
      </c>
      <c r="C195" s="48"/>
      <c r="D195" s="48">
        <v>6</v>
      </c>
      <c r="E195" s="14" t="s">
        <v>1895</v>
      </c>
      <c r="F195" s="17" t="s">
        <v>1896</v>
      </c>
      <c r="G195" s="17" t="s">
        <v>1897</v>
      </c>
      <c r="H195" s="17" t="s">
        <v>1898</v>
      </c>
      <c r="J195" s="15" t="s">
        <v>1899</v>
      </c>
      <c r="K195" s="16" t="s">
        <v>1900</v>
      </c>
      <c r="L195" s="17" t="s">
        <v>1901</v>
      </c>
      <c r="M195" s="53"/>
      <c r="N195" s="53"/>
      <c r="O195" s="48" t="s">
        <v>1899</v>
      </c>
      <c r="P195" s="72">
        <v>26179</v>
      </c>
      <c r="Q195" s="72" t="s">
        <v>124</v>
      </c>
      <c r="R195" s="73" t="str">
        <f t="shared" si="5"/>
        <v/>
      </c>
      <c r="S195" s="74"/>
      <c r="T195" s="73"/>
      <c r="U195" s="74"/>
      <c r="V195" s="129"/>
      <c r="W195" s="129"/>
      <c r="X195" s="80"/>
      <c r="Y195" s="40"/>
      <c r="Z195" s="34"/>
      <c r="AA195" s="35" t="s">
        <v>1902</v>
      </c>
      <c r="AB195" s="32"/>
      <c r="AC195" s="36">
        <v>2287072</v>
      </c>
      <c r="AD195" s="17" t="s">
        <v>1903</v>
      </c>
      <c r="AE195" s="17" t="s">
        <v>292</v>
      </c>
      <c r="AF195" s="17" t="str">
        <f t="shared" ref="AF195:AF258" si="6">AD195&amp;" "&amp;AE195</f>
        <v>DREIS POL</v>
      </c>
      <c r="AG195" s="48"/>
      <c r="AH195" s="48"/>
      <c r="AI195" s="48" t="s">
        <v>280</v>
      </c>
      <c r="AJ195" s="48">
        <v>2</v>
      </c>
      <c r="AK195" s="39"/>
      <c r="AL195" s="39"/>
      <c r="AM195" s="37">
        <v>0</v>
      </c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</row>
    <row r="196" spans="1:57" s="17" customFormat="1" ht="16.149999999999999" customHeight="1">
      <c r="A196" s="71">
        <v>201</v>
      </c>
      <c r="B196" s="48" t="s">
        <v>269</v>
      </c>
      <c r="C196" s="48"/>
      <c r="D196" s="48">
        <v>6</v>
      </c>
      <c r="E196" s="14" t="s">
        <v>1812</v>
      </c>
      <c r="F196" s="14" t="s">
        <v>1904</v>
      </c>
      <c r="G196" s="14" t="s">
        <v>1905</v>
      </c>
      <c r="H196" s="14" t="s">
        <v>1906</v>
      </c>
      <c r="I196" s="14"/>
      <c r="J196" s="15" t="s">
        <v>1907</v>
      </c>
      <c r="K196" s="16" t="s">
        <v>1908</v>
      </c>
      <c r="L196" s="18" t="s">
        <v>1909</v>
      </c>
      <c r="M196" s="47"/>
      <c r="N196" s="47"/>
      <c r="O196" s="71" t="s">
        <v>1907</v>
      </c>
      <c r="P196" s="72">
        <v>26180</v>
      </c>
      <c r="Q196" s="72" t="s">
        <v>124</v>
      </c>
      <c r="R196" s="73" t="str">
        <f t="shared" ref="R196:R259" si="7">LEFT(S196,2)</f>
        <v>LC</v>
      </c>
      <c r="S196" s="74" t="s">
        <v>142</v>
      </c>
      <c r="T196" s="73"/>
      <c r="U196" s="74"/>
      <c r="V196" s="128">
        <v>1081</v>
      </c>
      <c r="W196" s="128" t="s">
        <v>126</v>
      </c>
      <c r="X196" s="124">
        <v>1081</v>
      </c>
      <c r="Y196" s="33">
        <v>1081</v>
      </c>
      <c r="Z196" s="34" t="s">
        <v>1909</v>
      </c>
      <c r="AA196" s="35" t="s">
        <v>1910</v>
      </c>
      <c r="AB196" s="32" t="s">
        <v>1911</v>
      </c>
      <c r="AC196" s="36">
        <v>4470292</v>
      </c>
      <c r="AD196" s="17" t="s">
        <v>1912</v>
      </c>
      <c r="AE196" s="17" t="s">
        <v>1677</v>
      </c>
      <c r="AF196" s="17" t="str">
        <f t="shared" si="6"/>
        <v>DYTIS LAT</v>
      </c>
      <c r="AG196" s="48"/>
      <c r="AH196" s="48"/>
      <c r="AI196" s="48" t="s">
        <v>131</v>
      </c>
      <c r="AJ196" s="48">
        <v>1</v>
      </c>
      <c r="AK196" s="37" t="s">
        <v>132</v>
      </c>
      <c r="AL196" s="37" t="s">
        <v>1913</v>
      </c>
      <c r="AM196" s="37">
        <v>0</v>
      </c>
      <c r="AN196" s="37" t="s">
        <v>134</v>
      </c>
      <c r="AO196" s="37" t="s">
        <v>134</v>
      </c>
      <c r="AP196" s="37"/>
      <c r="AQ196" s="37"/>
      <c r="AR196" s="37">
        <v>1</v>
      </c>
      <c r="AS196" s="37">
        <v>3</v>
      </c>
      <c r="AT196" s="37"/>
      <c r="AU196" s="37"/>
      <c r="AV196" s="37"/>
      <c r="AW196" s="37"/>
      <c r="AX196" s="37"/>
      <c r="AY196" s="37"/>
      <c r="AZ196" s="37"/>
      <c r="BA196" s="16">
        <v>3</v>
      </c>
      <c r="BB196" s="16"/>
      <c r="BC196" s="16"/>
      <c r="BD196" s="16"/>
      <c r="BE196" s="16"/>
    </row>
    <row r="197" spans="1:57" s="17" customFormat="1" ht="16.149999999999999" customHeight="1">
      <c r="A197" s="71">
        <v>202</v>
      </c>
      <c r="B197" s="48" t="s">
        <v>269</v>
      </c>
      <c r="C197" s="48"/>
      <c r="D197" s="48">
        <v>6</v>
      </c>
      <c r="E197" s="14" t="s">
        <v>1914</v>
      </c>
      <c r="F197" s="17" t="s">
        <v>413</v>
      </c>
      <c r="G197" s="17" t="s">
        <v>1915</v>
      </c>
      <c r="H197" s="17" t="s">
        <v>1916</v>
      </c>
      <c r="I197" s="14"/>
      <c r="J197" s="15" t="s">
        <v>1917</v>
      </c>
      <c r="K197" s="16" t="s">
        <v>1918</v>
      </c>
      <c r="L197" s="17" t="s">
        <v>1919</v>
      </c>
      <c r="M197" s="53"/>
      <c r="N197" s="47"/>
      <c r="O197" s="71" t="s">
        <v>1917</v>
      </c>
      <c r="P197" s="72">
        <v>26181</v>
      </c>
      <c r="Q197" s="72" t="s">
        <v>124</v>
      </c>
      <c r="R197" s="73" t="str">
        <f t="shared" si="7"/>
        <v>VU</v>
      </c>
      <c r="S197" s="74" t="s">
        <v>125</v>
      </c>
      <c r="T197" s="73"/>
      <c r="U197" s="74"/>
      <c r="V197" s="129"/>
      <c r="W197" s="129"/>
      <c r="X197" s="80"/>
      <c r="Y197" s="40"/>
      <c r="Z197" s="34"/>
      <c r="AA197" s="35"/>
      <c r="AB197" s="32"/>
      <c r="AC197" s="36">
        <v>4429270</v>
      </c>
      <c r="AD197" s="17" t="s">
        <v>1920</v>
      </c>
      <c r="AE197" s="17" t="s">
        <v>1921</v>
      </c>
      <c r="AF197" s="17" t="str">
        <f t="shared" si="6"/>
        <v>ELATE FER</v>
      </c>
      <c r="AG197" s="48"/>
      <c r="AH197" s="48"/>
      <c r="AI197" s="48" t="s">
        <v>304</v>
      </c>
      <c r="AJ197" s="48">
        <v>2</v>
      </c>
      <c r="AK197" s="37"/>
      <c r="AL197" s="37"/>
      <c r="AM197" s="37">
        <v>0</v>
      </c>
      <c r="AN197" s="41"/>
      <c r="AO197" s="41"/>
      <c r="AP197" s="41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44" t="s">
        <v>643</v>
      </c>
    </row>
    <row r="198" spans="1:57" s="17" customFormat="1" ht="16.149999999999999" customHeight="1">
      <c r="A198" s="71">
        <v>203</v>
      </c>
      <c r="B198" s="48" t="s">
        <v>269</v>
      </c>
      <c r="C198" s="48"/>
      <c r="D198" s="48">
        <v>6</v>
      </c>
      <c r="E198" s="14" t="s">
        <v>1657</v>
      </c>
      <c r="F198" s="17" t="s">
        <v>1922</v>
      </c>
      <c r="G198" s="17" t="s">
        <v>1923</v>
      </c>
      <c r="H198" s="17" t="s">
        <v>1924</v>
      </c>
      <c r="J198" s="15" t="s">
        <v>1925</v>
      </c>
      <c r="K198" s="16" t="s">
        <v>1926</v>
      </c>
      <c r="L198" s="17" t="s">
        <v>1927</v>
      </c>
      <c r="M198" s="53"/>
      <c r="N198" s="53"/>
      <c r="O198" s="48" t="s">
        <v>1925</v>
      </c>
      <c r="P198" s="72">
        <v>26182</v>
      </c>
      <c r="Q198" s="72" t="s">
        <v>124</v>
      </c>
      <c r="R198" s="73" t="str">
        <f t="shared" si="7"/>
        <v/>
      </c>
      <c r="S198" s="74"/>
      <c r="T198" s="73"/>
      <c r="U198" s="74"/>
      <c r="V198" s="129"/>
      <c r="W198" s="129"/>
      <c r="X198" s="80"/>
      <c r="Y198" s="40"/>
      <c r="Z198" s="34"/>
      <c r="AA198" s="35" t="s">
        <v>1928</v>
      </c>
      <c r="AB198" s="32"/>
      <c r="AC198" s="36">
        <v>1976163</v>
      </c>
      <c r="AD198" s="17" t="s">
        <v>1929</v>
      </c>
      <c r="AE198" s="17" t="s">
        <v>1117</v>
      </c>
      <c r="AF198" s="17" t="str">
        <f t="shared" si="6"/>
        <v>ELECT COR</v>
      </c>
      <c r="AG198" s="48"/>
      <c r="AH198" s="48"/>
      <c r="AI198" s="48" t="s">
        <v>280</v>
      </c>
      <c r="AJ198" s="48">
        <v>2</v>
      </c>
      <c r="AK198" s="39"/>
      <c r="AL198" s="39"/>
      <c r="AM198" s="37">
        <v>0</v>
      </c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>
        <v>3</v>
      </c>
    </row>
    <row r="199" spans="1:57" s="17" customFormat="1" ht="16.149999999999999" customHeight="1">
      <c r="A199" s="71">
        <v>204</v>
      </c>
      <c r="B199" s="48" t="s">
        <v>269</v>
      </c>
      <c r="C199" s="48"/>
      <c r="D199" s="48">
        <v>6</v>
      </c>
      <c r="E199" s="14" t="s">
        <v>798</v>
      </c>
      <c r="F199" s="17" t="s">
        <v>1930</v>
      </c>
      <c r="G199" s="17" t="s">
        <v>1931</v>
      </c>
      <c r="H199" s="17" t="s">
        <v>1932</v>
      </c>
      <c r="J199" s="15" t="s">
        <v>1933</v>
      </c>
      <c r="K199" s="16" t="s">
        <v>1934</v>
      </c>
      <c r="L199" s="17" t="s">
        <v>1935</v>
      </c>
      <c r="M199" s="53"/>
      <c r="N199" s="53"/>
      <c r="O199" s="48" t="s">
        <v>1936</v>
      </c>
      <c r="P199" s="72">
        <v>26183</v>
      </c>
      <c r="Q199" s="72" t="s">
        <v>124</v>
      </c>
      <c r="R199" s="73" t="str">
        <f t="shared" si="7"/>
        <v/>
      </c>
      <c r="S199" s="74"/>
      <c r="T199" s="73"/>
      <c r="U199" s="74"/>
      <c r="V199" s="129"/>
      <c r="W199" s="129"/>
      <c r="X199" s="80"/>
      <c r="Y199" s="40"/>
      <c r="Z199" s="34"/>
      <c r="AA199" s="35" t="s">
        <v>1937</v>
      </c>
      <c r="AB199" s="32"/>
      <c r="AC199" s="36">
        <v>1956440</v>
      </c>
      <c r="AD199" s="17" t="s">
        <v>1938</v>
      </c>
      <c r="AE199" s="17" t="s">
        <v>1939</v>
      </c>
      <c r="AF199" s="17" t="str">
        <f t="shared" si="6"/>
        <v>EMATU ATO</v>
      </c>
      <c r="AG199" s="48"/>
      <c r="AH199" s="48"/>
      <c r="AI199" s="48" t="s">
        <v>280</v>
      </c>
      <c r="AJ199" s="48">
        <v>2</v>
      </c>
      <c r="AK199" s="39"/>
      <c r="AL199" s="39"/>
      <c r="AM199" s="37">
        <v>0</v>
      </c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</row>
    <row r="200" spans="1:57" s="17" customFormat="1" ht="16.149999999999999" customHeight="1">
      <c r="A200" s="71">
        <v>205</v>
      </c>
      <c r="B200" s="48" t="s">
        <v>269</v>
      </c>
      <c r="C200" s="48"/>
      <c r="D200" s="48">
        <v>6</v>
      </c>
      <c r="E200" s="14" t="s">
        <v>1940</v>
      </c>
      <c r="F200" s="17" t="s">
        <v>1941</v>
      </c>
      <c r="G200" s="17" t="s">
        <v>1942</v>
      </c>
      <c r="H200" s="17" t="s">
        <v>1943</v>
      </c>
      <c r="I200" s="14"/>
      <c r="J200" s="15" t="s">
        <v>1944</v>
      </c>
      <c r="K200" s="16" t="s">
        <v>1945</v>
      </c>
      <c r="L200" s="17" t="s">
        <v>1946</v>
      </c>
      <c r="M200" s="53"/>
      <c r="N200" s="47"/>
      <c r="O200" s="71" t="s">
        <v>1944</v>
      </c>
      <c r="P200" s="72">
        <v>26184</v>
      </c>
      <c r="Q200" s="72" t="s">
        <v>124</v>
      </c>
      <c r="R200" s="73" t="str">
        <f t="shared" si="7"/>
        <v>DD</v>
      </c>
      <c r="S200" s="74" t="s">
        <v>602</v>
      </c>
      <c r="T200" s="73"/>
      <c r="U200" s="74"/>
      <c r="V200" s="129"/>
      <c r="W200" s="129"/>
      <c r="X200" s="80"/>
      <c r="Y200" s="40"/>
      <c r="Z200" s="34"/>
      <c r="AA200" s="35" t="s">
        <v>1947</v>
      </c>
      <c r="AB200" s="32" t="s">
        <v>1948</v>
      </c>
      <c r="AC200" s="36">
        <v>4437391</v>
      </c>
      <c r="AD200" s="17" t="s">
        <v>1949</v>
      </c>
      <c r="AE200" s="17" t="s">
        <v>1950</v>
      </c>
      <c r="AF200" s="17" t="str">
        <f t="shared" si="6"/>
        <v>EMUS HIR</v>
      </c>
      <c r="AG200" s="48"/>
      <c r="AH200" s="48"/>
      <c r="AI200" s="48" t="s">
        <v>304</v>
      </c>
      <c r="AJ200" s="48">
        <v>2</v>
      </c>
      <c r="AK200" s="37"/>
      <c r="AL200" s="37"/>
      <c r="AM200" s="37">
        <v>0</v>
      </c>
      <c r="AN200" s="41"/>
      <c r="AO200" s="41"/>
      <c r="AP200" s="41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</row>
    <row r="201" spans="1:57" s="17" customFormat="1" ht="16.149999999999999" customHeight="1">
      <c r="A201" s="71">
        <v>206</v>
      </c>
      <c r="B201" s="48" t="s">
        <v>269</v>
      </c>
      <c r="C201" s="48"/>
      <c r="D201" s="48">
        <v>6</v>
      </c>
      <c r="E201" s="14" t="s">
        <v>1951</v>
      </c>
      <c r="F201" s="14" t="s">
        <v>257</v>
      </c>
      <c r="G201" s="14" t="s">
        <v>1952</v>
      </c>
      <c r="H201" s="14" t="s">
        <v>1953</v>
      </c>
      <c r="I201" s="14"/>
      <c r="J201" s="15" t="s">
        <v>1954</v>
      </c>
      <c r="K201" s="16" t="s">
        <v>1955</v>
      </c>
      <c r="L201" s="18" t="s">
        <v>1956</v>
      </c>
      <c r="M201" s="47"/>
      <c r="N201" s="47"/>
      <c r="O201" s="71" t="s">
        <v>1954</v>
      </c>
      <c r="P201" s="72">
        <v>26185</v>
      </c>
      <c r="Q201" s="72" t="s">
        <v>124</v>
      </c>
      <c r="R201" s="73" t="str">
        <f t="shared" si="7"/>
        <v>EN</v>
      </c>
      <c r="S201" s="74" t="s">
        <v>153</v>
      </c>
      <c r="T201" s="73"/>
      <c r="U201" s="74"/>
      <c r="V201" s="129"/>
      <c r="W201" s="129"/>
      <c r="X201" s="80"/>
      <c r="Y201" s="40"/>
      <c r="Z201" s="34"/>
      <c r="AA201" s="35" t="s">
        <v>1957</v>
      </c>
      <c r="AB201" s="32" t="s">
        <v>1958</v>
      </c>
      <c r="AC201" s="36">
        <v>4566007</v>
      </c>
      <c r="AD201" s="17" t="s">
        <v>1959</v>
      </c>
      <c r="AE201" s="17" t="s">
        <v>1960</v>
      </c>
      <c r="AF201" s="17" t="str">
        <f t="shared" si="6"/>
        <v>ENA MON</v>
      </c>
      <c r="AG201" s="48"/>
      <c r="AH201" s="48"/>
      <c r="AI201" s="48" t="s">
        <v>131</v>
      </c>
      <c r="AJ201" s="48">
        <v>1</v>
      </c>
      <c r="AK201" s="37" t="s">
        <v>132</v>
      </c>
      <c r="AL201" s="37" t="s">
        <v>1961</v>
      </c>
      <c r="AM201" s="37">
        <v>0</v>
      </c>
      <c r="AN201" s="37"/>
      <c r="AO201" s="37"/>
      <c r="AP201" s="37"/>
      <c r="AQ201" s="37"/>
      <c r="AR201" s="37">
        <v>1</v>
      </c>
      <c r="AS201" s="37"/>
      <c r="AT201" s="37"/>
      <c r="AU201" s="37"/>
      <c r="AV201" s="37"/>
      <c r="AW201" s="37"/>
      <c r="AX201" s="37"/>
      <c r="AY201" s="37"/>
      <c r="AZ201" s="37"/>
      <c r="BA201" s="16">
        <v>3</v>
      </c>
      <c r="BB201" s="16"/>
      <c r="BC201" s="16"/>
      <c r="BD201" s="16"/>
      <c r="BE201" s="16">
        <v>1</v>
      </c>
    </row>
    <row r="202" spans="1:57" s="17" customFormat="1" ht="16.149999999999999" customHeight="1">
      <c r="A202" s="71">
        <v>207</v>
      </c>
      <c r="B202" s="48" t="s">
        <v>269</v>
      </c>
      <c r="C202" s="48"/>
      <c r="D202" s="48">
        <v>6</v>
      </c>
      <c r="E202" s="14" t="s">
        <v>1951</v>
      </c>
      <c r="F202" s="14" t="s">
        <v>181</v>
      </c>
      <c r="G202" s="14" t="s">
        <v>1962</v>
      </c>
      <c r="H202" s="14" t="s">
        <v>1963</v>
      </c>
      <c r="I202" s="14"/>
      <c r="J202" s="15" t="s">
        <v>1964</v>
      </c>
      <c r="K202" s="16" t="s">
        <v>1965</v>
      </c>
      <c r="L202" s="18" t="s">
        <v>1966</v>
      </c>
      <c r="M202" s="18" t="s">
        <v>1967</v>
      </c>
      <c r="N202" s="47" t="s">
        <v>1966</v>
      </c>
      <c r="O202" s="71" t="s">
        <v>1964</v>
      </c>
      <c r="P202" s="72">
        <v>26186</v>
      </c>
      <c r="Q202" s="72" t="s">
        <v>124</v>
      </c>
      <c r="R202" s="73" t="str">
        <f t="shared" si="7"/>
        <v>NT</v>
      </c>
      <c r="S202" s="74" t="s">
        <v>174</v>
      </c>
      <c r="T202" s="73"/>
      <c r="U202" s="74"/>
      <c r="V202" s="129"/>
      <c r="W202" s="129"/>
      <c r="X202" s="80"/>
      <c r="Y202" s="40"/>
      <c r="Z202" s="34"/>
      <c r="AA202" s="35" t="s">
        <v>1968</v>
      </c>
      <c r="AB202" s="32" t="s">
        <v>1969</v>
      </c>
      <c r="AC202" s="36">
        <v>4566417</v>
      </c>
      <c r="AD202" s="17" t="s">
        <v>1959</v>
      </c>
      <c r="AE202" s="17" t="s">
        <v>900</v>
      </c>
      <c r="AF202" s="17" t="str">
        <f t="shared" si="6"/>
        <v>ENA OBS</v>
      </c>
      <c r="AG202" s="48"/>
      <c r="AH202" s="48"/>
      <c r="AI202" s="48" t="s">
        <v>131</v>
      </c>
      <c r="AJ202" s="48">
        <v>1</v>
      </c>
      <c r="AK202" s="37" t="s">
        <v>132</v>
      </c>
      <c r="AL202" s="37" t="s">
        <v>1970</v>
      </c>
      <c r="AM202" s="37">
        <v>0</v>
      </c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16" t="s">
        <v>203</v>
      </c>
      <c r="BB202" s="16"/>
      <c r="BC202" s="16"/>
      <c r="BD202" s="16"/>
      <c r="BE202" s="16" t="s">
        <v>643</v>
      </c>
    </row>
    <row r="203" spans="1:57" s="17" customFormat="1" ht="16.149999999999999" customHeight="1">
      <c r="A203" s="71">
        <v>208</v>
      </c>
      <c r="B203" s="48" t="s">
        <v>269</v>
      </c>
      <c r="C203" s="48"/>
      <c r="D203" s="48">
        <v>6</v>
      </c>
      <c r="E203" s="14" t="s">
        <v>1971</v>
      </c>
      <c r="F203" s="14" t="s">
        <v>1972</v>
      </c>
      <c r="G203" s="14" t="s">
        <v>1973</v>
      </c>
      <c r="H203" s="14" t="s">
        <v>1974</v>
      </c>
      <c r="I203" s="14"/>
      <c r="J203" s="15" t="s">
        <v>1975</v>
      </c>
      <c r="K203" s="16" t="s">
        <v>1976</v>
      </c>
      <c r="L203" s="18" t="s">
        <v>1977</v>
      </c>
      <c r="M203" s="47"/>
      <c r="N203" s="47" t="s">
        <v>1978</v>
      </c>
      <c r="O203" s="71" t="s">
        <v>1975</v>
      </c>
      <c r="P203" s="72">
        <v>26187</v>
      </c>
      <c r="Q203" s="72" t="s">
        <v>124</v>
      </c>
      <c r="R203" s="73" t="str">
        <f t="shared" si="7"/>
        <v>LC</v>
      </c>
      <c r="S203" s="74" t="s">
        <v>142</v>
      </c>
      <c r="T203" s="73"/>
      <c r="U203" s="74"/>
      <c r="V203" s="129"/>
      <c r="W203" s="129"/>
      <c r="X203" s="80"/>
      <c r="Y203" s="40"/>
      <c r="Z203" s="34"/>
      <c r="AA203" s="35" t="s">
        <v>1979</v>
      </c>
      <c r="AB203" s="32" t="s">
        <v>1980</v>
      </c>
      <c r="AC203" s="36">
        <v>1430083</v>
      </c>
      <c r="AD203" s="17" t="s">
        <v>1981</v>
      </c>
      <c r="AE203" s="17" t="s">
        <v>1982</v>
      </c>
      <c r="AF203" s="17" t="str">
        <f t="shared" si="6"/>
        <v>EPITH BIM</v>
      </c>
      <c r="AG203" s="48"/>
      <c r="AH203" s="48"/>
      <c r="AI203" s="48" t="s">
        <v>131</v>
      </c>
      <c r="AJ203" s="48">
        <v>2</v>
      </c>
      <c r="AK203" s="37" t="s">
        <v>314</v>
      </c>
      <c r="AL203" s="37" t="s">
        <v>1983</v>
      </c>
      <c r="AM203" s="37">
        <v>0</v>
      </c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16">
        <v>3</v>
      </c>
      <c r="BB203" s="16"/>
      <c r="BC203" s="16"/>
      <c r="BD203" s="16" t="s">
        <v>142</v>
      </c>
      <c r="BE203" s="16"/>
    </row>
    <row r="204" spans="1:57" s="17" customFormat="1" ht="16.149999999999999" customHeight="1">
      <c r="A204" s="71">
        <v>209</v>
      </c>
      <c r="B204" s="48" t="s">
        <v>269</v>
      </c>
      <c r="C204" s="48"/>
      <c r="D204" s="48">
        <v>6</v>
      </c>
      <c r="E204" s="14" t="s">
        <v>1984</v>
      </c>
      <c r="F204" s="14" t="s">
        <v>213</v>
      </c>
      <c r="G204" s="14" t="s">
        <v>1985</v>
      </c>
      <c r="H204" s="14" t="s">
        <v>1986</v>
      </c>
      <c r="I204" s="14"/>
      <c r="J204" s="15" t="s">
        <v>1987</v>
      </c>
      <c r="K204" s="16" t="s">
        <v>1988</v>
      </c>
      <c r="L204" s="18" t="s">
        <v>1989</v>
      </c>
      <c r="M204" s="47"/>
      <c r="N204" s="47"/>
      <c r="O204" s="71" t="s">
        <v>1987</v>
      </c>
      <c r="P204" s="72">
        <v>26188</v>
      </c>
      <c r="Q204" s="72" t="s">
        <v>124</v>
      </c>
      <c r="R204" s="73" t="str">
        <f t="shared" si="7"/>
        <v>DD</v>
      </c>
      <c r="S204" s="74" t="s">
        <v>602</v>
      </c>
      <c r="T204" s="73"/>
      <c r="U204" s="74"/>
      <c r="V204" s="129"/>
      <c r="W204" s="129"/>
      <c r="X204" s="80"/>
      <c r="Y204" s="40"/>
      <c r="Z204" s="34"/>
      <c r="AA204" s="35" t="s">
        <v>1990</v>
      </c>
      <c r="AB204" s="32" t="s">
        <v>1991</v>
      </c>
      <c r="AC204" s="36">
        <v>5134667</v>
      </c>
      <c r="AD204" s="17" t="s">
        <v>1992</v>
      </c>
      <c r="AE204" s="17" t="s">
        <v>1993</v>
      </c>
      <c r="AF204" s="17" t="str">
        <f t="shared" si="6"/>
        <v>EREBI EMB</v>
      </c>
      <c r="AG204" s="48"/>
      <c r="AH204" s="48"/>
      <c r="AI204" s="48" t="s">
        <v>131</v>
      </c>
      <c r="AJ204" s="48">
        <v>1</v>
      </c>
      <c r="AK204" s="37" t="s">
        <v>132</v>
      </c>
      <c r="AL204" s="37" t="s">
        <v>1994</v>
      </c>
      <c r="AM204" s="37">
        <v>0</v>
      </c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16">
        <v>3</v>
      </c>
      <c r="BB204" s="16"/>
      <c r="BC204" s="16"/>
      <c r="BD204" s="16"/>
      <c r="BE204" s="16">
        <v>3</v>
      </c>
    </row>
    <row r="205" spans="1:57" s="17" customFormat="1" ht="16.149999999999999" customHeight="1">
      <c r="A205" s="71">
        <v>211</v>
      </c>
      <c r="B205" s="48" t="s">
        <v>269</v>
      </c>
      <c r="C205" s="48"/>
      <c r="D205" s="48">
        <v>6</v>
      </c>
      <c r="E205" s="14" t="s">
        <v>1995</v>
      </c>
      <c r="F205" s="14" t="s">
        <v>257</v>
      </c>
      <c r="G205" s="14" t="s">
        <v>1996</v>
      </c>
      <c r="H205" s="14" t="s">
        <v>1997</v>
      </c>
      <c r="I205" s="14"/>
      <c r="J205" s="15" t="s">
        <v>1998</v>
      </c>
      <c r="K205" s="16" t="s">
        <v>1999</v>
      </c>
      <c r="L205" s="18" t="s">
        <v>2000</v>
      </c>
      <c r="M205" s="47"/>
      <c r="N205" s="47" t="s">
        <v>2001</v>
      </c>
      <c r="O205" s="71" t="s">
        <v>1998</v>
      </c>
      <c r="P205" s="72">
        <v>26189</v>
      </c>
      <c r="Q205" s="72" t="s">
        <v>124</v>
      </c>
      <c r="R205" s="73" t="str">
        <f t="shared" si="7"/>
        <v>EN</v>
      </c>
      <c r="S205" s="74" t="s">
        <v>153</v>
      </c>
      <c r="T205" s="73"/>
      <c r="U205" s="74"/>
      <c r="V205" s="129"/>
      <c r="W205" s="129"/>
      <c r="X205" s="80"/>
      <c r="Y205" s="40"/>
      <c r="Z205" s="34"/>
      <c r="AA205" s="35" t="s">
        <v>2002</v>
      </c>
      <c r="AB205" s="32" t="s">
        <v>2003</v>
      </c>
      <c r="AC205" s="36">
        <v>8016249</v>
      </c>
      <c r="AD205" s="17" t="s">
        <v>2004</v>
      </c>
      <c r="AE205" s="17" t="s">
        <v>2005</v>
      </c>
      <c r="AF205" s="17" t="str">
        <f t="shared" si="6"/>
        <v>ERGAT FAB</v>
      </c>
      <c r="AG205" s="48"/>
      <c r="AH205" s="48"/>
      <c r="AI205" s="48" t="s">
        <v>131</v>
      </c>
      <c r="AJ205" s="48">
        <v>1</v>
      </c>
      <c r="AK205" s="37" t="s">
        <v>132</v>
      </c>
      <c r="AL205" s="37" t="s">
        <v>2006</v>
      </c>
      <c r="AM205" s="37">
        <v>0</v>
      </c>
      <c r="AN205" s="37"/>
      <c r="AO205" s="37"/>
      <c r="AP205" s="37"/>
      <c r="AQ205" s="37"/>
      <c r="AR205" s="37">
        <v>1</v>
      </c>
      <c r="AS205" s="37"/>
      <c r="AT205" s="37"/>
      <c r="AU205" s="37"/>
      <c r="AV205" s="37"/>
      <c r="AW205" s="37"/>
      <c r="AX205" s="37"/>
      <c r="AY205" s="37"/>
      <c r="AZ205" s="37"/>
      <c r="BA205" s="16">
        <v>1</v>
      </c>
      <c r="BB205" s="16"/>
      <c r="BC205" s="16"/>
      <c r="BD205" s="16"/>
      <c r="BE205" s="16">
        <v>1</v>
      </c>
    </row>
    <row r="206" spans="1:57" s="17" customFormat="1" ht="16.149999999999999" customHeight="1">
      <c r="A206" s="71">
        <v>212</v>
      </c>
      <c r="B206" s="48" t="s">
        <v>269</v>
      </c>
      <c r="C206" s="48"/>
      <c r="D206" s="48">
        <v>6</v>
      </c>
      <c r="E206" s="14" t="s">
        <v>2007</v>
      </c>
      <c r="G206" s="17" t="s">
        <v>2008</v>
      </c>
      <c r="H206" s="17" t="s">
        <v>2009</v>
      </c>
      <c r="I206" s="14"/>
      <c r="J206" s="15" t="s">
        <v>2007</v>
      </c>
      <c r="K206" s="16" t="s">
        <v>2007</v>
      </c>
      <c r="L206" s="17" t="s">
        <v>2010</v>
      </c>
      <c r="M206" s="53"/>
      <c r="N206" s="47"/>
      <c r="O206" s="71" t="s">
        <v>2007</v>
      </c>
      <c r="P206" s="72">
        <v>26190</v>
      </c>
      <c r="Q206" s="72" t="s">
        <v>124</v>
      </c>
      <c r="R206" s="73" t="str">
        <f t="shared" si="7"/>
        <v/>
      </c>
      <c r="S206" s="74"/>
      <c r="T206" s="73"/>
      <c r="U206" s="74"/>
      <c r="V206" s="129"/>
      <c r="W206" s="129"/>
      <c r="X206" s="80"/>
      <c r="Y206" s="40"/>
      <c r="Z206" s="34"/>
      <c r="AA206" s="35" t="s">
        <v>2011</v>
      </c>
      <c r="AB206" s="32"/>
      <c r="AC206" s="36">
        <v>1541217</v>
      </c>
      <c r="AD206" s="17" t="s">
        <v>2012</v>
      </c>
      <c r="AE206" s="17" t="s">
        <v>2013</v>
      </c>
      <c r="AF206" s="17" t="str">
        <f t="shared" si="6"/>
        <v>ERIST TEN</v>
      </c>
      <c r="AG206" s="48"/>
      <c r="AH206" s="48"/>
      <c r="AI206" s="48" t="s">
        <v>304</v>
      </c>
      <c r="AJ206" s="48">
        <v>2</v>
      </c>
      <c r="AK206" s="37"/>
      <c r="AL206" s="37"/>
      <c r="AM206" s="37">
        <v>0</v>
      </c>
      <c r="AN206" s="41"/>
      <c r="AO206" s="41"/>
      <c r="AP206" s="41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</row>
    <row r="207" spans="1:57" s="17" customFormat="1" ht="16.149999999999999" customHeight="1">
      <c r="A207" s="71">
        <v>213</v>
      </c>
      <c r="B207" s="48" t="s">
        <v>269</v>
      </c>
      <c r="C207" s="48"/>
      <c r="D207" s="48">
        <v>6</v>
      </c>
      <c r="E207" s="14" t="s">
        <v>423</v>
      </c>
      <c r="F207" s="17" t="s">
        <v>2014</v>
      </c>
      <c r="G207" s="17" t="s">
        <v>2015</v>
      </c>
      <c r="H207" s="17" t="s">
        <v>2016</v>
      </c>
      <c r="I207" s="14"/>
      <c r="J207" s="15" t="s">
        <v>2017</v>
      </c>
      <c r="K207" s="16" t="s">
        <v>2018</v>
      </c>
      <c r="L207" s="17" t="s">
        <v>2019</v>
      </c>
      <c r="M207" s="53"/>
      <c r="N207" s="47"/>
      <c r="O207" s="71" t="s">
        <v>2017</v>
      </c>
      <c r="P207" s="72">
        <v>26191</v>
      </c>
      <c r="Q207" s="72" t="s">
        <v>124</v>
      </c>
      <c r="R207" s="73" t="str">
        <f t="shared" si="7"/>
        <v/>
      </c>
      <c r="S207" s="74"/>
      <c r="T207" s="73"/>
      <c r="U207" s="74"/>
      <c r="V207" s="129"/>
      <c r="W207" s="129"/>
      <c r="X207" s="80"/>
      <c r="Y207" s="40"/>
      <c r="Z207" s="34"/>
      <c r="AA207" s="35"/>
      <c r="AB207" s="32" t="s">
        <v>2020</v>
      </c>
      <c r="AC207" s="36">
        <v>1845489</v>
      </c>
      <c r="AD207" s="17" t="s">
        <v>2021</v>
      </c>
      <c r="AE207" s="17" t="s">
        <v>2022</v>
      </c>
      <c r="AF207" s="17" t="str">
        <f t="shared" si="6"/>
        <v>ETHMI PYR</v>
      </c>
      <c r="AG207" s="48"/>
      <c r="AH207" s="48"/>
      <c r="AI207" s="48" t="s">
        <v>304</v>
      </c>
      <c r="AJ207" s="48">
        <v>2</v>
      </c>
      <c r="AK207" s="37"/>
      <c r="AL207" s="37"/>
      <c r="AM207" s="37">
        <v>0</v>
      </c>
      <c r="AN207" s="41"/>
      <c r="AO207" s="41"/>
      <c r="AP207" s="41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</row>
    <row r="208" spans="1:57" s="17" customFormat="1" ht="16.149999999999999" customHeight="1">
      <c r="A208" s="71">
        <v>214</v>
      </c>
      <c r="B208" s="48" t="s">
        <v>269</v>
      </c>
      <c r="C208" s="48"/>
      <c r="D208" s="48">
        <v>6</v>
      </c>
      <c r="E208" s="14" t="s">
        <v>1657</v>
      </c>
      <c r="F208" s="17" t="s">
        <v>2023</v>
      </c>
      <c r="G208" s="17" t="s">
        <v>2024</v>
      </c>
      <c r="H208" s="17" t="s">
        <v>2025</v>
      </c>
      <c r="J208" s="15" t="s">
        <v>2026</v>
      </c>
      <c r="K208" s="16" t="s">
        <v>2027</v>
      </c>
      <c r="L208" s="17" t="s">
        <v>2028</v>
      </c>
      <c r="M208" s="53"/>
      <c r="N208" s="53"/>
      <c r="O208" s="48" t="s">
        <v>2029</v>
      </c>
      <c r="P208" s="72">
        <v>26192</v>
      </c>
      <c r="Q208" s="72" t="s">
        <v>124</v>
      </c>
      <c r="R208" s="73" t="str">
        <f t="shared" si="7"/>
        <v/>
      </c>
      <c r="S208" s="74"/>
      <c r="T208" s="73"/>
      <c r="U208" s="74"/>
      <c r="V208" s="129"/>
      <c r="W208" s="129"/>
      <c r="X208" s="80"/>
      <c r="Y208" s="40"/>
      <c r="Z208" s="34"/>
      <c r="AA208" s="35" t="s">
        <v>2030</v>
      </c>
      <c r="AB208" s="32"/>
      <c r="AC208" s="36">
        <v>1988881</v>
      </c>
      <c r="AD208" s="17" t="s">
        <v>2031</v>
      </c>
      <c r="AE208" s="17" t="s">
        <v>2032</v>
      </c>
      <c r="AF208" s="17" t="str">
        <f t="shared" si="6"/>
        <v>EUCHO NEB</v>
      </c>
      <c r="AG208" s="48"/>
      <c r="AH208" s="48"/>
      <c r="AI208" s="48" t="s">
        <v>280</v>
      </c>
      <c r="AJ208" s="48">
        <v>2</v>
      </c>
      <c r="AK208" s="39"/>
      <c r="AL208" s="39"/>
      <c r="AM208" s="37">
        <v>0</v>
      </c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</row>
    <row r="209" spans="1:57" s="17" customFormat="1" ht="16.149999999999999" customHeight="1">
      <c r="A209" s="71">
        <v>215</v>
      </c>
      <c r="B209" s="48" t="s">
        <v>269</v>
      </c>
      <c r="C209" s="48"/>
      <c r="D209" s="48">
        <v>6</v>
      </c>
      <c r="E209" s="14" t="s">
        <v>1127</v>
      </c>
      <c r="F209" s="17" t="s">
        <v>360</v>
      </c>
      <c r="G209" s="17" t="s">
        <v>2033</v>
      </c>
      <c r="H209" s="17" t="s">
        <v>2034</v>
      </c>
      <c r="J209" s="15" t="s">
        <v>2035</v>
      </c>
      <c r="K209" s="16" t="s">
        <v>2036</v>
      </c>
      <c r="L209" s="17" t="s">
        <v>2037</v>
      </c>
      <c r="M209" s="53"/>
      <c r="N209" s="53"/>
      <c r="O209" s="48" t="s">
        <v>2035</v>
      </c>
      <c r="P209" s="72">
        <v>26193</v>
      </c>
      <c r="Q209" s="72" t="s">
        <v>124</v>
      </c>
      <c r="R209" s="73" t="str">
        <f t="shared" si="7"/>
        <v/>
      </c>
      <c r="S209" s="74"/>
      <c r="T209" s="73"/>
      <c r="U209" s="74"/>
      <c r="V209" s="129"/>
      <c r="W209" s="129"/>
      <c r="X209" s="80"/>
      <c r="Y209" s="40"/>
      <c r="Z209" s="34"/>
      <c r="AA209" s="35" t="s">
        <v>2038</v>
      </c>
      <c r="AB209" s="32"/>
      <c r="AC209" s="36">
        <v>1798408</v>
      </c>
      <c r="AD209" s="17" t="s">
        <v>2039</v>
      </c>
      <c r="AE209" s="17" t="s">
        <v>1516</v>
      </c>
      <c r="AF209" s="17" t="str">
        <f t="shared" si="6"/>
        <v>EUCLI GLY</v>
      </c>
      <c r="AG209" s="48"/>
      <c r="AH209" s="48"/>
      <c r="AI209" s="48" t="s">
        <v>280</v>
      </c>
      <c r="AJ209" s="48">
        <v>2</v>
      </c>
      <c r="AK209" s="39"/>
      <c r="AL209" s="39"/>
      <c r="AM209" s="37">
        <v>0</v>
      </c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</row>
    <row r="210" spans="1:57" s="17" customFormat="1" ht="16.149999999999999" customHeight="1">
      <c r="A210" s="71">
        <v>216</v>
      </c>
      <c r="B210" s="48" t="s">
        <v>269</v>
      </c>
      <c r="C210" s="48"/>
      <c r="D210" s="48">
        <v>6</v>
      </c>
      <c r="E210" s="14" t="s">
        <v>2040</v>
      </c>
      <c r="F210" s="17" t="s">
        <v>2041</v>
      </c>
      <c r="G210" s="17" t="s">
        <v>2042</v>
      </c>
      <c r="H210" s="17" t="s">
        <v>2043</v>
      </c>
      <c r="J210" s="15" t="s">
        <v>2044</v>
      </c>
      <c r="K210" s="16" t="s">
        <v>2045</v>
      </c>
      <c r="L210" s="17" t="s">
        <v>2046</v>
      </c>
      <c r="M210" s="53"/>
      <c r="N210" s="53"/>
      <c r="O210" s="48" t="s">
        <v>2044</v>
      </c>
      <c r="P210" s="72">
        <v>26194</v>
      </c>
      <c r="Q210" s="72" t="s">
        <v>124</v>
      </c>
      <c r="R210" s="73" t="str">
        <f t="shared" si="7"/>
        <v/>
      </c>
      <c r="S210" s="74"/>
      <c r="T210" s="73"/>
      <c r="U210" s="74"/>
      <c r="V210" s="129"/>
      <c r="W210" s="129"/>
      <c r="X210" s="80"/>
      <c r="Y210" s="40"/>
      <c r="Z210" s="34"/>
      <c r="AA210" s="35" t="s">
        <v>2047</v>
      </c>
      <c r="AB210" s="32"/>
      <c r="AC210" s="36"/>
      <c r="AD210" s="17" t="s">
        <v>2048</v>
      </c>
      <c r="AE210" s="17" t="s">
        <v>2049</v>
      </c>
      <c r="AF210" s="17" t="str">
        <f t="shared" si="6"/>
        <v>EUCON PRA</v>
      </c>
      <c r="AG210" s="48"/>
      <c r="AH210" s="48"/>
      <c r="AI210" s="48" t="s">
        <v>280</v>
      </c>
      <c r="AJ210" s="48">
        <v>2</v>
      </c>
      <c r="AK210" s="39"/>
      <c r="AL210" s="39"/>
      <c r="AM210" s="37">
        <v>0</v>
      </c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>
        <v>3</v>
      </c>
    </row>
    <row r="211" spans="1:57" s="17" customFormat="1" ht="16.149999999999999" customHeight="1">
      <c r="A211" s="71">
        <v>217</v>
      </c>
      <c r="B211" s="48" t="s">
        <v>269</v>
      </c>
      <c r="C211" s="48"/>
      <c r="D211" s="48">
        <v>6</v>
      </c>
      <c r="E211" s="14" t="s">
        <v>713</v>
      </c>
      <c r="G211" s="17" t="s">
        <v>2050</v>
      </c>
      <c r="H211" s="17" t="s">
        <v>2051</v>
      </c>
      <c r="J211" s="15" t="s">
        <v>713</v>
      </c>
      <c r="K211" s="16" t="s">
        <v>713</v>
      </c>
      <c r="L211" s="17" t="s">
        <v>2052</v>
      </c>
      <c r="M211" s="53"/>
      <c r="N211" s="53"/>
      <c r="O211" s="48" t="s">
        <v>2053</v>
      </c>
      <c r="P211" s="72">
        <v>26195</v>
      </c>
      <c r="Q211" s="72" t="s">
        <v>124</v>
      </c>
      <c r="R211" s="73" t="str">
        <f t="shared" si="7"/>
        <v/>
      </c>
      <c r="S211" s="74"/>
      <c r="T211" s="73"/>
      <c r="U211" s="74"/>
      <c r="V211" s="129"/>
      <c r="W211" s="129"/>
      <c r="X211" s="80"/>
      <c r="Y211" s="40"/>
      <c r="Z211" s="34"/>
      <c r="AA211" s="35" t="s">
        <v>2054</v>
      </c>
      <c r="AB211" s="32"/>
      <c r="AC211" s="36">
        <v>5103736</v>
      </c>
      <c r="AD211" s="17" t="s">
        <v>2055</v>
      </c>
      <c r="AE211" s="17" t="s">
        <v>2056</v>
      </c>
      <c r="AF211" s="17" t="str">
        <f t="shared" si="6"/>
        <v>EUCOS MET</v>
      </c>
      <c r="AG211" s="48"/>
      <c r="AH211" s="48"/>
      <c r="AI211" s="48" t="s">
        <v>280</v>
      </c>
      <c r="AJ211" s="48">
        <v>2</v>
      </c>
      <c r="AK211" s="39"/>
      <c r="AL211" s="39"/>
      <c r="AM211" s="37">
        <v>0</v>
      </c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</row>
    <row r="212" spans="1:57" s="17" customFormat="1" ht="16.149999999999999" customHeight="1">
      <c r="A212" s="71">
        <v>218</v>
      </c>
      <c r="B212" s="48" t="s">
        <v>269</v>
      </c>
      <c r="C212" s="48"/>
      <c r="D212" s="48">
        <v>6</v>
      </c>
      <c r="E212" s="14" t="s">
        <v>412</v>
      </c>
      <c r="F212" s="17" t="s">
        <v>1050</v>
      </c>
      <c r="G212" s="17" t="s">
        <v>2057</v>
      </c>
      <c r="H212" s="17" t="s">
        <v>2058</v>
      </c>
      <c r="I212" s="14"/>
      <c r="J212" s="15" t="s">
        <v>2059</v>
      </c>
      <c r="K212" s="16" t="s">
        <v>2060</v>
      </c>
      <c r="L212" s="17" t="s">
        <v>2061</v>
      </c>
      <c r="M212" s="53"/>
      <c r="N212" s="47"/>
      <c r="O212" s="71" t="s">
        <v>2059</v>
      </c>
      <c r="P212" s="72">
        <v>26196</v>
      </c>
      <c r="Q212" s="72" t="s">
        <v>124</v>
      </c>
      <c r="R212" s="73" t="str">
        <f t="shared" si="7"/>
        <v>LC</v>
      </c>
      <c r="S212" s="74" t="s">
        <v>142</v>
      </c>
      <c r="T212" s="73"/>
      <c r="U212" s="74"/>
      <c r="V212" s="129"/>
      <c r="W212" s="129"/>
      <c r="X212" s="80"/>
      <c r="Y212" s="40"/>
      <c r="Z212" s="34"/>
      <c r="AA212" s="35" t="s">
        <v>2062</v>
      </c>
      <c r="AB212" s="32" t="s">
        <v>2063</v>
      </c>
      <c r="AC212" s="36"/>
      <c r="AD212" s="17" t="s">
        <v>2064</v>
      </c>
      <c r="AE212" s="17" t="s">
        <v>2065</v>
      </c>
      <c r="AF212" s="17" t="str">
        <f t="shared" si="6"/>
        <v>EUDIA PAV</v>
      </c>
      <c r="AG212" s="48"/>
      <c r="AH212" s="48"/>
      <c r="AI212" s="48" t="s">
        <v>304</v>
      </c>
      <c r="AJ212" s="48">
        <v>2</v>
      </c>
      <c r="AK212" s="37"/>
      <c r="AL212" s="37"/>
      <c r="AM212" s="37">
        <v>0</v>
      </c>
      <c r="AN212" s="41"/>
      <c r="AO212" s="41"/>
      <c r="AP212" s="41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</row>
    <row r="213" spans="1:57" s="17" customFormat="1" ht="16.149999999999999" customHeight="1">
      <c r="A213" s="71">
        <v>219</v>
      </c>
      <c r="B213" s="48" t="s">
        <v>269</v>
      </c>
      <c r="C213" s="48"/>
      <c r="D213" s="48">
        <v>6</v>
      </c>
      <c r="E213" s="14" t="s">
        <v>2066</v>
      </c>
      <c r="F213" s="14" t="s">
        <v>2067</v>
      </c>
      <c r="G213" s="14" t="s">
        <v>2068</v>
      </c>
      <c r="H213" s="14" t="s">
        <v>2069</v>
      </c>
      <c r="I213" s="14"/>
      <c r="J213" s="15" t="s">
        <v>2070</v>
      </c>
      <c r="K213" s="16" t="s">
        <v>2071</v>
      </c>
      <c r="L213" s="18" t="s">
        <v>2072</v>
      </c>
      <c r="M213" s="47"/>
      <c r="N213" s="47"/>
      <c r="O213" s="71" t="s">
        <v>2070</v>
      </c>
      <c r="P213" s="72">
        <v>26197</v>
      </c>
      <c r="Q213" s="72" t="s">
        <v>124</v>
      </c>
      <c r="R213" s="73" t="str">
        <f t="shared" si="7"/>
        <v>EN</v>
      </c>
      <c r="S213" s="74" t="s">
        <v>153</v>
      </c>
      <c r="T213" s="73"/>
      <c r="U213" s="74"/>
      <c r="V213" s="128">
        <v>1065</v>
      </c>
      <c r="W213" s="128" t="s">
        <v>126</v>
      </c>
      <c r="X213" s="124">
        <v>1065</v>
      </c>
      <c r="Y213" s="33">
        <v>1065</v>
      </c>
      <c r="Z213" s="34" t="s">
        <v>2073</v>
      </c>
      <c r="AA213" s="35" t="s">
        <v>2074</v>
      </c>
      <c r="AB213" s="32" t="s">
        <v>2075</v>
      </c>
      <c r="AC213" s="36">
        <v>4535809</v>
      </c>
      <c r="AD213" s="17" t="s">
        <v>2076</v>
      </c>
      <c r="AE213" s="17" t="s">
        <v>1348</v>
      </c>
      <c r="AF213" s="17" t="str">
        <f t="shared" si="6"/>
        <v>EUPHY AUR</v>
      </c>
      <c r="AG213" s="48"/>
      <c r="AH213" s="48"/>
      <c r="AI213" s="48" t="s">
        <v>131</v>
      </c>
      <c r="AJ213" s="48">
        <v>1</v>
      </c>
      <c r="AK213" s="37" t="s">
        <v>132</v>
      </c>
      <c r="AL213" s="37" t="s">
        <v>2077</v>
      </c>
      <c r="AM213" s="37">
        <v>0</v>
      </c>
      <c r="AN213" s="37" t="s">
        <v>134</v>
      </c>
      <c r="AO213" s="37"/>
      <c r="AP213" s="37"/>
      <c r="AQ213" s="37"/>
      <c r="AR213" s="37">
        <v>1</v>
      </c>
      <c r="AS213" s="37">
        <v>3</v>
      </c>
      <c r="AT213" s="37"/>
      <c r="AU213" s="37"/>
      <c r="AV213" s="37"/>
      <c r="AW213" s="37"/>
      <c r="AX213" s="37"/>
      <c r="AY213" s="37"/>
      <c r="AZ213" s="37"/>
      <c r="BA213" s="16" t="s">
        <v>203</v>
      </c>
      <c r="BB213" s="16"/>
      <c r="BC213" s="16"/>
      <c r="BD213" s="16"/>
      <c r="BE213" s="16"/>
    </row>
    <row r="214" spans="1:57" s="17" customFormat="1" ht="16.149999999999999" customHeight="1">
      <c r="A214" s="71">
        <v>220</v>
      </c>
      <c r="B214" s="48" t="s">
        <v>269</v>
      </c>
      <c r="C214" s="48"/>
      <c r="D214" s="48">
        <v>6</v>
      </c>
      <c r="E214" s="14" t="s">
        <v>2078</v>
      </c>
      <c r="F214" s="17" t="s">
        <v>2079</v>
      </c>
      <c r="G214" s="17" t="s">
        <v>2080</v>
      </c>
      <c r="H214" s="17" t="s">
        <v>2081</v>
      </c>
      <c r="I214" s="14"/>
      <c r="J214" s="15" t="s">
        <v>2082</v>
      </c>
      <c r="K214" s="16" t="s">
        <v>2083</v>
      </c>
      <c r="L214" s="17" t="s">
        <v>2084</v>
      </c>
      <c r="M214" s="53"/>
      <c r="N214" s="47"/>
      <c r="O214" s="71" t="s">
        <v>2082</v>
      </c>
      <c r="P214" s="72">
        <v>26198</v>
      </c>
      <c r="Q214" s="72" t="s">
        <v>124</v>
      </c>
      <c r="R214" s="73" t="str">
        <f t="shared" si="7"/>
        <v/>
      </c>
      <c r="S214" s="74"/>
      <c r="T214" s="73"/>
      <c r="U214" s="74"/>
      <c r="V214" s="129"/>
      <c r="W214" s="129"/>
      <c r="X214" s="80"/>
      <c r="Y214" s="40"/>
      <c r="Z214" s="34"/>
      <c r="AA214" s="35" t="s">
        <v>2085</v>
      </c>
      <c r="AB214" s="32" t="s">
        <v>2086</v>
      </c>
      <c r="AC214" s="36">
        <v>1982596</v>
      </c>
      <c r="AD214" s="17" t="s">
        <v>2087</v>
      </c>
      <c r="AE214" s="17" t="s">
        <v>2022</v>
      </c>
      <c r="AF214" s="17" t="str">
        <f t="shared" si="6"/>
        <v>EUPIT PYR</v>
      </c>
      <c r="AG214" s="48"/>
      <c r="AH214" s="48"/>
      <c r="AI214" s="48" t="s">
        <v>304</v>
      </c>
      <c r="AJ214" s="48">
        <v>2</v>
      </c>
      <c r="AK214" s="37"/>
      <c r="AL214" s="37"/>
      <c r="AM214" s="37">
        <v>0</v>
      </c>
      <c r="AN214" s="41"/>
      <c r="AO214" s="41"/>
      <c r="AP214" s="41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</row>
    <row r="215" spans="1:57" s="17" customFormat="1" ht="16.149999999999999" customHeight="1">
      <c r="A215" s="71">
        <v>221</v>
      </c>
      <c r="B215" s="48" t="s">
        <v>269</v>
      </c>
      <c r="C215" s="48"/>
      <c r="D215" s="48">
        <v>6</v>
      </c>
      <c r="E215" s="14" t="s">
        <v>2078</v>
      </c>
      <c r="F215" s="17" t="s">
        <v>2088</v>
      </c>
      <c r="G215" s="17" t="s">
        <v>2080</v>
      </c>
      <c r="H215" s="17" t="s">
        <v>2089</v>
      </c>
      <c r="J215" s="15" t="s">
        <v>2090</v>
      </c>
      <c r="K215" s="16" t="s">
        <v>2091</v>
      </c>
      <c r="L215" s="17" t="s">
        <v>2092</v>
      </c>
      <c r="M215" s="53"/>
      <c r="N215" s="53"/>
      <c r="O215" s="48" t="s">
        <v>2090</v>
      </c>
      <c r="P215" s="72">
        <v>26199</v>
      </c>
      <c r="Q215" s="72" t="s">
        <v>124</v>
      </c>
      <c r="R215" s="73" t="str">
        <f t="shared" si="7"/>
        <v/>
      </c>
      <c r="S215" s="74"/>
      <c r="T215" s="73"/>
      <c r="U215" s="74"/>
      <c r="V215" s="129"/>
      <c r="W215" s="129"/>
      <c r="X215" s="80"/>
      <c r="Y215" s="40"/>
      <c r="Z215" s="34"/>
      <c r="AA215" s="35" t="s">
        <v>2093</v>
      </c>
      <c r="AB215" s="32"/>
      <c r="AC215" s="36">
        <v>1983260</v>
      </c>
      <c r="AD215" s="17" t="s">
        <v>2087</v>
      </c>
      <c r="AE215" s="17" t="s">
        <v>2094</v>
      </c>
      <c r="AF215" s="17" t="str">
        <f t="shared" si="6"/>
        <v>EUPIT SUB</v>
      </c>
      <c r="AG215" s="48"/>
      <c r="AH215" s="48"/>
      <c r="AI215" s="48" t="s">
        <v>280</v>
      </c>
      <c r="AJ215" s="48">
        <v>2</v>
      </c>
      <c r="AK215" s="39"/>
      <c r="AL215" s="39"/>
      <c r="AM215" s="37">
        <v>0</v>
      </c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</row>
    <row r="216" spans="1:57" s="17" customFormat="1" ht="16.149999999999999" customHeight="1">
      <c r="A216" s="71">
        <v>222</v>
      </c>
      <c r="B216" s="48" t="s">
        <v>269</v>
      </c>
      <c r="C216" s="48"/>
      <c r="D216" s="48">
        <v>6</v>
      </c>
      <c r="E216" s="14" t="s">
        <v>2078</v>
      </c>
      <c r="F216" s="17" t="s">
        <v>2095</v>
      </c>
      <c r="G216" s="17" t="s">
        <v>2080</v>
      </c>
      <c r="H216" s="17" t="s">
        <v>2096</v>
      </c>
      <c r="J216" s="15" t="s">
        <v>2097</v>
      </c>
      <c r="K216" s="16" t="s">
        <v>2098</v>
      </c>
      <c r="L216" s="17" t="s">
        <v>2099</v>
      </c>
      <c r="M216" s="53"/>
      <c r="N216" s="53"/>
      <c r="O216" s="48" t="s">
        <v>2097</v>
      </c>
      <c r="P216" s="72">
        <v>26200</v>
      </c>
      <c r="Q216" s="72" t="s">
        <v>124</v>
      </c>
      <c r="R216" s="73" t="str">
        <f t="shared" si="7"/>
        <v/>
      </c>
      <c r="S216" s="74"/>
      <c r="T216" s="73"/>
      <c r="U216" s="74"/>
      <c r="V216" s="129"/>
      <c r="W216" s="129"/>
      <c r="X216" s="80"/>
      <c r="Y216" s="40"/>
      <c r="Z216" s="34"/>
      <c r="AA216" s="35" t="s">
        <v>2100</v>
      </c>
      <c r="AB216" s="32"/>
      <c r="AC216" s="36">
        <v>1982636</v>
      </c>
      <c r="AD216" s="17" t="s">
        <v>2087</v>
      </c>
      <c r="AE216" s="17" t="s">
        <v>2101</v>
      </c>
      <c r="AF216" s="17" t="str">
        <f t="shared" si="6"/>
        <v>EUPIT TAN</v>
      </c>
      <c r="AG216" s="48"/>
      <c r="AH216" s="48"/>
      <c r="AI216" s="48" t="s">
        <v>280</v>
      </c>
      <c r="AJ216" s="48">
        <v>2</v>
      </c>
      <c r="AK216" s="39"/>
      <c r="AL216" s="39"/>
      <c r="AM216" s="37">
        <v>0</v>
      </c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</row>
    <row r="217" spans="1:57" s="17" customFormat="1" ht="16.149999999999999" customHeight="1">
      <c r="A217" s="71">
        <v>223</v>
      </c>
      <c r="B217" s="48" t="s">
        <v>269</v>
      </c>
      <c r="C217" s="48"/>
      <c r="D217" s="48">
        <v>6</v>
      </c>
      <c r="E217" s="14" t="s">
        <v>2078</v>
      </c>
      <c r="F217" s="17" t="s">
        <v>1137</v>
      </c>
      <c r="G217" s="17" t="s">
        <v>2080</v>
      </c>
      <c r="H217" s="17" t="s">
        <v>2102</v>
      </c>
      <c r="J217" s="15" t="s">
        <v>2103</v>
      </c>
      <c r="K217" s="16" t="s">
        <v>2104</v>
      </c>
      <c r="L217" s="17" t="s">
        <v>2105</v>
      </c>
      <c r="M217" s="53"/>
      <c r="N217" s="53"/>
      <c r="O217" s="48" t="s">
        <v>2103</v>
      </c>
      <c r="P217" s="72">
        <v>26201</v>
      </c>
      <c r="Q217" s="72" t="s">
        <v>124</v>
      </c>
      <c r="R217" s="73" t="str">
        <f t="shared" si="7"/>
        <v/>
      </c>
      <c r="S217" s="74"/>
      <c r="T217" s="73"/>
      <c r="U217" s="74"/>
      <c r="V217" s="129"/>
      <c r="W217" s="129"/>
      <c r="X217" s="80"/>
      <c r="Y217" s="40"/>
      <c r="Z217" s="34"/>
      <c r="AA217" s="35" t="s">
        <v>2106</v>
      </c>
      <c r="AB217" s="32"/>
      <c r="AC217" s="36">
        <v>1982542</v>
      </c>
      <c r="AD217" s="17" t="s">
        <v>2087</v>
      </c>
      <c r="AE217" s="17" t="s">
        <v>190</v>
      </c>
      <c r="AF217" s="17" t="str">
        <f t="shared" si="6"/>
        <v>EUPIT VUL</v>
      </c>
      <c r="AG217" s="48"/>
      <c r="AH217" s="48"/>
      <c r="AI217" s="48" t="s">
        <v>280</v>
      </c>
      <c r="AJ217" s="48">
        <v>2</v>
      </c>
      <c r="AK217" s="39"/>
      <c r="AL217" s="39"/>
      <c r="AM217" s="37">
        <v>0</v>
      </c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</row>
    <row r="218" spans="1:57" s="17" customFormat="1" ht="16.149999999999999" customHeight="1">
      <c r="A218" s="71">
        <v>224</v>
      </c>
      <c r="B218" s="48" t="s">
        <v>269</v>
      </c>
      <c r="C218" s="48"/>
      <c r="D218" s="48">
        <v>6</v>
      </c>
      <c r="E218" s="14" t="s">
        <v>2107</v>
      </c>
      <c r="F218" s="17" t="s">
        <v>2108</v>
      </c>
      <c r="G218" s="17" t="s">
        <v>2109</v>
      </c>
      <c r="H218" s="17" t="s">
        <v>649</v>
      </c>
      <c r="J218" s="15" t="s">
        <v>2110</v>
      </c>
      <c r="K218" s="16" t="s">
        <v>2111</v>
      </c>
      <c r="L218" s="17" t="s">
        <v>2112</v>
      </c>
      <c r="M218" s="53"/>
      <c r="N218" s="53"/>
      <c r="O218" s="48" t="s">
        <v>2110</v>
      </c>
      <c r="P218" s="72">
        <v>26202</v>
      </c>
      <c r="Q218" s="72" t="s">
        <v>124</v>
      </c>
      <c r="R218" s="73" t="str">
        <f t="shared" si="7"/>
        <v/>
      </c>
      <c r="S218" s="74"/>
      <c r="T218" s="73"/>
      <c r="U218" s="74"/>
      <c r="V218" s="129"/>
      <c r="W218" s="129"/>
      <c r="X218" s="80"/>
      <c r="Y218" s="40"/>
      <c r="Z218" s="34"/>
      <c r="AA218" s="35" t="s">
        <v>2113</v>
      </c>
      <c r="AB218" s="32"/>
      <c r="AC218" s="36">
        <v>1821911</v>
      </c>
      <c r="AD218" s="17" t="s">
        <v>2114</v>
      </c>
      <c r="AE218" s="17" t="s">
        <v>654</v>
      </c>
      <c r="AF218" s="17" t="str">
        <f t="shared" si="6"/>
        <v>EUPRO SIM</v>
      </c>
      <c r="AG218" s="48"/>
      <c r="AH218" s="48"/>
      <c r="AI218" s="48" t="s">
        <v>280</v>
      </c>
      <c r="AJ218" s="48">
        <v>2</v>
      </c>
      <c r="AK218" s="39"/>
      <c r="AL218" s="39"/>
      <c r="AM218" s="37">
        <v>0</v>
      </c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</row>
    <row r="219" spans="1:57" s="17" customFormat="1" ht="16.149999999999999" customHeight="1">
      <c r="A219" s="71">
        <v>225</v>
      </c>
      <c r="B219" s="48" t="s">
        <v>269</v>
      </c>
      <c r="C219" s="48"/>
      <c r="D219" s="48">
        <v>6</v>
      </c>
      <c r="E219" s="14" t="s">
        <v>2115</v>
      </c>
      <c r="F219" s="17" t="s">
        <v>2116</v>
      </c>
      <c r="G219" s="17" t="s">
        <v>2117</v>
      </c>
      <c r="H219" s="17" t="s">
        <v>2118</v>
      </c>
      <c r="I219" s="14"/>
      <c r="J219" s="15" t="s">
        <v>2119</v>
      </c>
      <c r="K219" s="16" t="s">
        <v>2120</v>
      </c>
      <c r="L219" s="17" t="s">
        <v>2121</v>
      </c>
      <c r="M219" s="53"/>
      <c r="N219" s="47"/>
      <c r="O219" s="71" t="s">
        <v>2119</v>
      </c>
      <c r="P219" s="72">
        <v>26203</v>
      </c>
      <c r="Q219" s="72" t="s">
        <v>124</v>
      </c>
      <c r="R219" s="73" t="str">
        <f t="shared" si="7"/>
        <v/>
      </c>
      <c r="S219" s="74"/>
      <c r="T219" s="73"/>
      <c r="U219" s="74"/>
      <c r="V219" s="129"/>
      <c r="W219" s="129"/>
      <c r="X219" s="80"/>
      <c r="Y219" s="40"/>
      <c r="Z219" s="34"/>
      <c r="AA219" s="35" t="s">
        <v>2122</v>
      </c>
      <c r="AB219" s="32"/>
      <c r="AC219" s="36">
        <v>2097902</v>
      </c>
      <c r="AD219" s="17" t="s">
        <v>2123</v>
      </c>
      <c r="AE219" s="17" t="s">
        <v>2124</v>
      </c>
      <c r="AF219" s="17" t="str">
        <f t="shared" si="6"/>
        <v>EUROL NOS</v>
      </c>
      <c r="AG219" s="48"/>
      <c r="AH219" s="48"/>
      <c r="AI219" s="48" t="s">
        <v>304</v>
      </c>
      <c r="AJ219" s="48">
        <v>2</v>
      </c>
      <c r="AK219" s="37"/>
      <c r="AL219" s="37"/>
      <c r="AM219" s="37">
        <v>0</v>
      </c>
      <c r="AN219" s="41"/>
      <c r="AO219" s="41"/>
      <c r="AP219" s="41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</row>
    <row r="220" spans="1:57" s="17" customFormat="1" ht="16.149999999999999" customHeight="1">
      <c r="A220" s="71">
        <v>226</v>
      </c>
      <c r="B220" s="48" t="s">
        <v>269</v>
      </c>
      <c r="C220" s="48"/>
      <c r="D220" s="48">
        <v>6</v>
      </c>
      <c r="E220" s="14" t="s">
        <v>2125</v>
      </c>
      <c r="F220" s="17" t="s">
        <v>2126</v>
      </c>
      <c r="G220" s="17" t="s">
        <v>2127</v>
      </c>
      <c r="H220" s="17" t="s">
        <v>2128</v>
      </c>
      <c r="I220" s="14"/>
      <c r="J220" s="15" t="s">
        <v>2129</v>
      </c>
      <c r="K220" s="16" t="s">
        <v>2130</v>
      </c>
      <c r="L220" s="17" t="s">
        <v>2131</v>
      </c>
      <c r="M220" s="53"/>
      <c r="N220" s="47"/>
      <c r="O220" s="71" t="s">
        <v>2129</v>
      </c>
      <c r="P220" s="72">
        <v>26204</v>
      </c>
      <c r="Q220" s="72" t="s">
        <v>124</v>
      </c>
      <c r="R220" s="73" t="str">
        <f t="shared" si="7"/>
        <v/>
      </c>
      <c r="S220" s="74"/>
      <c r="T220" s="73"/>
      <c r="U220" s="74"/>
      <c r="V220" s="129"/>
      <c r="W220" s="129"/>
      <c r="X220" s="80"/>
      <c r="Y220" s="40"/>
      <c r="Z220" s="34"/>
      <c r="AA220" s="35"/>
      <c r="AB220" s="32" t="s">
        <v>2132</v>
      </c>
      <c r="AC220" s="36"/>
      <c r="AD220" s="17" t="s">
        <v>2133</v>
      </c>
      <c r="AE220" s="17" t="s">
        <v>2134</v>
      </c>
      <c r="AF220" s="17" t="str">
        <f t="shared" si="6"/>
        <v>EUSIM CRY</v>
      </c>
      <c r="AG220" s="48"/>
      <c r="AH220" s="48"/>
      <c r="AI220" s="48" t="s">
        <v>304</v>
      </c>
      <c r="AJ220" s="48">
        <v>2</v>
      </c>
      <c r="AK220" s="37"/>
      <c r="AL220" s="37"/>
      <c r="AM220" s="37">
        <v>0</v>
      </c>
      <c r="AN220" s="41"/>
      <c r="AO220" s="41"/>
      <c r="AP220" s="41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</row>
    <row r="221" spans="1:57" s="17" customFormat="1" ht="16.149999999999999" customHeight="1">
      <c r="A221" s="71">
        <v>227</v>
      </c>
      <c r="B221" s="48" t="s">
        <v>269</v>
      </c>
      <c r="C221" s="48"/>
      <c r="D221" s="48">
        <v>6</v>
      </c>
      <c r="E221" s="14" t="s">
        <v>2135</v>
      </c>
      <c r="F221" s="17" t="s">
        <v>2136</v>
      </c>
      <c r="G221" s="17" t="s">
        <v>2137</v>
      </c>
      <c r="H221" s="17" t="s">
        <v>2138</v>
      </c>
      <c r="J221" s="15" t="s">
        <v>2139</v>
      </c>
      <c r="K221" s="16" t="s">
        <v>2140</v>
      </c>
      <c r="L221" s="17" t="s">
        <v>2141</v>
      </c>
      <c r="M221" s="53"/>
      <c r="N221" s="53"/>
      <c r="O221" s="48" t="s">
        <v>2139</v>
      </c>
      <c r="P221" s="72">
        <v>26205</v>
      </c>
      <c r="Q221" s="72" t="s">
        <v>124</v>
      </c>
      <c r="R221" s="73" t="str">
        <f t="shared" si="7"/>
        <v/>
      </c>
      <c r="S221" s="74"/>
      <c r="T221" s="73"/>
      <c r="U221" s="74"/>
      <c r="V221" s="129"/>
      <c r="W221" s="129"/>
      <c r="X221" s="80"/>
      <c r="Y221" s="40"/>
      <c r="Z221" s="34"/>
      <c r="AA221" s="35" t="s">
        <v>2142</v>
      </c>
      <c r="AB221" s="32"/>
      <c r="AC221" s="36">
        <v>1734453</v>
      </c>
      <c r="AD221" s="17" t="s">
        <v>2143</v>
      </c>
      <c r="AE221" s="17" t="s">
        <v>2144</v>
      </c>
      <c r="AF221" s="17" t="str">
        <f t="shared" si="6"/>
        <v>EUTHR POT</v>
      </c>
      <c r="AG221" s="48"/>
      <c r="AH221" s="48"/>
      <c r="AI221" s="48" t="s">
        <v>280</v>
      </c>
      <c r="AJ221" s="48">
        <v>2</v>
      </c>
      <c r="AK221" s="39"/>
      <c r="AL221" s="39"/>
      <c r="AM221" s="37">
        <v>0</v>
      </c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</row>
    <row r="222" spans="1:57" s="17" customFormat="1" ht="16.149999999999999" customHeight="1">
      <c r="A222" s="71">
        <v>228</v>
      </c>
      <c r="B222" s="48" t="s">
        <v>269</v>
      </c>
      <c r="C222" s="48"/>
      <c r="D222" s="48">
        <v>6</v>
      </c>
      <c r="E222" s="14" t="s">
        <v>2145</v>
      </c>
      <c r="F222" s="17" t="s">
        <v>2146</v>
      </c>
      <c r="G222" s="17" t="s">
        <v>2147</v>
      </c>
      <c r="H222" s="17" t="s">
        <v>2148</v>
      </c>
      <c r="J222" s="15" t="s">
        <v>2149</v>
      </c>
      <c r="K222" s="16" t="s">
        <v>2150</v>
      </c>
      <c r="L222" s="17" t="s">
        <v>2151</v>
      </c>
      <c r="M222" s="53"/>
      <c r="N222" s="53"/>
      <c r="O222" s="48" t="s">
        <v>2149</v>
      </c>
      <c r="P222" s="72">
        <v>26206</v>
      </c>
      <c r="Q222" s="72" t="s">
        <v>124</v>
      </c>
      <c r="R222" s="73" t="str">
        <f t="shared" si="7"/>
        <v/>
      </c>
      <c r="S222" s="74"/>
      <c r="T222" s="73"/>
      <c r="U222" s="74"/>
      <c r="V222" s="129"/>
      <c r="W222" s="129"/>
      <c r="X222" s="80"/>
      <c r="Y222" s="40"/>
      <c r="Z222" s="34"/>
      <c r="AA222" s="35" t="s">
        <v>2152</v>
      </c>
      <c r="AB222" s="32"/>
      <c r="AC222" s="36">
        <v>1315132</v>
      </c>
      <c r="AD222" s="17" t="s">
        <v>2153</v>
      </c>
      <c r="AE222" s="17" t="s">
        <v>2154</v>
      </c>
      <c r="AF222" s="17" t="str">
        <f t="shared" si="6"/>
        <v>FORMI RUF</v>
      </c>
      <c r="AG222" s="48"/>
      <c r="AH222" s="48"/>
      <c r="AI222" s="48" t="s">
        <v>280</v>
      </c>
      <c r="AJ222" s="48">
        <v>2</v>
      </c>
      <c r="AK222" s="39"/>
      <c r="AL222" s="39"/>
      <c r="AM222" s="37">
        <v>0</v>
      </c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</row>
    <row r="223" spans="1:57" s="17" customFormat="1" ht="16.149999999999999" customHeight="1">
      <c r="A223" s="71">
        <v>229</v>
      </c>
      <c r="B223" s="48" t="s">
        <v>269</v>
      </c>
      <c r="C223" s="48"/>
      <c r="D223" s="48">
        <v>6</v>
      </c>
      <c r="E223" s="14" t="s">
        <v>2155</v>
      </c>
      <c r="F223" s="17" t="s">
        <v>2156</v>
      </c>
      <c r="G223" s="17" t="s">
        <v>2157</v>
      </c>
      <c r="H223" s="17" t="s">
        <v>2158</v>
      </c>
      <c r="J223" s="15" t="s">
        <v>2159</v>
      </c>
      <c r="K223" s="16" t="s">
        <v>2160</v>
      </c>
      <c r="L223" s="17" t="s">
        <v>2161</v>
      </c>
      <c r="M223" s="53"/>
      <c r="N223" s="53"/>
      <c r="O223" s="48" t="s">
        <v>2159</v>
      </c>
      <c r="P223" s="72">
        <v>26207</v>
      </c>
      <c r="Q223" s="72" t="s">
        <v>124</v>
      </c>
      <c r="R223" s="73" t="str">
        <f t="shared" si="7"/>
        <v/>
      </c>
      <c r="S223" s="74"/>
      <c r="T223" s="73"/>
      <c r="U223" s="74"/>
      <c r="V223" s="129"/>
      <c r="W223" s="129"/>
      <c r="X223" s="80"/>
      <c r="Y223" s="40"/>
      <c r="Z223" s="34"/>
      <c r="AA223" s="35" t="s">
        <v>2162</v>
      </c>
      <c r="AB223" s="32"/>
      <c r="AC223" s="36">
        <v>5858882</v>
      </c>
      <c r="AD223" s="17" t="s">
        <v>2163</v>
      </c>
      <c r="AE223" s="17" t="s">
        <v>2164</v>
      </c>
      <c r="AF223" s="17" t="str">
        <f t="shared" si="6"/>
        <v>FRUTI FRU</v>
      </c>
      <c r="AG223" s="48"/>
      <c r="AH223" s="48"/>
      <c r="AI223" s="48" t="s">
        <v>280</v>
      </c>
      <c r="AJ223" s="48">
        <v>2</v>
      </c>
      <c r="AK223" s="39"/>
      <c r="AL223" s="39"/>
      <c r="AM223" s="37">
        <v>0</v>
      </c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</row>
    <row r="224" spans="1:57" s="17" customFormat="1" ht="16.149999999999999" customHeight="1">
      <c r="A224" s="71">
        <v>230</v>
      </c>
      <c r="B224" s="48" t="s">
        <v>269</v>
      </c>
      <c r="C224" s="48"/>
      <c r="D224" s="48">
        <v>6</v>
      </c>
      <c r="E224" s="14" t="s">
        <v>2165</v>
      </c>
      <c r="F224" s="17" t="s">
        <v>181</v>
      </c>
      <c r="G224" s="17" t="s">
        <v>2166</v>
      </c>
      <c r="H224" s="17" t="s">
        <v>2167</v>
      </c>
      <c r="J224" s="15" t="s">
        <v>2168</v>
      </c>
      <c r="K224" s="16" t="s">
        <v>2169</v>
      </c>
      <c r="L224" s="17" t="s">
        <v>2170</v>
      </c>
      <c r="M224" s="53"/>
      <c r="N224" s="53"/>
      <c r="O224" s="48" t="s">
        <v>2168</v>
      </c>
      <c r="P224" s="72">
        <v>26208</v>
      </c>
      <c r="Q224" s="72" t="s">
        <v>124</v>
      </c>
      <c r="R224" s="73" t="str">
        <f t="shared" si="7"/>
        <v/>
      </c>
      <c r="S224" s="74"/>
      <c r="T224" s="73"/>
      <c r="U224" s="74"/>
      <c r="V224" s="129"/>
      <c r="W224" s="129"/>
      <c r="X224" s="80"/>
      <c r="Y224" s="40"/>
      <c r="Z224" s="34"/>
      <c r="AA224" s="35" t="s">
        <v>2171</v>
      </c>
      <c r="AB224" s="32"/>
      <c r="AC224" s="36">
        <v>2291336</v>
      </c>
      <c r="AD224" s="17" t="s">
        <v>2172</v>
      </c>
      <c r="AE224" s="17" t="s">
        <v>2173</v>
      </c>
      <c r="AF224" s="17" t="str">
        <f t="shared" si="6"/>
        <v>GALBA TRU</v>
      </c>
      <c r="AG224" s="48"/>
      <c r="AH224" s="48"/>
      <c r="AI224" s="48" t="s">
        <v>280</v>
      </c>
      <c r="AJ224" s="48">
        <v>2</v>
      </c>
      <c r="AK224" s="39"/>
      <c r="AL224" s="39"/>
      <c r="AM224" s="37">
        <v>0</v>
      </c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</row>
    <row r="225" spans="1:57" s="17" customFormat="1" ht="16.149999999999999" customHeight="1">
      <c r="A225" s="71">
        <v>231</v>
      </c>
      <c r="B225" s="48" t="s">
        <v>269</v>
      </c>
      <c r="C225" s="48"/>
      <c r="D225" s="48">
        <v>6</v>
      </c>
      <c r="E225" s="14" t="s">
        <v>2174</v>
      </c>
      <c r="F225" s="17" t="s">
        <v>205</v>
      </c>
      <c r="G225" s="17" t="s">
        <v>2175</v>
      </c>
      <c r="H225" s="17" t="s">
        <v>205</v>
      </c>
      <c r="I225" s="14"/>
      <c r="J225" s="15" t="s">
        <v>2176</v>
      </c>
      <c r="K225" s="16" t="s">
        <v>2176</v>
      </c>
      <c r="L225" s="17" t="s">
        <v>2177</v>
      </c>
      <c r="M225" s="53"/>
      <c r="N225" s="47"/>
      <c r="O225" s="71" t="s">
        <v>2176</v>
      </c>
      <c r="P225" s="72">
        <v>26209</v>
      </c>
      <c r="Q225" s="72" t="s">
        <v>124</v>
      </c>
      <c r="R225" s="73" t="str">
        <f t="shared" si="7"/>
        <v/>
      </c>
      <c r="S225" s="74"/>
      <c r="T225" s="73"/>
      <c r="U225" s="74"/>
      <c r="V225" s="129"/>
      <c r="W225" s="129"/>
      <c r="X225" s="80"/>
      <c r="Y225" s="40"/>
      <c r="Z225" s="34"/>
      <c r="AA225" s="35"/>
      <c r="AB225" s="32"/>
      <c r="AC225" s="36"/>
      <c r="AD225" s="17" t="s">
        <v>2178</v>
      </c>
      <c r="AE225" s="17" t="s">
        <v>211</v>
      </c>
      <c r="AF225" s="17" t="str">
        <f t="shared" si="6"/>
        <v>GAMMA SP</v>
      </c>
      <c r="AG225" s="48"/>
      <c r="AH225" s="48"/>
      <c r="AI225" s="48" t="s">
        <v>304</v>
      </c>
      <c r="AJ225" s="48">
        <v>2</v>
      </c>
      <c r="AK225" s="37"/>
      <c r="AL225" s="37"/>
      <c r="AM225" s="37">
        <v>0</v>
      </c>
      <c r="AN225" s="41"/>
      <c r="AO225" s="41"/>
      <c r="AP225" s="41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</row>
    <row r="226" spans="1:57" s="17" customFormat="1" ht="16.149999999999999" customHeight="1">
      <c r="A226" s="71">
        <v>232</v>
      </c>
      <c r="B226" s="48" t="s">
        <v>269</v>
      </c>
      <c r="C226" s="48"/>
      <c r="D226" s="48">
        <v>6</v>
      </c>
      <c r="E226" s="14" t="s">
        <v>2179</v>
      </c>
      <c r="F226" s="14" t="s">
        <v>2180</v>
      </c>
      <c r="G226" s="14" t="s">
        <v>2181</v>
      </c>
      <c r="H226" s="14" t="s">
        <v>2182</v>
      </c>
      <c r="I226" s="14"/>
      <c r="J226" s="15" t="s">
        <v>2183</v>
      </c>
      <c r="K226" s="16" t="s">
        <v>2184</v>
      </c>
      <c r="L226" s="18" t="s">
        <v>2185</v>
      </c>
      <c r="M226" s="47"/>
      <c r="N226" s="47"/>
      <c r="O226" s="71" t="s">
        <v>2183</v>
      </c>
      <c r="P226" s="72">
        <v>26210</v>
      </c>
      <c r="Q226" s="72" t="s">
        <v>124</v>
      </c>
      <c r="R226" s="73" t="str">
        <f t="shared" si="7"/>
        <v>EN</v>
      </c>
      <c r="S226" s="74" t="s">
        <v>153</v>
      </c>
      <c r="T226" s="73"/>
      <c r="U226" s="74"/>
      <c r="V226" s="129"/>
      <c r="W226" s="129"/>
      <c r="X226" s="80"/>
      <c r="Y226" s="40"/>
      <c r="Z226" s="34"/>
      <c r="AA226" s="35" t="s">
        <v>2186</v>
      </c>
      <c r="AB226" s="32" t="s">
        <v>2187</v>
      </c>
      <c r="AC226" s="36">
        <v>1081186</v>
      </c>
      <c r="AD226" s="17" t="s">
        <v>2188</v>
      </c>
      <c r="AE226" s="17" t="s">
        <v>2189</v>
      </c>
      <c r="AF226" s="17" t="str">
        <f t="shared" si="6"/>
        <v>GNORI NOB</v>
      </c>
      <c r="AG226" s="48"/>
      <c r="AH226" s="48"/>
      <c r="AI226" s="48" t="s">
        <v>131</v>
      </c>
      <c r="AJ226" s="48">
        <v>1</v>
      </c>
      <c r="AK226" s="37" t="s">
        <v>132</v>
      </c>
      <c r="AL226" s="37" t="s">
        <v>2190</v>
      </c>
      <c r="AM226" s="37">
        <v>0</v>
      </c>
      <c r="AN226" s="37"/>
      <c r="AO226" s="37"/>
      <c r="AP226" s="37"/>
      <c r="AQ226" s="37"/>
      <c r="AR226" s="37">
        <v>1</v>
      </c>
      <c r="AS226" s="37"/>
      <c r="AT226" s="37"/>
      <c r="AU226" s="37"/>
      <c r="AV226" s="37"/>
      <c r="AW226" s="37"/>
      <c r="AX226" s="37"/>
      <c r="AY226" s="37"/>
      <c r="AZ226" s="37"/>
      <c r="BA226" s="16">
        <v>1</v>
      </c>
      <c r="BB226" s="16"/>
      <c r="BC226" s="16"/>
      <c r="BD226" s="16"/>
      <c r="BE226" s="16">
        <v>1</v>
      </c>
    </row>
    <row r="227" spans="1:57" s="17" customFormat="1" ht="16.149999999999999" customHeight="1">
      <c r="A227" s="71">
        <v>233</v>
      </c>
      <c r="B227" s="48" t="s">
        <v>269</v>
      </c>
      <c r="C227" s="48"/>
      <c r="D227" s="48">
        <v>6</v>
      </c>
      <c r="E227" s="14" t="s">
        <v>2179</v>
      </c>
      <c r="F227" s="14" t="s">
        <v>2191</v>
      </c>
      <c r="G227" s="14" t="s">
        <v>2181</v>
      </c>
      <c r="H227" s="14" t="s">
        <v>2192</v>
      </c>
      <c r="I227" s="14"/>
      <c r="J227" s="15" t="s">
        <v>2193</v>
      </c>
      <c r="K227" s="16" t="s">
        <v>2194</v>
      </c>
      <c r="L227" s="18" t="s">
        <v>2195</v>
      </c>
      <c r="M227" s="47"/>
      <c r="N227" s="47"/>
      <c r="O227" s="71" t="s">
        <v>2193</v>
      </c>
      <c r="P227" s="72">
        <v>26211</v>
      </c>
      <c r="Q227" s="72" t="s">
        <v>124</v>
      </c>
      <c r="R227" s="73" t="str">
        <f t="shared" si="7"/>
        <v>EN</v>
      </c>
      <c r="S227" s="74" t="s">
        <v>153</v>
      </c>
      <c r="T227" s="73"/>
      <c r="U227" s="74"/>
      <c r="V227" s="129"/>
      <c r="W227" s="129"/>
      <c r="X227" s="80"/>
      <c r="Y227" s="40"/>
      <c r="Z227" s="34"/>
      <c r="AA227" s="35" t="s">
        <v>2196</v>
      </c>
      <c r="AB227" s="32" t="s">
        <v>2197</v>
      </c>
      <c r="AC227" s="36">
        <v>1081167</v>
      </c>
      <c r="AD227" s="17" t="s">
        <v>2188</v>
      </c>
      <c r="AE227" s="17" t="s">
        <v>647</v>
      </c>
      <c r="AF227" s="17" t="str">
        <f t="shared" si="6"/>
        <v>GNORI VAR</v>
      </c>
      <c r="AG227" s="48"/>
      <c r="AH227" s="48"/>
      <c r="AI227" s="48" t="s">
        <v>131</v>
      </c>
      <c r="AJ227" s="48">
        <v>1</v>
      </c>
      <c r="AK227" s="37" t="s">
        <v>132</v>
      </c>
      <c r="AL227" s="37" t="s">
        <v>2198</v>
      </c>
      <c r="AM227" s="37">
        <v>0</v>
      </c>
      <c r="AN227" s="37"/>
      <c r="AO227" s="37"/>
      <c r="AP227" s="37"/>
      <c r="AQ227" s="37"/>
      <c r="AR227" s="37">
        <v>1</v>
      </c>
      <c r="AS227" s="37"/>
      <c r="AT227" s="37"/>
      <c r="AU227" s="37"/>
      <c r="AV227" s="37"/>
      <c r="AW227" s="37"/>
      <c r="AX227" s="37"/>
      <c r="AY227" s="37"/>
      <c r="AZ227" s="37"/>
      <c r="BA227" s="16">
        <v>1</v>
      </c>
      <c r="BB227" s="16"/>
      <c r="BC227" s="16"/>
      <c r="BD227" s="16"/>
      <c r="BE227" s="16">
        <v>1</v>
      </c>
    </row>
    <row r="228" spans="1:57" s="17" customFormat="1" ht="16.149999999999999" customHeight="1">
      <c r="A228" s="71">
        <v>235</v>
      </c>
      <c r="B228" s="48" t="s">
        <v>269</v>
      </c>
      <c r="C228" s="48"/>
      <c r="D228" s="48">
        <v>6</v>
      </c>
      <c r="E228" s="14" t="s">
        <v>655</v>
      </c>
      <c r="F228" s="17" t="s">
        <v>828</v>
      </c>
      <c r="G228" s="17" t="s">
        <v>2199</v>
      </c>
      <c r="H228" s="17" t="s">
        <v>2200</v>
      </c>
      <c r="J228" s="15" t="s">
        <v>2201</v>
      </c>
      <c r="K228" s="16" t="s">
        <v>2202</v>
      </c>
      <c r="L228" s="17" t="s">
        <v>2203</v>
      </c>
      <c r="M228" s="53"/>
      <c r="N228" s="53"/>
      <c r="O228" s="48" t="s">
        <v>2201</v>
      </c>
      <c r="P228" s="72">
        <v>26212</v>
      </c>
      <c r="Q228" s="72" t="s">
        <v>124</v>
      </c>
      <c r="R228" s="73" t="str">
        <f t="shared" si="7"/>
        <v/>
      </c>
      <c r="S228" s="74"/>
      <c r="T228" s="73"/>
      <c r="U228" s="74"/>
      <c r="V228" s="129"/>
      <c r="W228" s="129"/>
      <c r="X228" s="80"/>
      <c r="Y228" s="40"/>
      <c r="Z228" s="34"/>
      <c r="AA228" s="35" t="s">
        <v>2204</v>
      </c>
      <c r="AB228" s="32"/>
      <c r="AC228" s="36">
        <v>1920712</v>
      </c>
      <c r="AD228" s="17" t="s">
        <v>2205</v>
      </c>
      <c r="AE228" s="17" t="s">
        <v>2206</v>
      </c>
      <c r="AF228" s="17" t="str">
        <f t="shared" si="6"/>
        <v>GONEP RHA</v>
      </c>
      <c r="AG228" s="48"/>
      <c r="AH228" s="48"/>
      <c r="AI228" s="48" t="s">
        <v>280</v>
      </c>
      <c r="AJ228" s="48">
        <v>2</v>
      </c>
      <c r="AK228" s="39"/>
      <c r="AL228" s="39"/>
      <c r="AM228" s="37">
        <v>0</v>
      </c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</row>
    <row r="229" spans="1:57" s="17" customFormat="1" ht="16.149999999999999" customHeight="1">
      <c r="A229" s="71">
        <v>236</v>
      </c>
      <c r="B229" s="48" t="s">
        <v>269</v>
      </c>
      <c r="C229" s="48"/>
      <c r="D229" s="48">
        <v>6</v>
      </c>
      <c r="E229" s="14" t="s">
        <v>1812</v>
      </c>
      <c r="F229" s="14" t="s">
        <v>2207</v>
      </c>
      <c r="G229" s="14" t="s">
        <v>2208</v>
      </c>
      <c r="H229" s="14" t="s">
        <v>2209</v>
      </c>
      <c r="I229" s="14"/>
      <c r="J229" s="15" t="s">
        <v>2210</v>
      </c>
      <c r="K229" s="16" t="s">
        <v>2211</v>
      </c>
      <c r="L229" s="18" t="s">
        <v>2212</v>
      </c>
      <c r="M229" s="47"/>
      <c r="N229" s="47"/>
      <c r="O229" s="71" t="s">
        <v>2210</v>
      </c>
      <c r="P229" s="72">
        <v>26213</v>
      </c>
      <c r="Q229" s="72" t="s">
        <v>124</v>
      </c>
      <c r="R229" s="73" t="str">
        <f t="shared" si="7"/>
        <v>LC</v>
      </c>
      <c r="S229" s="74" t="s">
        <v>142</v>
      </c>
      <c r="T229" s="73"/>
      <c r="U229" s="74"/>
      <c r="V229" s="128">
        <v>1082</v>
      </c>
      <c r="W229" s="128" t="s">
        <v>126</v>
      </c>
      <c r="X229" s="124">
        <v>1082</v>
      </c>
      <c r="Y229" s="33">
        <v>1082</v>
      </c>
      <c r="Z229" s="34" t="s">
        <v>2212</v>
      </c>
      <c r="AA229" s="35" t="s">
        <v>2213</v>
      </c>
      <c r="AB229" s="32" t="s">
        <v>2214</v>
      </c>
      <c r="AC229" s="36">
        <v>4470279</v>
      </c>
      <c r="AD229" s="17" t="s">
        <v>2215</v>
      </c>
      <c r="AE229" s="17" t="s">
        <v>2216</v>
      </c>
      <c r="AF229" s="17" t="str">
        <f t="shared" si="6"/>
        <v>GRAPH BIL</v>
      </c>
      <c r="AG229" s="48"/>
      <c r="AH229" s="48"/>
      <c r="AI229" s="48" t="s">
        <v>131</v>
      </c>
      <c r="AJ229" s="48">
        <v>1</v>
      </c>
      <c r="AK229" s="37" t="s">
        <v>132</v>
      </c>
      <c r="AL229" s="37" t="s">
        <v>2217</v>
      </c>
      <c r="AM229" s="37">
        <v>0</v>
      </c>
      <c r="AN229" s="37" t="s">
        <v>134</v>
      </c>
      <c r="AO229" s="37" t="s">
        <v>134</v>
      </c>
      <c r="AP229" s="37"/>
      <c r="AQ229" s="37"/>
      <c r="AR229" s="37">
        <v>1</v>
      </c>
      <c r="AS229" s="37">
        <v>3</v>
      </c>
      <c r="AT229" s="37"/>
      <c r="AU229" s="37"/>
      <c r="AV229" s="37"/>
      <c r="AW229" s="37"/>
      <c r="AX229" s="37"/>
      <c r="AY229" s="37"/>
      <c r="AZ229" s="37"/>
      <c r="BA229" s="16" t="s">
        <v>203</v>
      </c>
      <c r="BB229" s="16"/>
      <c r="BC229" s="16"/>
      <c r="BD229" s="16" t="s">
        <v>125</v>
      </c>
      <c r="BE229" s="16"/>
    </row>
    <row r="230" spans="1:57" s="17" customFormat="1" ht="16.149999999999999" customHeight="1">
      <c r="A230" s="71">
        <v>237</v>
      </c>
      <c r="B230" s="48" t="s">
        <v>269</v>
      </c>
      <c r="C230" s="48"/>
      <c r="D230" s="48">
        <v>6</v>
      </c>
      <c r="E230" s="71" t="s">
        <v>893</v>
      </c>
      <c r="G230" s="17" t="s">
        <v>2218</v>
      </c>
      <c r="H230" s="17" t="s">
        <v>2219</v>
      </c>
      <c r="I230" s="14"/>
      <c r="J230" s="88" t="s">
        <v>893</v>
      </c>
      <c r="K230" s="16" t="s">
        <v>893</v>
      </c>
      <c r="L230" s="17" t="s">
        <v>2220</v>
      </c>
      <c r="M230" s="53"/>
      <c r="N230" s="47"/>
      <c r="O230" s="71" t="s">
        <v>2221</v>
      </c>
      <c r="P230" s="72">
        <v>26214</v>
      </c>
      <c r="Q230" s="72" t="s">
        <v>124</v>
      </c>
      <c r="R230" s="73" t="str">
        <f t="shared" si="7"/>
        <v/>
      </c>
      <c r="S230" s="74"/>
      <c r="T230" s="73"/>
      <c r="U230" s="74"/>
      <c r="V230" s="129"/>
      <c r="W230" s="129"/>
      <c r="X230" s="80"/>
      <c r="Y230" s="40"/>
      <c r="Z230" s="34"/>
      <c r="AA230" s="35"/>
      <c r="AB230" s="32"/>
      <c r="AC230" s="36"/>
      <c r="AD230" s="17" t="s">
        <v>2222</v>
      </c>
      <c r="AE230" s="17" t="s">
        <v>2223</v>
      </c>
      <c r="AF230" s="17" t="str">
        <f t="shared" si="6"/>
        <v>GRONO INE</v>
      </c>
      <c r="AG230" s="48"/>
      <c r="AH230" s="48"/>
      <c r="AI230" s="48" t="s">
        <v>304</v>
      </c>
      <c r="AJ230" s="48">
        <v>2</v>
      </c>
      <c r="AK230" s="37"/>
      <c r="AL230" s="37"/>
      <c r="AM230" s="37">
        <v>0</v>
      </c>
      <c r="AN230" s="41"/>
      <c r="AO230" s="41"/>
      <c r="AP230" s="41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</row>
    <row r="231" spans="1:57" s="17" customFormat="1" ht="16.149999999999999" customHeight="1">
      <c r="A231" s="71">
        <v>238</v>
      </c>
      <c r="B231" s="48" t="s">
        <v>269</v>
      </c>
      <c r="C231" s="48"/>
      <c r="D231" s="48">
        <v>6</v>
      </c>
      <c r="E231" s="14" t="s">
        <v>1097</v>
      </c>
      <c r="F231" s="14" t="s">
        <v>1081</v>
      </c>
      <c r="G231" s="14" t="s">
        <v>2224</v>
      </c>
      <c r="H231" s="14" t="s">
        <v>2225</v>
      </c>
      <c r="I231" s="14"/>
      <c r="J231" s="15" t="s">
        <v>2226</v>
      </c>
      <c r="K231" s="16" t="s">
        <v>2227</v>
      </c>
      <c r="L231" s="14" t="s">
        <v>2228</v>
      </c>
      <c r="M231" s="47"/>
      <c r="N231" s="47"/>
      <c r="O231" s="71" t="s">
        <v>2226</v>
      </c>
      <c r="P231" s="72">
        <v>26215</v>
      </c>
      <c r="Q231" s="72" t="s">
        <v>124</v>
      </c>
      <c r="R231" s="73" t="str">
        <f t="shared" si="7"/>
        <v>LC</v>
      </c>
      <c r="S231" s="74" t="s">
        <v>142</v>
      </c>
      <c r="T231" s="73"/>
      <c r="U231" s="74"/>
      <c r="V231" s="129"/>
      <c r="W231" s="129"/>
      <c r="X231" s="80"/>
      <c r="Y231" s="40"/>
      <c r="Z231" s="34"/>
      <c r="AA231" s="35" t="s">
        <v>2229</v>
      </c>
      <c r="AB231" s="32" t="s">
        <v>2230</v>
      </c>
      <c r="AC231" s="36">
        <v>4449458</v>
      </c>
      <c r="AD231" s="17" t="s">
        <v>2231</v>
      </c>
      <c r="AE231" s="17" t="s">
        <v>2232</v>
      </c>
      <c r="AF231" s="17" t="str">
        <f t="shared" si="6"/>
        <v>GRYNO OBL</v>
      </c>
      <c r="AG231" s="48"/>
      <c r="AH231" s="48"/>
      <c r="AI231" s="48" t="s">
        <v>131</v>
      </c>
      <c r="AJ231" s="48">
        <v>2</v>
      </c>
      <c r="AK231" s="37" t="s">
        <v>223</v>
      </c>
      <c r="AL231" s="37"/>
      <c r="AM231" s="37">
        <v>0</v>
      </c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16"/>
      <c r="BB231" s="16"/>
      <c r="BC231" s="16"/>
      <c r="BD231" s="16" t="s">
        <v>142</v>
      </c>
      <c r="BE231" s="16">
        <v>1</v>
      </c>
    </row>
    <row r="232" spans="1:57" s="17" customFormat="1" ht="16.149999999999999" customHeight="1">
      <c r="A232" s="71">
        <v>239</v>
      </c>
      <c r="B232" s="48" t="s">
        <v>269</v>
      </c>
      <c r="C232" s="48"/>
      <c r="D232" s="48">
        <v>6</v>
      </c>
      <c r="E232" s="14" t="s">
        <v>2233</v>
      </c>
      <c r="F232" s="17" t="s">
        <v>2234</v>
      </c>
      <c r="G232" s="17" t="s">
        <v>2235</v>
      </c>
      <c r="H232" s="17" t="s">
        <v>2236</v>
      </c>
      <c r="I232" s="14"/>
      <c r="J232" s="15" t="s">
        <v>2237</v>
      </c>
      <c r="K232" s="16" t="s">
        <v>2238</v>
      </c>
      <c r="L232" s="17" t="s">
        <v>2239</v>
      </c>
      <c r="M232" s="53"/>
      <c r="N232" s="47"/>
      <c r="O232" s="71" t="s">
        <v>2237</v>
      </c>
      <c r="P232" s="72">
        <v>26216</v>
      </c>
      <c r="Q232" s="72" t="s">
        <v>124</v>
      </c>
      <c r="R232" s="73" t="str">
        <f t="shared" si="7"/>
        <v/>
      </c>
      <c r="S232" s="74"/>
      <c r="T232" s="73"/>
      <c r="U232" s="74"/>
      <c r="V232" s="129"/>
      <c r="W232" s="129"/>
      <c r="X232" s="80"/>
      <c r="Y232" s="40"/>
      <c r="Z232" s="34"/>
      <c r="AA232" s="35" t="s">
        <v>2240</v>
      </c>
      <c r="AB232" s="32" t="s">
        <v>2241</v>
      </c>
      <c r="AC232" s="36">
        <v>1303646</v>
      </c>
      <c r="AD232" s="17" t="s">
        <v>2242</v>
      </c>
      <c r="AE232" s="17" t="s">
        <v>1524</v>
      </c>
      <c r="AF232" s="17" t="str">
        <f t="shared" si="6"/>
        <v>HABRO HER</v>
      </c>
      <c r="AG232" s="48"/>
      <c r="AH232" s="48"/>
      <c r="AI232" s="48" t="s">
        <v>304</v>
      </c>
      <c r="AJ232" s="48">
        <v>2</v>
      </c>
      <c r="AK232" s="37"/>
      <c r="AL232" s="37"/>
      <c r="AM232" s="37">
        <v>0</v>
      </c>
      <c r="AN232" s="41"/>
      <c r="AO232" s="41"/>
      <c r="AP232" s="41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>
        <v>3</v>
      </c>
    </row>
    <row r="233" spans="1:57" s="17" customFormat="1" ht="16.149999999999999" customHeight="1">
      <c r="A233" s="71">
        <v>240</v>
      </c>
      <c r="B233" s="48" t="s">
        <v>269</v>
      </c>
      <c r="C233" s="48"/>
      <c r="D233" s="48">
        <v>6</v>
      </c>
      <c r="E233" s="14" t="s">
        <v>1359</v>
      </c>
      <c r="F233" s="17" t="s">
        <v>2243</v>
      </c>
      <c r="G233" s="17" t="s">
        <v>2244</v>
      </c>
      <c r="H233" s="17" t="s">
        <v>2245</v>
      </c>
      <c r="J233" s="15" t="s">
        <v>2246</v>
      </c>
      <c r="K233" s="16" t="s">
        <v>2247</v>
      </c>
      <c r="L233" s="17" t="s">
        <v>2248</v>
      </c>
      <c r="M233" s="53"/>
      <c r="N233" s="53"/>
      <c r="O233" s="48" t="s">
        <v>2246</v>
      </c>
      <c r="P233" s="72">
        <v>26217</v>
      </c>
      <c r="Q233" s="72" t="s">
        <v>124</v>
      </c>
      <c r="R233" s="73" t="str">
        <f t="shared" si="7"/>
        <v/>
      </c>
      <c r="S233" s="74"/>
      <c r="T233" s="73"/>
      <c r="U233" s="74"/>
      <c r="V233" s="129"/>
      <c r="W233" s="129"/>
      <c r="X233" s="80"/>
      <c r="Y233" s="40"/>
      <c r="Z233" s="34"/>
      <c r="AA233" s="35" t="s">
        <v>2249</v>
      </c>
      <c r="AB233" s="32"/>
      <c r="AC233" s="36">
        <v>1761041</v>
      </c>
      <c r="AD233" s="17" t="s">
        <v>2250</v>
      </c>
      <c r="AE233" s="17" t="s">
        <v>2251</v>
      </c>
      <c r="AF233" s="17" t="str">
        <f t="shared" si="6"/>
        <v>HADA PLE</v>
      </c>
      <c r="AG233" s="48"/>
      <c r="AH233" s="48"/>
      <c r="AI233" s="48" t="s">
        <v>280</v>
      </c>
      <c r="AJ233" s="48">
        <v>2</v>
      </c>
      <c r="AK233" s="39"/>
      <c r="AL233" s="39"/>
      <c r="AM233" s="37">
        <v>0</v>
      </c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</row>
    <row r="234" spans="1:57" s="17" customFormat="1" ht="16.149999999999999" customHeight="1">
      <c r="A234" s="71">
        <v>241</v>
      </c>
      <c r="B234" s="48" t="s">
        <v>269</v>
      </c>
      <c r="C234" s="48"/>
      <c r="D234" s="48">
        <v>6</v>
      </c>
      <c r="E234" s="14" t="s">
        <v>2252</v>
      </c>
      <c r="F234" s="17" t="s">
        <v>2253</v>
      </c>
      <c r="G234" s="17" t="s">
        <v>2254</v>
      </c>
      <c r="H234" s="17" t="s">
        <v>2255</v>
      </c>
      <c r="J234" s="15" t="s">
        <v>2256</v>
      </c>
      <c r="K234" s="16" t="s">
        <v>2257</v>
      </c>
      <c r="L234" s="17" t="s">
        <v>2258</v>
      </c>
      <c r="M234" s="53"/>
      <c r="N234" s="53"/>
      <c r="O234" s="48" t="s">
        <v>2256</v>
      </c>
      <c r="P234" s="72">
        <v>26218</v>
      </c>
      <c r="Q234" s="72" t="s">
        <v>124</v>
      </c>
      <c r="R234" s="73" t="str">
        <f t="shared" si="7"/>
        <v/>
      </c>
      <c r="S234" s="74"/>
      <c r="T234" s="73"/>
      <c r="U234" s="74"/>
      <c r="V234" s="129"/>
      <c r="W234" s="129"/>
      <c r="X234" s="80"/>
      <c r="Y234" s="40"/>
      <c r="Z234" s="34"/>
      <c r="AA234" s="35" t="s">
        <v>2259</v>
      </c>
      <c r="AB234" s="32"/>
      <c r="AC234" s="36">
        <v>1787859</v>
      </c>
      <c r="AD234" s="17" t="s">
        <v>2260</v>
      </c>
      <c r="AE234" s="17" t="s">
        <v>2261</v>
      </c>
      <c r="AF234" s="17" t="str">
        <f t="shared" si="6"/>
        <v>HADEN BIC</v>
      </c>
      <c r="AG234" s="48"/>
      <c r="AH234" s="48"/>
      <c r="AI234" s="48" t="s">
        <v>280</v>
      </c>
      <c r="AJ234" s="48">
        <v>2</v>
      </c>
      <c r="AK234" s="39"/>
      <c r="AL234" s="39"/>
      <c r="AM234" s="37">
        <v>0</v>
      </c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 t="s">
        <v>2262</v>
      </c>
      <c r="BE234" s="39"/>
    </row>
    <row r="235" spans="1:57" s="17" customFormat="1" ht="16.149999999999999" customHeight="1">
      <c r="A235" s="71">
        <v>242</v>
      </c>
      <c r="B235" s="48" t="s">
        <v>269</v>
      </c>
      <c r="C235" s="48"/>
      <c r="D235" s="48">
        <v>6</v>
      </c>
      <c r="E235" s="14" t="s">
        <v>2263</v>
      </c>
      <c r="F235" s="14" t="s">
        <v>2264</v>
      </c>
      <c r="G235" s="14" t="s">
        <v>2265</v>
      </c>
      <c r="H235" s="14" t="s">
        <v>2266</v>
      </c>
      <c r="I235" s="14"/>
      <c r="J235" s="15" t="s">
        <v>2267</v>
      </c>
      <c r="K235" s="16" t="s">
        <v>2268</v>
      </c>
      <c r="L235" s="18" t="s">
        <v>2269</v>
      </c>
      <c r="M235" s="47"/>
      <c r="N235" s="47"/>
      <c r="O235" s="71" t="s">
        <v>2267</v>
      </c>
      <c r="P235" s="72">
        <v>26219</v>
      </c>
      <c r="Q235" s="72" t="s">
        <v>124</v>
      </c>
      <c r="R235" s="73" t="str">
        <f t="shared" si="7"/>
        <v>EN</v>
      </c>
      <c r="S235" s="74" t="s">
        <v>153</v>
      </c>
      <c r="T235" s="73"/>
      <c r="U235" s="74"/>
      <c r="V235" s="129"/>
      <c r="W235" s="129"/>
      <c r="X235" s="80"/>
      <c r="Y235" s="40"/>
      <c r="Z235" s="34"/>
      <c r="AA235" s="35" t="s">
        <v>2270</v>
      </c>
      <c r="AB235" s="32" t="s">
        <v>2271</v>
      </c>
      <c r="AC235" s="36">
        <v>1934693</v>
      </c>
      <c r="AD235" s="17" t="s">
        <v>2272</v>
      </c>
      <c r="AE235" s="17" t="s">
        <v>2273</v>
      </c>
      <c r="AF235" s="17" t="str">
        <f t="shared" si="6"/>
        <v>HAMEA LUC</v>
      </c>
      <c r="AG235" s="48"/>
      <c r="AH235" s="48"/>
      <c r="AI235" s="48" t="s">
        <v>131</v>
      </c>
      <c r="AJ235" s="48">
        <v>1</v>
      </c>
      <c r="AK235" s="37" t="s">
        <v>132</v>
      </c>
      <c r="AL235" s="37" t="s">
        <v>2274</v>
      </c>
      <c r="AM235" s="37">
        <v>0</v>
      </c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16">
        <v>3</v>
      </c>
      <c r="BB235" s="16"/>
      <c r="BC235" s="16"/>
      <c r="BD235" s="16"/>
      <c r="BE235" s="16"/>
    </row>
    <row r="236" spans="1:57" s="17" customFormat="1" ht="16.149999999999999" customHeight="1">
      <c r="A236" s="71">
        <v>243</v>
      </c>
      <c r="B236" s="48" t="s">
        <v>269</v>
      </c>
      <c r="C236" s="48"/>
      <c r="D236" s="48">
        <v>6</v>
      </c>
      <c r="E236" s="14" t="s">
        <v>522</v>
      </c>
      <c r="F236" s="14" t="s">
        <v>2275</v>
      </c>
      <c r="G236" s="14" t="s">
        <v>2276</v>
      </c>
      <c r="H236" s="14" t="s">
        <v>2277</v>
      </c>
      <c r="I236" s="14"/>
      <c r="J236" s="15" t="s">
        <v>2278</v>
      </c>
      <c r="K236" s="16" t="s">
        <v>2279</v>
      </c>
      <c r="L236" s="14" t="s">
        <v>2280</v>
      </c>
      <c r="M236" s="47" t="s">
        <v>2281</v>
      </c>
      <c r="N236" s="17" t="s">
        <v>2281</v>
      </c>
      <c r="O236" s="48" t="s">
        <v>2278</v>
      </c>
      <c r="P236" s="72">
        <v>26220</v>
      </c>
      <c r="Q236" s="72" t="s">
        <v>124</v>
      </c>
      <c r="R236" s="73" t="str">
        <f t="shared" si="7"/>
        <v/>
      </c>
      <c r="S236" s="74"/>
      <c r="T236" s="73"/>
      <c r="U236" s="74"/>
      <c r="V236" s="129"/>
      <c r="W236" s="129"/>
      <c r="X236" s="80"/>
      <c r="Y236" s="40"/>
      <c r="Z236" s="34"/>
      <c r="AA236" s="35" t="s">
        <v>2282</v>
      </c>
      <c r="AB236" s="32" t="s">
        <v>2283</v>
      </c>
      <c r="AC236" s="36">
        <v>4428970</v>
      </c>
      <c r="AD236" s="17" t="s">
        <v>2284</v>
      </c>
      <c r="AE236" s="17" t="s">
        <v>2285</v>
      </c>
      <c r="AF236" s="17" t="str">
        <f t="shared" si="6"/>
        <v>HARMI UND</v>
      </c>
      <c r="AG236" s="48"/>
      <c r="AH236" s="48"/>
      <c r="AI236" s="48" t="s">
        <v>131</v>
      </c>
      <c r="AJ236" s="48">
        <v>2</v>
      </c>
      <c r="AK236" s="37" t="s">
        <v>223</v>
      </c>
      <c r="AL236" s="37"/>
      <c r="AM236" s="37">
        <v>0</v>
      </c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16"/>
      <c r="BB236" s="16"/>
      <c r="BC236" s="16"/>
      <c r="BD236" s="16"/>
      <c r="BE236" s="16">
        <v>2</v>
      </c>
    </row>
    <row r="237" spans="1:57" s="17" customFormat="1" ht="16.149999999999999" customHeight="1">
      <c r="A237" s="71">
        <v>244</v>
      </c>
      <c r="B237" s="48" t="s">
        <v>269</v>
      </c>
      <c r="C237" s="48"/>
      <c r="D237" s="48">
        <v>6</v>
      </c>
      <c r="E237" s="14" t="s">
        <v>1281</v>
      </c>
      <c r="F237" s="17" t="s">
        <v>2286</v>
      </c>
      <c r="G237" s="17" t="s">
        <v>2287</v>
      </c>
      <c r="H237" s="17" t="s">
        <v>2288</v>
      </c>
      <c r="I237" s="14"/>
      <c r="J237" s="15" t="s">
        <v>2289</v>
      </c>
      <c r="K237" s="16" t="s">
        <v>2290</v>
      </c>
      <c r="L237" s="17" t="s">
        <v>2291</v>
      </c>
      <c r="M237" s="53"/>
      <c r="N237" s="47"/>
      <c r="O237" s="71" t="s">
        <v>2289</v>
      </c>
      <c r="P237" s="72">
        <v>26221</v>
      </c>
      <c r="Q237" s="72" t="s">
        <v>124</v>
      </c>
      <c r="R237" s="73" t="str">
        <f t="shared" si="7"/>
        <v/>
      </c>
      <c r="S237" s="74"/>
      <c r="T237" s="73"/>
      <c r="U237" s="74"/>
      <c r="V237" s="129"/>
      <c r="W237" s="129"/>
      <c r="X237" s="80"/>
      <c r="Y237" s="40"/>
      <c r="Z237" s="34"/>
      <c r="AA237" s="35" t="s">
        <v>2292</v>
      </c>
      <c r="AB237" s="32" t="s">
        <v>2293</v>
      </c>
      <c r="AC237" s="36"/>
      <c r="AD237" s="17" t="s">
        <v>2294</v>
      </c>
      <c r="AE237" s="17" t="s">
        <v>2295</v>
      </c>
      <c r="AF237" s="17" t="str">
        <f t="shared" si="6"/>
        <v>HELIC OBV</v>
      </c>
      <c r="AG237" s="48"/>
      <c r="AH237" s="48"/>
      <c r="AI237" s="48" t="s">
        <v>304</v>
      </c>
      <c r="AJ237" s="48">
        <v>2</v>
      </c>
      <c r="AK237" s="37"/>
      <c r="AL237" s="37"/>
      <c r="AM237" s="37">
        <v>0</v>
      </c>
      <c r="AN237" s="41"/>
      <c r="AO237" s="41"/>
      <c r="AP237" s="41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</row>
    <row r="238" spans="1:57" s="17" customFormat="1" ht="16.149999999999999" customHeight="1">
      <c r="A238" s="71">
        <v>245</v>
      </c>
      <c r="B238" s="48" t="s">
        <v>269</v>
      </c>
      <c r="C238" s="48"/>
      <c r="D238" s="48">
        <v>6</v>
      </c>
      <c r="E238" s="14" t="s">
        <v>1281</v>
      </c>
      <c r="F238" s="14" t="s">
        <v>2296</v>
      </c>
      <c r="G238" s="14" t="s">
        <v>2297</v>
      </c>
      <c r="H238" s="14" t="s">
        <v>2298</v>
      </c>
      <c r="I238" s="14"/>
      <c r="J238" s="15" t="s">
        <v>2299</v>
      </c>
      <c r="K238" s="16" t="s">
        <v>2300</v>
      </c>
      <c r="L238" s="18" t="s">
        <v>2301</v>
      </c>
      <c r="M238" s="47"/>
      <c r="N238" s="47"/>
      <c r="O238" s="71" t="s">
        <v>2299</v>
      </c>
      <c r="P238" s="72">
        <v>26222</v>
      </c>
      <c r="Q238" s="72" t="s">
        <v>124</v>
      </c>
      <c r="R238" s="73" t="str">
        <f t="shared" si="7"/>
        <v>EN</v>
      </c>
      <c r="S238" s="74" t="s">
        <v>153</v>
      </c>
      <c r="T238" s="73"/>
      <c r="U238" s="74"/>
      <c r="V238" s="129"/>
      <c r="W238" s="129"/>
      <c r="X238" s="80"/>
      <c r="Y238" s="40"/>
      <c r="Z238" s="34"/>
      <c r="AA238" s="35" t="s">
        <v>2302</v>
      </c>
      <c r="AB238" s="32" t="s">
        <v>2303</v>
      </c>
      <c r="AC238" s="36">
        <v>4563484</v>
      </c>
      <c r="AD238" s="17" t="s">
        <v>2294</v>
      </c>
      <c r="AE238" s="17" t="s">
        <v>930</v>
      </c>
      <c r="AF238" s="17" t="str">
        <f t="shared" si="6"/>
        <v>HELIC LAP</v>
      </c>
      <c r="AG238" s="48"/>
      <c r="AH238" s="48"/>
      <c r="AI238" s="48" t="s">
        <v>131</v>
      </c>
      <c r="AJ238" s="48">
        <v>1</v>
      </c>
      <c r="AK238" s="37" t="s">
        <v>132</v>
      </c>
      <c r="AL238" s="37" t="s">
        <v>2304</v>
      </c>
      <c r="AM238" s="37">
        <v>0</v>
      </c>
      <c r="AN238" s="37"/>
      <c r="AO238" s="37"/>
      <c r="AP238" s="37"/>
      <c r="AQ238" s="37"/>
      <c r="AR238" s="37">
        <v>1</v>
      </c>
      <c r="AS238" s="37"/>
      <c r="AT238" s="37"/>
      <c r="AU238" s="37"/>
      <c r="AV238" s="37"/>
      <c r="AW238" s="37"/>
      <c r="AX238" s="37"/>
      <c r="AY238" s="37"/>
      <c r="AZ238" s="37"/>
      <c r="BA238" s="16">
        <v>0</v>
      </c>
      <c r="BB238" s="16"/>
      <c r="BC238" s="16"/>
      <c r="BD238" s="16"/>
      <c r="BE238" s="16"/>
    </row>
    <row r="239" spans="1:57" s="17" customFormat="1" ht="16.149999999999999" customHeight="1">
      <c r="A239" s="71">
        <v>246</v>
      </c>
      <c r="B239" s="48" t="s">
        <v>269</v>
      </c>
      <c r="C239" s="48"/>
      <c r="D239" s="48">
        <v>6</v>
      </c>
      <c r="E239" s="14" t="s">
        <v>1359</v>
      </c>
      <c r="F239" s="14" t="s">
        <v>2305</v>
      </c>
      <c r="G239" s="14" t="s">
        <v>2306</v>
      </c>
      <c r="H239" s="14" t="s">
        <v>2307</v>
      </c>
      <c r="I239" s="14"/>
      <c r="J239" s="15" t="s">
        <v>2308</v>
      </c>
      <c r="K239" s="16" t="s">
        <v>2309</v>
      </c>
      <c r="L239" s="18" t="s">
        <v>2310</v>
      </c>
      <c r="M239" s="47" t="s">
        <v>2311</v>
      </c>
      <c r="N239" s="47" t="s">
        <v>2311</v>
      </c>
      <c r="O239" s="71" t="s">
        <v>2308</v>
      </c>
      <c r="P239" s="72">
        <v>26223</v>
      </c>
      <c r="Q239" s="72" t="s">
        <v>124</v>
      </c>
      <c r="R239" s="73" t="str">
        <f t="shared" si="7"/>
        <v>DD</v>
      </c>
      <c r="S239" s="74" t="s">
        <v>602</v>
      </c>
      <c r="T239" s="73"/>
      <c r="U239" s="74"/>
      <c r="V239" s="129"/>
      <c r="W239" s="129"/>
      <c r="X239" s="80"/>
      <c r="Y239" s="40"/>
      <c r="Z239" s="34"/>
      <c r="AA239" s="35" t="s">
        <v>2312</v>
      </c>
      <c r="AB239" s="32" t="s">
        <v>2313</v>
      </c>
      <c r="AC239" s="36">
        <v>1768379</v>
      </c>
      <c r="AD239" s="17" t="s">
        <v>2314</v>
      </c>
      <c r="AE239" s="17" t="s">
        <v>2315</v>
      </c>
      <c r="AF239" s="17" t="str">
        <f t="shared" si="6"/>
        <v>HELIO KIT</v>
      </c>
      <c r="AG239" s="48"/>
      <c r="AH239" s="48"/>
      <c r="AI239" s="48" t="s">
        <v>131</v>
      </c>
      <c r="AJ239" s="48">
        <v>1</v>
      </c>
      <c r="AK239" s="37" t="s">
        <v>132</v>
      </c>
      <c r="AL239" s="37" t="s">
        <v>2316</v>
      </c>
      <c r="AM239" s="37">
        <v>0</v>
      </c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16">
        <v>1</v>
      </c>
      <c r="BB239" s="16"/>
      <c r="BC239" s="16"/>
      <c r="BD239" s="16"/>
      <c r="BE239" s="16"/>
    </row>
    <row r="240" spans="1:57" s="17" customFormat="1" ht="16.149999999999999" customHeight="1">
      <c r="A240" s="71">
        <v>247</v>
      </c>
      <c r="B240" s="48" t="s">
        <v>269</v>
      </c>
      <c r="C240" s="48"/>
      <c r="D240" s="48">
        <v>6</v>
      </c>
      <c r="E240" s="14" t="s">
        <v>1281</v>
      </c>
      <c r="F240" s="14" t="s">
        <v>2317</v>
      </c>
      <c r="G240" s="14" t="s">
        <v>2318</v>
      </c>
      <c r="H240" s="14" t="s">
        <v>2319</v>
      </c>
      <c r="I240" s="14"/>
      <c r="J240" s="15" t="s">
        <v>2320</v>
      </c>
      <c r="K240" s="16" t="s">
        <v>2321</v>
      </c>
      <c r="L240" s="18" t="s">
        <v>2322</v>
      </c>
      <c r="M240" s="47"/>
      <c r="N240" s="47"/>
      <c r="O240" s="71" t="s">
        <v>2320</v>
      </c>
      <c r="P240" s="72">
        <v>26224</v>
      </c>
      <c r="Q240" s="72" t="s">
        <v>124</v>
      </c>
      <c r="R240" s="73" t="str">
        <f t="shared" si="7"/>
        <v>LC</v>
      </c>
      <c r="S240" s="74" t="s">
        <v>142</v>
      </c>
      <c r="T240" s="73"/>
      <c r="U240" s="74"/>
      <c r="V240" s="128">
        <v>1026</v>
      </c>
      <c r="W240" s="128" t="s">
        <v>126</v>
      </c>
      <c r="X240" s="124">
        <v>1026</v>
      </c>
      <c r="Y240" s="33">
        <v>1026</v>
      </c>
      <c r="Z240" s="34" t="s">
        <v>2322</v>
      </c>
      <c r="AA240" s="35" t="s">
        <v>2323</v>
      </c>
      <c r="AB240" s="32" t="s">
        <v>2324</v>
      </c>
      <c r="AC240" s="36">
        <v>2294287</v>
      </c>
      <c r="AD240" s="17" t="s">
        <v>2325</v>
      </c>
      <c r="AE240" s="17" t="s">
        <v>991</v>
      </c>
      <c r="AF240" s="17" t="str">
        <f t="shared" si="6"/>
        <v>HELIX POM</v>
      </c>
      <c r="AG240" s="48"/>
      <c r="AH240" s="48"/>
      <c r="AI240" s="48" t="s">
        <v>131</v>
      </c>
      <c r="AJ240" s="48">
        <v>1</v>
      </c>
      <c r="AK240" s="37" t="s">
        <v>872</v>
      </c>
      <c r="AL240" s="37" t="s">
        <v>2326</v>
      </c>
      <c r="AM240" s="37">
        <v>0</v>
      </c>
      <c r="AN240" s="37"/>
      <c r="AO240" s="37"/>
      <c r="AP240" s="37">
        <v>1</v>
      </c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16" t="s">
        <v>203</v>
      </c>
      <c r="BB240" s="16"/>
      <c r="BC240" s="16"/>
      <c r="BD240" s="16" t="s">
        <v>142</v>
      </c>
      <c r="BE240" s="16"/>
    </row>
    <row r="241" spans="1:57" s="17" customFormat="1" ht="16.149999999999999" customHeight="1">
      <c r="A241" s="71">
        <v>248</v>
      </c>
      <c r="B241" s="48" t="s">
        <v>269</v>
      </c>
      <c r="C241" s="48"/>
      <c r="D241" s="48">
        <v>6</v>
      </c>
      <c r="E241" s="71" t="s">
        <v>2327</v>
      </c>
      <c r="G241" s="17" t="s">
        <v>2328</v>
      </c>
      <c r="H241" s="17" t="s">
        <v>895</v>
      </c>
      <c r="I241" s="14"/>
      <c r="J241" s="15" t="s">
        <v>2327</v>
      </c>
      <c r="K241" s="16" t="s">
        <v>2327</v>
      </c>
      <c r="L241" s="17" t="s">
        <v>2329</v>
      </c>
      <c r="M241" s="53"/>
      <c r="N241" s="47"/>
      <c r="O241" s="71" t="s">
        <v>2327</v>
      </c>
      <c r="P241" s="72">
        <v>26225</v>
      </c>
      <c r="Q241" s="72" t="s">
        <v>124</v>
      </c>
      <c r="R241" s="73" t="str">
        <f t="shared" si="7"/>
        <v/>
      </c>
      <c r="S241" s="74"/>
      <c r="T241" s="73"/>
      <c r="U241" s="74"/>
      <c r="V241" s="129"/>
      <c r="W241" s="129"/>
      <c r="X241" s="80"/>
      <c r="Y241" s="40"/>
      <c r="Z241" s="34"/>
      <c r="AA241" s="35"/>
      <c r="AB241" s="32"/>
      <c r="AC241" s="36">
        <v>4433852</v>
      </c>
      <c r="AD241" s="17" t="s">
        <v>2330</v>
      </c>
      <c r="AE241" s="17" t="s">
        <v>900</v>
      </c>
      <c r="AF241" s="17" t="str">
        <f t="shared" si="6"/>
        <v>HELOC OBS</v>
      </c>
      <c r="AG241" s="48"/>
      <c r="AH241" s="48"/>
      <c r="AI241" s="48" t="s">
        <v>304</v>
      </c>
      <c r="AJ241" s="48">
        <v>2</v>
      </c>
      <c r="AK241" s="37"/>
      <c r="AL241" s="37"/>
      <c r="AM241" s="37">
        <v>0</v>
      </c>
      <c r="AN241" s="41"/>
      <c r="AO241" s="41"/>
      <c r="AP241" s="41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</row>
    <row r="242" spans="1:57" s="17" customFormat="1" ht="16.149999999999999" customHeight="1">
      <c r="A242" s="71">
        <v>249</v>
      </c>
      <c r="B242" s="48" t="s">
        <v>269</v>
      </c>
      <c r="C242" s="48"/>
      <c r="D242" s="48">
        <v>6</v>
      </c>
      <c r="E242" s="14" t="s">
        <v>2331</v>
      </c>
      <c r="F242" s="17" t="s">
        <v>2332</v>
      </c>
      <c r="G242" s="17" t="s">
        <v>2333</v>
      </c>
      <c r="H242" s="17" t="s">
        <v>2334</v>
      </c>
      <c r="J242" s="15" t="s">
        <v>2335</v>
      </c>
      <c r="K242" s="16" t="s">
        <v>2336</v>
      </c>
      <c r="L242" s="17" t="s">
        <v>2337</v>
      </c>
      <c r="M242" s="53"/>
      <c r="N242" s="53"/>
      <c r="O242" s="48" t="s">
        <v>2335</v>
      </c>
      <c r="P242" s="72">
        <v>26226</v>
      </c>
      <c r="Q242" s="72" t="s">
        <v>124</v>
      </c>
      <c r="R242" s="73" t="str">
        <f t="shared" si="7"/>
        <v/>
      </c>
      <c r="S242" s="74"/>
      <c r="T242" s="73"/>
      <c r="U242" s="74"/>
      <c r="V242" s="129"/>
      <c r="W242" s="129"/>
      <c r="X242" s="80"/>
      <c r="Y242" s="40"/>
      <c r="Z242" s="34"/>
      <c r="AA242" s="35" t="s">
        <v>2338</v>
      </c>
      <c r="AB242" s="32"/>
      <c r="AC242" s="36">
        <v>1861862</v>
      </c>
      <c r="AD242" s="17" t="s">
        <v>2339</v>
      </c>
      <c r="AE242" s="17" t="s">
        <v>2340</v>
      </c>
      <c r="AF242" s="17" t="str">
        <f t="shared" si="6"/>
        <v>HEMAR TIT</v>
      </c>
      <c r="AG242" s="48"/>
      <c r="AH242" s="48"/>
      <c r="AI242" s="48" t="s">
        <v>280</v>
      </c>
      <c r="AJ242" s="48">
        <v>2</v>
      </c>
      <c r="AK242" s="39"/>
      <c r="AL242" s="39"/>
      <c r="AM242" s="37">
        <v>0</v>
      </c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</row>
    <row r="243" spans="1:57" s="17" customFormat="1" ht="16.149999999999999" customHeight="1">
      <c r="A243" s="71">
        <v>250</v>
      </c>
      <c r="B243" s="48" t="s">
        <v>269</v>
      </c>
      <c r="C243" s="48"/>
      <c r="D243" s="48">
        <v>6</v>
      </c>
      <c r="E243" s="71" t="s">
        <v>2341</v>
      </c>
      <c r="G243" s="17" t="s">
        <v>2342</v>
      </c>
      <c r="H243" s="17" t="s">
        <v>2343</v>
      </c>
      <c r="I243" s="14"/>
      <c r="J243" s="15" t="s">
        <v>2341</v>
      </c>
      <c r="K243" s="16" t="s">
        <v>2341</v>
      </c>
      <c r="L243" s="17" t="s">
        <v>2344</v>
      </c>
      <c r="M243" s="53"/>
      <c r="N243" s="47"/>
      <c r="O243" s="71" t="s">
        <v>2341</v>
      </c>
      <c r="P243" s="72">
        <v>26227</v>
      </c>
      <c r="Q243" s="72" t="s">
        <v>124</v>
      </c>
      <c r="R243" s="73" t="str">
        <f t="shared" si="7"/>
        <v/>
      </c>
      <c r="S243" s="74"/>
      <c r="T243" s="73"/>
      <c r="U243" s="74"/>
      <c r="V243" s="129"/>
      <c r="W243" s="129"/>
      <c r="X243" s="80"/>
      <c r="Y243" s="40"/>
      <c r="Z243" s="34"/>
      <c r="AA243" s="35"/>
      <c r="AB243" s="32"/>
      <c r="AC243" s="36">
        <v>4428081</v>
      </c>
      <c r="AD243" s="17" t="s">
        <v>2345</v>
      </c>
      <c r="AE243" s="17" t="s">
        <v>201</v>
      </c>
      <c r="AF243" s="17" t="str">
        <f t="shared" si="6"/>
        <v>HETER FUS</v>
      </c>
      <c r="AG243" s="48"/>
      <c r="AH243" s="48"/>
      <c r="AI243" s="48" t="s">
        <v>304</v>
      </c>
      <c r="AJ243" s="48">
        <v>2</v>
      </c>
      <c r="AK243" s="37"/>
      <c r="AL243" s="37"/>
      <c r="AM243" s="37">
        <v>0</v>
      </c>
      <c r="AN243" s="41"/>
      <c r="AO243" s="41"/>
      <c r="AP243" s="41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</row>
    <row r="244" spans="1:57" s="17" customFormat="1" ht="16.149999999999999" customHeight="1">
      <c r="A244" s="71">
        <v>251</v>
      </c>
      <c r="B244" s="48" t="s">
        <v>269</v>
      </c>
      <c r="C244" s="48"/>
      <c r="D244" s="48">
        <v>6</v>
      </c>
      <c r="E244" s="14" t="s">
        <v>2346</v>
      </c>
      <c r="F244" s="14" t="s">
        <v>257</v>
      </c>
      <c r="G244" s="14" t="s">
        <v>2347</v>
      </c>
      <c r="H244" s="14" t="s">
        <v>2348</v>
      </c>
      <c r="I244" s="14"/>
      <c r="J244" s="15" t="s">
        <v>2349</v>
      </c>
      <c r="K244" s="16" t="s">
        <v>2350</v>
      </c>
      <c r="L244" s="18" t="s">
        <v>2351</v>
      </c>
      <c r="M244" s="18" t="s">
        <v>2352</v>
      </c>
      <c r="N244" s="47" t="s">
        <v>2351</v>
      </c>
      <c r="O244" s="71" t="s">
        <v>2349</v>
      </c>
      <c r="P244" s="72">
        <v>26228</v>
      </c>
      <c r="Q244" s="72" t="s">
        <v>124</v>
      </c>
      <c r="R244" s="73" t="str">
        <f t="shared" si="7"/>
        <v>EN</v>
      </c>
      <c r="S244" s="74" t="s">
        <v>153</v>
      </c>
      <c r="T244" s="73"/>
      <c r="U244" s="74"/>
      <c r="V244" s="129"/>
      <c r="W244" s="129"/>
      <c r="X244" s="80"/>
      <c r="Y244" s="40"/>
      <c r="Z244" s="34"/>
      <c r="AA244" s="35" t="s">
        <v>2353</v>
      </c>
      <c r="AB244" s="32" t="s">
        <v>2354</v>
      </c>
      <c r="AC244" s="36">
        <v>1918868</v>
      </c>
      <c r="AD244" s="17" t="s">
        <v>2355</v>
      </c>
      <c r="AE244" s="17" t="s">
        <v>2356</v>
      </c>
      <c r="AF244" s="17" t="str">
        <f t="shared" si="6"/>
        <v>HIPPA ALC</v>
      </c>
      <c r="AG244" s="48"/>
      <c r="AH244" s="48"/>
      <c r="AI244" s="48" t="s">
        <v>131</v>
      </c>
      <c r="AJ244" s="48">
        <v>1</v>
      </c>
      <c r="AK244" s="37" t="s">
        <v>132</v>
      </c>
      <c r="AL244" s="37" t="s">
        <v>2357</v>
      </c>
      <c r="AM244" s="37">
        <v>0</v>
      </c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16">
        <v>3</v>
      </c>
      <c r="BB244" s="16"/>
      <c r="BC244" s="16"/>
      <c r="BD244" s="16"/>
      <c r="BE244" s="16"/>
    </row>
    <row r="245" spans="1:57" s="17" customFormat="1" ht="16.149999999999999" customHeight="1">
      <c r="A245" s="71">
        <v>252</v>
      </c>
      <c r="B245" s="48" t="s">
        <v>269</v>
      </c>
      <c r="C245" s="48"/>
      <c r="D245" s="48">
        <v>6</v>
      </c>
      <c r="E245" s="14" t="s">
        <v>2358</v>
      </c>
      <c r="F245" s="14" t="s">
        <v>2359</v>
      </c>
      <c r="G245" s="14" t="s">
        <v>2360</v>
      </c>
      <c r="H245" s="14" t="s">
        <v>2361</v>
      </c>
      <c r="I245" s="14"/>
      <c r="J245" s="15" t="s">
        <v>2362</v>
      </c>
      <c r="K245" s="16" t="s">
        <v>2363</v>
      </c>
      <c r="L245" s="18" t="s">
        <v>2364</v>
      </c>
      <c r="M245" s="47"/>
      <c r="N245" s="47"/>
      <c r="O245" s="71" t="s">
        <v>2362</v>
      </c>
      <c r="P245" s="72">
        <v>26229</v>
      </c>
      <c r="Q245" s="72" t="s">
        <v>124</v>
      </c>
      <c r="R245" s="73" t="str">
        <f t="shared" si="7"/>
        <v>NT</v>
      </c>
      <c r="S245" s="74" t="s">
        <v>174</v>
      </c>
      <c r="T245" s="73"/>
      <c r="U245" s="74"/>
      <c r="V245" s="128">
        <v>1034</v>
      </c>
      <c r="W245" s="128" t="s">
        <v>126</v>
      </c>
      <c r="X245" s="124">
        <v>1034</v>
      </c>
      <c r="Y245" s="33">
        <v>1034</v>
      </c>
      <c r="Z245" s="34" t="s">
        <v>2364</v>
      </c>
      <c r="AA245" s="35" t="s">
        <v>2365</v>
      </c>
      <c r="AB245" s="32" t="s">
        <v>2366</v>
      </c>
      <c r="AC245" s="36">
        <v>2308887</v>
      </c>
      <c r="AD245" s="17" t="s">
        <v>2367</v>
      </c>
      <c r="AE245" s="17" t="s">
        <v>2368</v>
      </c>
      <c r="AF245" s="17" t="str">
        <f t="shared" si="6"/>
        <v>HIRUD MED</v>
      </c>
      <c r="AG245" s="48"/>
      <c r="AH245" s="48"/>
      <c r="AI245" s="48" t="s">
        <v>131</v>
      </c>
      <c r="AJ245" s="48">
        <v>1</v>
      </c>
      <c r="AK245" s="37" t="s">
        <v>132</v>
      </c>
      <c r="AL245" s="37" t="s">
        <v>2369</v>
      </c>
      <c r="AM245" s="37">
        <v>0</v>
      </c>
      <c r="AN245" s="37"/>
      <c r="AO245" s="37"/>
      <c r="AP245" s="37">
        <v>1</v>
      </c>
      <c r="AQ245" s="37"/>
      <c r="AR245" s="37">
        <v>1</v>
      </c>
      <c r="AS245" s="37">
        <v>3</v>
      </c>
      <c r="AT245" s="37" t="s">
        <v>2370</v>
      </c>
      <c r="AU245" s="37">
        <v>2</v>
      </c>
      <c r="AV245" s="37"/>
      <c r="AW245" s="37"/>
      <c r="AX245" s="37"/>
      <c r="AY245" s="37"/>
      <c r="AZ245" s="37"/>
      <c r="BA245" s="16">
        <v>4</v>
      </c>
      <c r="BB245" s="16"/>
      <c r="BC245" s="16"/>
      <c r="BD245" s="16"/>
      <c r="BE245" s="16"/>
    </row>
    <row r="246" spans="1:57" s="17" customFormat="1" ht="16.149999999999999" customHeight="1">
      <c r="A246" s="71">
        <v>253</v>
      </c>
      <c r="B246" s="48" t="s">
        <v>269</v>
      </c>
      <c r="C246" s="48"/>
      <c r="D246" s="48">
        <v>6</v>
      </c>
      <c r="E246" s="14" t="s">
        <v>1657</v>
      </c>
      <c r="F246" s="17" t="s">
        <v>2371</v>
      </c>
      <c r="G246" s="17" t="s">
        <v>2372</v>
      </c>
      <c r="H246" s="17" t="s">
        <v>2373</v>
      </c>
      <c r="J246" s="15" t="s">
        <v>2374</v>
      </c>
      <c r="K246" s="16" t="s">
        <v>2375</v>
      </c>
      <c r="L246" s="17" t="s">
        <v>2376</v>
      </c>
      <c r="M246" s="53"/>
      <c r="N246" s="53"/>
      <c r="O246" s="48" t="s">
        <v>2377</v>
      </c>
      <c r="P246" s="72">
        <v>26230</v>
      </c>
      <c r="Q246" s="72" t="s">
        <v>124</v>
      </c>
      <c r="R246" s="73" t="str">
        <f t="shared" si="7"/>
        <v/>
      </c>
      <c r="S246" s="74"/>
      <c r="T246" s="73"/>
      <c r="U246" s="74"/>
      <c r="V246" s="129"/>
      <c r="W246" s="129"/>
      <c r="X246" s="80"/>
      <c r="Y246" s="40"/>
      <c r="Z246" s="34"/>
      <c r="AA246" s="35" t="s">
        <v>2378</v>
      </c>
      <c r="AB246" s="32"/>
      <c r="AC246" s="36">
        <v>1979308</v>
      </c>
      <c r="AD246" s="17" t="s">
        <v>2379</v>
      </c>
      <c r="AE246" s="17" t="s">
        <v>558</v>
      </c>
      <c r="AF246" s="17" t="str">
        <f t="shared" si="6"/>
        <v>HYDRI IMP</v>
      </c>
      <c r="AG246" s="48"/>
      <c r="AH246" s="48"/>
      <c r="AI246" s="48" t="s">
        <v>280</v>
      </c>
      <c r="AJ246" s="48">
        <v>2</v>
      </c>
      <c r="AK246" s="39"/>
      <c r="AL246" s="39"/>
      <c r="AM246" s="37">
        <v>0</v>
      </c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</row>
    <row r="247" spans="1:57" s="17" customFormat="1" ht="16.149999999999999" customHeight="1">
      <c r="A247" s="71">
        <v>254</v>
      </c>
      <c r="B247" s="48" t="s">
        <v>269</v>
      </c>
      <c r="C247" s="48"/>
      <c r="D247" s="48">
        <v>6</v>
      </c>
      <c r="E247" s="14" t="s">
        <v>2380</v>
      </c>
      <c r="F247" s="17" t="s">
        <v>2381</v>
      </c>
      <c r="G247" s="17" t="s">
        <v>2382</v>
      </c>
      <c r="H247" s="17" t="s">
        <v>2383</v>
      </c>
      <c r="J247" s="15" t="s">
        <v>2384</v>
      </c>
      <c r="K247" s="16" t="s">
        <v>2385</v>
      </c>
      <c r="L247" s="17" t="s">
        <v>2386</v>
      </c>
      <c r="M247" s="53"/>
      <c r="N247" s="53"/>
      <c r="O247" s="48" t="s">
        <v>2384</v>
      </c>
      <c r="P247" s="72">
        <v>26231</v>
      </c>
      <c r="Q247" s="72" t="s">
        <v>124</v>
      </c>
      <c r="R247" s="73" t="str">
        <f t="shared" si="7"/>
        <v/>
      </c>
      <c r="S247" s="74"/>
      <c r="T247" s="73"/>
      <c r="U247" s="74"/>
      <c r="V247" s="129"/>
      <c r="W247" s="129"/>
      <c r="X247" s="80"/>
      <c r="Y247" s="40"/>
      <c r="Z247" s="34"/>
      <c r="AA247" s="35" t="s">
        <v>2387</v>
      </c>
      <c r="AB247" s="32"/>
      <c r="AC247" s="36">
        <v>4532357</v>
      </c>
      <c r="AD247" s="17" t="s">
        <v>2388</v>
      </c>
      <c r="AE247" s="17" t="s">
        <v>728</v>
      </c>
      <c r="AF247" s="17" t="str">
        <f t="shared" si="6"/>
        <v>HYPEN CRA</v>
      </c>
      <c r="AG247" s="48"/>
      <c r="AH247" s="48"/>
      <c r="AI247" s="48" t="s">
        <v>280</v>
      </c>
      <c r="AJ247" s="48">
        <v>2</v>
      </c>
      <c r="AK247" s="39"/>
      <c r="AL247" s="39"/>
      <c r="AM247" s="37">
        <v>0</v>
      </c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</row>
    <row r="248" spans="1:57" s="17" customFormat="1" ht="16.149999999999999" customHeight="1">
      <c r="A248" s="71">
        <v>255</v>
      </c>
      <c r="B248" s="48" t="s">
        <v>269</v>
      </c>
      <c r="C248" s="48"/>
      <c r="D248" s="48">
        <v>6</v>
      </c>
      <c r="E248" s="14" t="s">
        <v>509</v>
      </c>
      <c r="F248" s="14" t="s">
        <v>1701</v>
      </c>
      <c r="G248" s="14" t="s">
        <v>2389</v>
      </c>
      <c r="H248" s="14" t="s">
        <v>2390</v>
      </c>
      <c r="I248" s="14"/>
      <c r="J248" s="15" t="s">
        <v>2391</v>
      </c>
      <c r="K248" s="16" t="s">
        <v>2392</v>
      </c>
      <c r="L248" s="18" t="s">
        <v>2393</v>
      </c>
      <c r="M248" s="47" t="s">
        <v>2394</v>
      </c>
      <c r="N248" s="47" t="s">
        <v>2394</v>
      </c>
      <c r="O248" s="71" t="s">
        <v>2391</v>
      </c>
      <c r="P248" s="72">
        <v>26232</v>
      </c>
      <c r="Q248" s="72" t="s">
        <v>124</v>
      </c>
      <c r="R248" s="73" t="str">
        <f t="shared" si="7"/>
        <v/>
      </c>
      <c r="S248" s="74"/>
      <c r="T248" s="73"/>
      <c r="U248" s="74"/>
      <c r="V248" s="129"/>
      <c r="W248" s="129"/>
      <c r="X248" s="80"/>
      <c r="Y248" s="40"/>
      <c r="Z248" s="34"/>
      <c r="AA248" s="35" t="s">
        <v>2395</v>
      </c>
      <c r="AB248" s="32" t="s">
        <v>2396</v>
      </c>
      <c r="AC248" s="36">
        <v>1816881</v>
      </c>
      <c r="AD248" s="17" t="s">
        <v>2397</v>
      </c>
      <c r="AE248" s="17" t="s">
        <v>2398</v>
      </c>
      <c r="AF248" s="17" t="str">
        <f t="shared" si="6"/>
        <v>HYPHO AUL</v>
      </c>
      <c r="AG248" s="48"/>
      <c r="AH248" s="48"/>
      <c r="AI248" s="48" t="s">
        <v>131</v>
      </c>
      <c r="AJ248" s="48">
        <v>2</v>
      </c>
      <c r="AK248" s="37" t="s">
        <v>314</v>
      </c>
      <c r="AL248" s="37" t="s">
        <v>2399</v>
      </c>
      <c r="AM248" s="37">
        <v>0</v>
      </c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16">
        <v>3</v>
      </c>
      <c r="BB248" s="16"/>
      <c r="BC248" s="16"/>
      <c r="BD248" s="16"/>
      <c r="BE248" s="16"/>
    </row>
    <row r="249" spans="1:57" s="17" customFormat="1" ht="16.149999999999999" customHeight="1">
      <c r="A249" s="71">
        <v>256</v>
      </c>
      <c r="B249" s="48" t="s">
        <v>269</v>
      </c>
      <c r="C249" s="48"/>
      <c r="D249" s="48">
        <v>6</v>
      </c>
      <c r="E249" s="14" t="s">
        <v>2066</v>
      </c>
      <c r="F249" s="14" t="s">
        <v>1257</v>
      </c>
      <c r="G249" s="14" t="s">
        <v>2400</v>
      </c>
      <c r="H249" s="14" t="s">
        <v>2401</v>
      </c>
      <c r="I249" s="14"/>
      <c r="J249" s="15" t="s">
        <v>2402</v>
      </c>
      <c r="K249" s="16" t="s">
        <v>2403</v>
      </c>
      <c r="L249" s="18" t="s">
        <v>2404</v>
      </c>
      <c r="M249" s="47" t="s">
        <v>2405</v>
      </c>
      <c r="N249" s="47" t="s">
        <v>2405</v>
      </c>
      <c r="O249" s="71" t="s">
        <v>2402</v>
      </c>
      <c r="P249" s="72">
        <v>26233</v>
      </c>
      <c r="Q249" s="72" t="s">
        <v>124</v>
      </c>
      <c r="R249" s="73" t="s">
        <v>174</v>
      </c>
      <c r="S249" s="74" t="s">
        <v>174</v>
      </c>
      <c r="T249" s="73"/>
      <c r="U249" s="74"/>
      <c r="V249" s="128">
        <v>1052</v>
      </c>
      <c r="W249" s="128" t="s">
        <v>2406</v>
      </c>
      <c r="X249" s="124">
        <v>6169</v>
      </c>
      <c r="Y249" s="33">
        <v>6169</v>
      </c>
      <c r="Z249" s="34" t="s">
        <v>2404</v>
      </c>
      <c r="AA249" s="35" t="s">
        <v>2407</v>
      </c>
      <c r="AB249" s="32"/>
      <c r="AC249" s="36">
        <v>1902152</v>
      </c>
      <c r="AD249" s="17" t="s">
        <v>2408</v>
      </c>
      <c r="AE249" s="17" t="s">
        <v>2409</v>
      </c>
      <c r="AF249" s="17" t="str">
        <f t="shared" si="6"/>
        <v>HYPOD MAT</v>
      </c>
      <c r="AG249" s="48"/>
      <c r="AH249" s="48"/>
      <c r="AI249" s="48" t="s">
        <v>131</v>
      </c>
      <c r="AJ249" s="48">
        <v>1</v>
      </c>
      <c r="AK249" s="37" t="s">
        <v>132</v>
      </c>
      <c r="AL249" s="37" t="s">
        <v>2410</v>
      </c>
      <c r="AM249" s="37">
        <v>0</v>
      </c>
      <c r="AN249" s="37" t="s">
        <v>134</v>
      </c>
      <c r="AO249" s="37" t="s">
        <v>134</v>
      </c>
      <c r="AP249" s="37"/>
      <c r="AQ249" s="37"/>
      <c r="AR249" s="37">
        <v>1</v>
      </c>
      <c r="AS249" s="37">
        <v>3</v>
      </c>
      <c r="AT249" s="37"/>
      <c r="AU249" s="37"/>
      <c r="AV249" s="37"/>
      <c r="AW249" s="37"/>
      <c r="AX249" s="37"/>
      <c r="AY249" s="37"/>
      <c r="AZ249" s="37"/>
      <c r="BA249" s="16" t="s">
        <v>203</v>
      </c>
      <c r="BB249" s="16"/>
      <c r="BC249" s="16"/>
      <c r="BD249" s="16" t="s">
        <v>602</v>
      </c>
      <c r="BE249" s="16"/>
    </row>
    <row r="250" spans="1:57" s="17" customFormat="1" ht="16.149999999999999" customHeight="1">
      <c r="A250" s="71">
        <v>257</v>
      </c>
      <c r="B250" s="48" t="s">
        <v>269</v>
      </c>
      <c r="C250" s="48"/>
      <c r="D250" s="48">
        <v>6</v>
      </c>
      <c r="E250" s="14" t="s">
        <v>375</v>
      </c>
      <c r="F250" s="17" t="s">
        <v>682</v>
      </c>
      <c r="G250" s="17" t="s">
        <v>2411</v>
      </c>
      <c r="H250" s="17" t="s">
        <v>2412</v>
      </c>
      <c r="J250" s="88" t="s">
        <v>2413</v>
      </c>
      <c r="K250" s="37" t="s">
        <v>2414</v>
      </c>
      <c r="L250" s="17" t="s">
        <v>2415</v>
      </c>
      <c r="M250" s="53"/>
      <c r="N250" s="53"/>
      <c r="O250" s="48" t="s">
        <v>2413</v>
      </c>
      <c r="P250" s="72">
        <v>26234</v>
      </c>
      <c r="Q250" s="72" t="s">
        <v>124</v>
      </c>
      <c r="R250" s="73" t="str">
        <f t="shared" si="7"/>
        <v/>
      </c>
      <c r="S250" s="74"/>
      <c r="T250" s="73"/>
      <c r="U250" s="74"/>
      <c r="V250" s="129"/>
      <c r="W250" s="129"/>
      <c r="X250" s="80"/>
      <c r="Y250" s="40"/>
      <c r="Z250" s="34"/>
      <c r="AA250" s="35" t="s">
        <v>2416</v>
      </c>
      <c r="AB250" s="32"/>
      <c r="AC250" s="36">
        <v>4524638</v>
      </c>
      <c r="AD250" s="17" t="s">
        <v>2417</v>
      </c>
      <c r="AE250" s="17" t="s">
        <v>384</v>
      </c>
      <c r="AF250" s="17" t="str">
        <f t="shared" si="6"/>
        <v>HYPOM PUN</v>
      </c>
      <c r="AG250" s="48"/>
      <c r="AH250" s="48"/>
      <c r="AI250" s="48" t="s">
        <v>280</v>
      </c>
      <c r="AJ250" s="48">
        <v>2</v>
      </c>
      <c r="AK250" s="39"/>
      <c r="AL250" s="39"/>
      <c r="AM250" s="37">
        <v>0</v>
      </c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</row>
    <row r="251" spans="1:57" s="17" customFormat="1" ht="16.149999999999999" customHeight="1">
      <c r="A251" s="71">
        <v>258</v>
      </c>
      <c r="B251" s="48" t="s">
        <v>269</v>
      </c>
      <c r="C251" s="48"/>
      <c r="D251" s="48">
        <v>6</v>
      </c>
      <c r="E251" s="14" t="s">
        <v>2418</v>
      </c>
      <c r="F251" s="17" t="s">
        <v>2419</v>
      </c>
      <c r="G251" s="17" t="s">
        <v>2420</v>
      </c>
      <c r="H251" s="17" t="s">
        <v>2421</v>
      </c>
      <c r="J251" s="88" t="s">
        <v>2422</v>
      </c>
      <c r="K251" s="37" t="s">
        <v>2423</v>
      </c>
      <c r="L251" s="17" t="s">
        <v>2424</v>
      </c>
      <c r="M251" s="53"/>
      <c r="N251" s="53"/>
      <c r="O251" s="48" t="s">
        <v>2422</v>
      </c>
      <c r="P251" s="72">
        <v>26235</v>
      </c>
      <c r="Q251" s="72" t="s">
        <v>124</v>
      </c>
      <c r="R251" s="73" t="str">
        <f t="shared" si="7"/>
        <v/>
      </c>
      <c r="S251" s="74"/>
      <c r="T251" s="73"/>
      <c r="U251" s="74"/>
      <c r="V251" s="129"/>
      <c r="W251" s="129"/>
      <c r="X251" s="80"/>
      <c r="Y251" s="40"/>
      <c r="Z251" s="34"/>
      <c r="AA251" s="35" t="s">
        <v>2425</v>
      </c>
      <c r="AB251" s="32"/>
      <c r="AC251" s="36">
        <v>5018723</v>
      </c>
      <c r="AD251" s="17" t="s">
        <v>2426</v>
      </c>
      <c r="AE251" s="17" t="s">
        <v>2427</v>
      </c>
      <c r="AF251" s="17" t="str">
        <f t="shared" si="6"/>
        <v>IPS TYP</v>
      </c>
      <c r="AG251" s="48"/>
      <c r="AH251" s="48"/>
      <c r="AI251" s="48" t="s">
        <v>280</v>
      </c>
      <c r="AJ251" s="48">
        <v>2</v>
      </c>
      <c r="AK251" s="39"/>
      <c r="AL251" s="39"/>
      <c r="AM251" s="37">
        <v>0</v>
      </c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>
        <v>3</v>
      </c>
    </row>
    <row r="252" spans="1:57" s="17" customFormat="1" ht="16.149999999999999" customHeight="1">
      <c r="A252" s="71">
        <v>259</v>
      </c>
      <c r="B252" s="48" t="s">
        <v>269</v>
      </c>
      <c r="C252" s="48"/>
      <c r="D252" s="48">
        <v>6</v>
      </c>
      <c r="E252" s="14" t="s">
        <v>2428</v>
      </c>
      <c r="F252" s="14" t="s">
        <v>350</v>
      </c>
      <c r="G252" s="14" t="s">
        <v>2429</v>
      </c>
      <c r="H252" s="14" t="s">
        <v>2430</v>
      </c>
      <c r="I252" s="14"/>
      <c r="J252" s="88" t="s">
        <v>2431</v>
      </c>
      <c r="K252" s="37" t="s">
        <v>2432</v>
      </c>
      <c r="L252" s="18" t="s">
        <v>2433</v>
      </c>
      <c r="M252" s="47"/>
      <c r="N252" s="47" t="s">
        <v>2434</v>
      </c>
      <c r="O252" s="71" t="s">
        <v>2431</v>
      </c>
      <c r="P252" s="72">
        <v>26236</v>
      </c>
      <c r="Q252" s="72" t="s">
        <v>124</v>
      </c>
      <c r="R252" s="73" t="str">
        <f t="shared" si="7"/>
        <v>DD</v>
      </c>
      <c r="S252" s="74" t="s">
        <v>2435</v>
      </c>
      <c r="T252" s="73"/>
      <c r="U252" s="74"/>
      <c r="V252" s="129"/>
      <c r="W252" s="129"/>
      <c r="X252" s="80"/>
      <c r="Y252" s="40"/>
      <c r="Z252" s="34"/>
      <c r="AA252" s="35" t="s">
        <v>2436</v>
      </c>
      <c r="AB252" s="32" t="s">
        <v>2437</v>
      </c>
      <c r="AC252" s="36">
        <v>1423317</v>
      </c>
      <c r="AD252" s="17" t="s">
        <v>2438</v>
      </c>
      <c r="AE252" s="17" t="s">
        <v>1450</v>
      </c>
      <c r="AF252" s="17" t="str">
        <f t="shared" si="6"/>
        <v>ISCHN PUM</v>
      </c>
      <c r="AG252" s="48"/>
      <c r="AH252" s="48"/>
      <c r="AI252" s="48" t="s">
        <v>131</v>
      </c>
      <c r="AJ252" s="48">
        <v>2</v>
      </c>
      <c r="AK252" s="37" t="s">
        <v>314</v>
      </c>
      <c r="AL252" s="37" t="s">
        <v>2439</v>
      </c>
      <c r="AM252" s="37">
        <v>0</v>
      </c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16">
        <v>2</v>
      </c>
      <c r="BB252" s="16"/>
      <c r="BC252" s="16"/>
      <c r="BD252" s="16" t="s">
        <v>142</v>
      </c>
      <c r="BE252" s="16"/>
    </row>
    <row r="253" spans="1:57" s="17" customFormat="1" ht="16.149999999999999" customHeight="1">
      <c r="A253" s="71">
        <v>260</v>
      </c>
      <c r="B253" s="48" t="s">
        <v>269</v>
      </c>
      <c r="C253" s="48"/>
      <c r="D253" s="48">
        <v>6</v>
      </c>
      <c r="E253" s="14" t="s">
        <v>1281</v>
      </c>
      <c r="F253" s="14" t="s">
        <v>2440</v>
      </c>
      <c r="G253" s="14" t="s">
        <v>2441</v>
      </c>
      <c r="H253" s="14" t="s">
        <v>2442</v>
      </c>
      <c r="I253" s="14"/>
      <c r="J253" s="88" t="s">
        <v>2443</v>
      </c>
      <c r="K253" s="37" t="s">
        <v>2444</v>
      </c>
      <c r="L253" s="53" t="s">
        <v>2445</v>
      </c>
      <c r="M253" s="18" t="s">
        <v>2446</v>
      </c>
      <c r="N253" s="53" t="s">
        <v>2447</v>
      </c>
      <c r="O253" s="48" t="s">
        <v>2443</v>
      </c>
      <c r="P253" s="72">
        <v>26237</v>
      </c>
      <c r="Q253" s="72" t="s">
        <v>124</v>
      </c>
      <c r="R253" s="73" t="str">
        <f t="shared" si="7"/>
        <v>CR</v>
      </c>
      <c r="S253" s="74" t="s">
        <v>2262</v>
      </c>
      <c r="T253" s="73"/>
      <c r="U253" s="74"/>
      <c r="V253" s="129"/>
      <c r="W253" s="129"/>
      <c r="X253" s="80"/>
      <c r="Y253" s="40"/>
      <c r="Z253" s="34"/>
      <c r="AA253" s="35" t="s">
        <v>2448</v>
      </c>
      <c r="AB253" s="32" t="s">
        <v>2449</v>
      </c>
      <c r="AC253" s="36">
        <v>4563489</v>
      </c>
      <c r="AD253" s="17" t="s">
        <v>2450</v>
      </c>
      <c r="AE253" s="17" t="s">
        <v>348</v>
      </c>
      <c r="AF253" s="17" t="str">
        <f t="shared" si="6"/>
        <v>ISOGN ISO</v>
      </c>
      <c r="AG253" s="48"/>
      <c r="AH253" s="48"/>
      <c r="AI253" s="48" t="s">
        <v>131</v>
      </c>
      <c r="AJ253" s="48">
        <v>1</v>
      </c>
      <c r="AK253" s="37" t="s">
        <v>132</v>
      </c>
      <c r="AL253" s="37" t="s">
        <v>2451</v>
      </c>
      <c r="AM253" s="37">
        <v>0</v>
      </c>
      <c r="AN253" s="37"/>
      <c r="AO253" s="37"/>
      <c r="AP253" s="37"/>
      <c r="AQ253" s="37"/>
      <c r="AR253" s="37">
        <v>1</v>
      </c>
      <c r="AS253" s="37"/>
      <c r="AT253" s="37"/>
      <c r="AU253" s="37"/>
      <c r="AV253" s="37"/>
      <c r="AW253" s="37"/>
      <c r="AX253" s="37"/>
      <c r="AY253" s="37"/>
      <c r="AZ253" s="37"/>
      <c r="BA253" s="16">
        <v>3</v>
      </c>
      <c r="BB253" s="16"/>
      <c r="BC253" s="16"/>
      <c r="BD253" s="16"/>
      <c r="BE253" s="16">
        <v>1</v>
      </c>
    </row>
    <row r="254" spans="1:57" s="17" customFormat="1" ht="16.149999999999999" customHeight="1">
      <c r="A254" s="71">
        <v>261</v>
      </c>
      <c r="B254" s="48" t="s">
        <v>269</v>
      </c>
      <c r="C254" s="48"/>
      <c r="D254" s="48">
        <v>6</v>
      </c>
      <c r="E254" s="14" t="s">
        <v>2452</v>
      </c>
      <c r="F254" s="17" t="s">
        <v>2453</v>
      </c>
      <c r="G254" s="17" t="s">
        <v>2454</v>
      </c>
      <c r="H254" s="17" t="s">
        <v>2455</v>
      </c>
      <c r="J254" s="88" t="s">
        <v>2456</v>
      </c>
      <c r="K254" s="37" t="s">
        <v>2457</v>
      </c>
      <c r="L254" s="17" t="s">
        <v>2458</v>
      </c>
      <c r="M254" s="53"/>
      <c r="N254" s="53"/>
      <c r="O254" s="48" t="s">
        <v>2459</v>
      </c>
      <c r="P254" s="72">
        <v>26238</v>
      </c>
      <c r="Q254" s="72" t="s">
        <v>124</v>
      </c>
      <c r="R254" s="73" t="str">
        <f t="shared" si="7"/>
        <v/>
      </c>
      <c r="S254" s="74"/>
      <c r="T254" s="73"/>
      <c r="U254" s="74"/>
      <c r="V254" s="129"/>
      <c r="W254" s="129"/>
      <c r="X254" s="80"/>
      <c r="Y254" s="40"/>
      <c r="Z254" s="34"/>
      <c r="AA254" s="35" t="s">
        <v>2460</v>
      </c>
      <c r="AB254" s="32"/>
      <c r="AC254" s="36">
        <v>1978065</v>
      </c>
      <c r="AD254" s="17" t="s">
        <v>2461</v>
      </c>
      <c r="AE254" s="17" t="s">
        <v>313</v>
      </c>
      <c r="AF254" s="17" t="str">
        <f t="shared" si="6"/>
        <v>JODIS LAC</v>
      </c>
      <c r="AG254" s="48"/>
      <c r="AH254" s="48"/>
      <c r="AI254" s="48" t="s">
        <v>280</v>
      </c>
      <c r="AJ254" s="48">
        <v>2</v>
      </c>
      <c r="AK254" s="39"/>
      <c r="AL254" s="39"/>
      <c r="AM254" s="37">
        <v>0</v>
      </c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</row>
    <row r="255" spans="1:57" s="17" customFormat="1" ht="16.149999999999999" customHeight="1">
      <c r="A255" s="71">
        <v>262</v>
      </c>
      <c r="B255" s="48" t="s">
        <v>269</v>
      </c>
      <c r="C255" s="48"/>
      <c r="D255" s="48">
        <v>6</v>
      </c>
      <c r="E255" s="14" t="s">
        <v>2452</v>
      </c>
      <c r="F255" s="17" t="s">
        <v>2462</v>
      </c>
      <c r="G255" s="17" t="s">
        <v>2454</v>
      </c>
      <c r="H255" s="17" t="s">
        <v>2463</v>
      </c>
      <c r="J255" s="88" t="s">
        <v>2464</v>
      </c>
      <c r="K255" s="37" t="s">
        <v>2465</v>
      </c>
      <c r="L255" s="17" t="s">
        <v>2466</v>
      </c>
      <c r="M255" s="53"/>
      <c r="N255" s="53"/>
      <c r="O255" s="48" t="s">
        <v>2467</v>
      </c>
      <c r="P255" s="72">
        <v>26239</v>
      </c>
      <c r="Q255" s="72" t="s">
        <v>124</v>
      </c>
      <c r="R255" s="73" t="str">
        <f t="shared" si="7"/>
        <v/>
      </c>
      <c r="S255" s="74"/>
      <c r="T255" s="73"/>
      <c r="U255" s="74"/>
      <c r="V255" s="129"/>
      <c r="W255" s="129"/>
      <c r="X255" s="80"/>
      <c r="Y255" s="40"/>
      <c r="Z255" s="34"/>
      <c r="AA255" s="35" t="s">
        <v>2468</v>
      </c>
      <c r="AB255" s="32"/>
      <c r="AC255" s="36">
        <v>1978056</v>
      </c>
      <c r="AD255" s="17" t="s">
        <v>2461</v>
      </c>
      <c r="AE255" s="17" t="s">
        <v>2469</v>
      </c>
      <c r="AF255" s="17" t="str">
        <f t="shared" si="6"/>
        <v>JODIS PUT</v>
      </c>
      <c r="AG255" s="48"/>
      <c r="AH255" s="48"/>
      <c r="AI255" s="48" t="s">
        <v>280</v>
      </c>
      <c r="AJ255" s="48">
        <v>2</v>
      </c>
      <c r="AK255" s="39"/>
      <c r="AL255" s="39"/>
      <c r="AM255" s="37">
        <v>0</v>
      </c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</row>
    <row r="256" spans="1:57" s="17" customFormat="1" ht="16.149999999999999" customHeight="1">
      <c r="A256" s="71">
        <v>263</v>
      </c>
      <c r="B256" s="48" t="s">
        <v>269</v>
      </c>
      <c r="C256" s="48"/>
      <c r="D256" s="48">
        <v>6</v>
      </c>
      <c r="E256" s="14" t="s">
        <v>874</v>
      </c>
      <c r="F256" s="14" t="s">
        <v>2470</v>
      </c>
      <c r="G256" s="14" t="s">
        <v>2471</v>
      </c>
      <c r="H256" s="14" t="s">
        <v>2472</v>
      </c>
      <c r="I256" s="14"/>
      <c r="J256" s="15" t="s">
        <v>2473</v>
      </c>
      <c r="K256" s="16" t="s">
        <v>2474</v>
      </c>
      <c r="L256" s="18" t="s">
        <v>2475</v>
      </c>
      <c r="M256" s="47"/>
      <c r="N256" s="47"/>
      <c r="O256" s="71" t="s">
        <v>2473</v>
      </c>
      <c r="P256" s="72">
        <v>26240</v>
      </c>
      <c r="Q256" s="72" t="s">
        <v>124</v>
      </c>
      <c r="R256" s="73" t="str">
        <f t="shared" si="7"/>
        <v/>
      </c>
      <c r="S256" s="74"/>
      <c r="T256" s="73"/>
      <c r="U256" s="74"/>
      <c r="V256" s="129"/>
      <c r="W256" s="129"/>
      <c r="X256" s="80"/>
      <c r="Y256" s="40"/>
      <c r="Z256" s="34"/>
      <c r="AA256" s="35" t="s">
        <v>2476</v>
      </c>
      <c r="AB256" s="32" t="s">
        <v>2477</v>
      </c>
      <c r="AC256" s="36">
        <v>8023928</v>
      </c>
      <c r="AD256" s="17" t="s">
        <v>2478</v>
      </c>
      <c r="AE256" s="17" t="s">
        <v>2479</v>
      </c>
      <c r="AF256" s="17" t="str">
        <f t="shared" si="6"/>
        <v>LACIN PLI</v>
      </c>
      <c r="AG256" s="48"/>
      <c r="AH256" s="48"/>
      <c r="AI256" s="48" t="s">
        <v>131</v>
      </c>
      <c r="AJ256" s="48">
        <v>2</v>
      </c>
      <c r="AK256" s="37" t="s">
        <v>314</v>
      </c>
      <c r="AL256" s="37" t="s">
        <v>2480</v>
      </c>
      <c r="AM256" s="37">
        <v>0</v>
      </c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16" t="s">
        <v>203</v>
      </c>
      <c r="BB256" s="16"/>
      <c r="BC256" s="16"/>
      <c r="BD256" s="16" t="s">
        <v>142</v>
      </c>
      <c r="BE256" s="16" t="s">
        <v>643</v>
      </c>
    </row>
    <row r="257" spans="1:57" s="17" customFormat="1" ht="16.149999999999999" customHeight="1">
      <c r="A257" s="71">
        <v>264</v>
      </c>
      <c r="B257" s="48" t="s">
        <v>269</v>
      </c>
      <c r="C257" s="48"/>
      <c r="D257" s="48">
        <v>6</v>
      </c>
      <c r="E257" s="14" t="s">
        <v>2481</v>
      </c>
      <c r="F257" s="17" t="s">
        <v>2482</v>
      </c>
      <c r="G257" s="17" t="s">
        <v>2483</v>
      </c>
      <c r="H257" s="17" t="s">
        <v>2484</v>
      </c>
      <c r="J257" s="15" t="s">
        <v>2485</v>
      </c>
      <c r="K257" s="16" t="s">
        <v>2486</v>
      </c>
      <c r="L257" s="17" t="s">
        <v>2487</v>
      </c>
      <c r="M257" s="53"/>
      <c r="N257" s="53"/>
      <c r="O257" s="48" t="s">
        <v>2485</v>
      </c>
      <c r="P257" s="72">
        <v>26241</v>
      </c>
      <c r="Q257" s="72" t="s">
        <v>124</v>
      </c>
      <c r="R257" s="73" t="str">
        <f t="shared" si="7"/>
        <v/>
      </c>
      <c r="S257" s="74"/>
      <c r="T257" s="73"/>
      <c r="U257" s="74"/>
      <c r="V257" s="129"/>
      <c r="W257" s="129"/>
      <c r="X257" s="80"/>
      <c r="Y257" s="40"/>
      <c r="Z257" s="34"/>
      <c r="AA257" s="35" t="s">
        <v>2488</v>
      </c>
      <c r="AB257" s="32"/>
      <c r="AC257" s="36">
        <v>5772129</v>
      </c>
      <c r="AD257" s="17" t="s">
        <v>2489</v>
      </c>
      <c r="AE257" s="17" t="s">
        <v>2490</v>
      </c>
      <c r="AF257" s="17" t="str">
        <f t="shared" si="6"/>
        <v>LAMPR CAU</v>
      </c>
      <c r="AG257" s="48"/>
      <c r="AH257" s="48"/>
      <c r="AI257" s="48" t="s">
        <v>280</v>
      </c>
      <c r="AJ257" s="48">
        <v>2</v>
      </c>
      <c r="AK257" s="39"/>
      <c r="AL257" s="39"/>
      <c r="AM257" s="37">
        <v>0</v>
      </c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</row>
    <row r="258" spans="1:57" s="17" customFormat="1" ht="16.149999999999999" customHeight="1">
      <c r="A258" s="71">
        <v>265</v>
      </c>
      <c r="B258" s="48" t="s">
        <v>269</v>
      </c>
      <c r="C258" s="48"/>
      <c r="D258" s="48">
        <v>6</v>
      </c>
      <c r="E258" s="14" t="s">
        <v>606</v>
      </c>
      <c r="F258" s="17" t="s">
        <v>2491</v>
      </c>
      <c r="G258" s="17" t="s">
        <v>2492</v>
      </c>
      <c r="H258" s="17" t="s">
        <v>2493</v>
      </c>
      <c r="I258" s="14"/>
      <c r="J258" s="15" t="s">
        <v>2494</v>
      </c>
      <c r="K258" s="16" t="s">
        <v>2495</v>
      </c>
      <c r="L258" s="17" t="s">
        <v>2496</v>
      </c>
      <c r="M258" s="53"/>
      <c r="N258" s="47"/>
      <c r="O258" s="71" t="s">
        <v>2494</v>
      </c>
      <c r="P258" s="72">
        <v>26242</v>
      </c>
      <c r="Q258" s="72" t="s">
        <v>124</v>
      </c>
      <c r="R258" s="73" t="str">
        <f t="shared" si="7"/>
        <v>NT</v>
      </c>
      <c r="S258" s="74" t="s">
        <v>174</v>
      </c>
      <c r="T258" s="73"/>
      <c r="U258" s="74"/>
      <c r="V258" s="129"/>
      <c r="W258" s="129"/>
      <c r="X258" s="80"/>
      <c r="Y258" s="40"/>
      <c r="Z258" s="34"/>
      <c r="AA258" s="35" t="s">
        <v>2497</v>
      </c>
      <c r="AB258" s="32" t="s">
        <v>2498</v>
      </c>
      <c r="AC258" s="36">
        <v>1660674</v>
      </c>
      <c r="AD258" s="17" t="s">
        <v>2499</v>
      </c>
      <c r="AE258" s="17" t="s">
        <v>2500</v>
      </c>
      <c r="AF258" s="17" t="str">
        <f t="shared" si="6"/>
        <v>LAPHR FLA</v>
      </c>
      <c r="AG258" s="48"/>
      <c r="AH258" s="48"/>
      <c r="AI258" s="48" t="s">
        <v>304</v>
      </c>
      <c r="AJ258" s="48">
        <v>2</v>
      </c>
      <c r="AK258" s="37"/>
      <c r="AL258" s="37"/>
      <c r="AM258" s="37">
        <v>0</v>
      </c>
      <c r="AN258" s="41"/>
      <c r="AO258" s="41"/>
      <c r="AP258" s="41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</row>
    <row r="259" spans="1:57" s="17" customFormat="1" ht="16.149999999999999" customHeight="1">
      <c r="A259" s="71">
        <v>266</v>
      </c>
      <c r="B259" s="48" t="s">
        <v>269</v>
      </c>
      <c r="C259" s="48"/>
      <c r="D259" s="48">
        <v>6</v>
      </c>
      <c r="E259" s="14" t="s">
        <v>2501</v>
      </c>
      <c r="F259" s="14" t="s">
        <v>2502</v>
      </c>
      <c r="G259" s="14" t="s">
        <v>2492</v>
      </c>
      <c r="H259" s="14" t="s">
        <v>2503</v>
      </c>
      <c r="I259" s="14"/>
      <c r="J259" s="15" t="s">
        <v>2504</v>
      </c>
      <c r="K259" s="16" t="s">
        <v>2505</v>
      </c>
      <c r="L259" s="18" t="s">
        <v>2506</v>
      </c>
      <c r="M259" s="47"/>
      <c r="N259" s="47"/>
      <c r="O259" s="71" t="s">
        <v>2504</v>
      </c>
      <c r="P259" s="72">
        <v>26243</v>
      </c>
      <c r="Q259" s="72" t="s">
        <v>124</v>
      </c>
      <c r="R259" s="73" t="str">
        <f t="shared" si="7"/>
        <v>NT</v>
      </c>
      <c r="S259" s="74" t="s">
        <v>174</v>
      </c>
      <c r="T259" s="73"/>
      <c r="U259" s="74"/>
      <c r="V259" s="129"/>
      <c r="W259" s="129"/>
      <c r="X259" s="80"/>
      <c r="Y259" s="40"/>
      <c r="Z259" s="34"/>
      <c r="AA259" s="35" t="s">
        <v>2507</v>
      </c>
      <c r="AB259" s="32" t="s">
        <v>2508</v>
      </c>
      <c r="AC259" s="36">
        <v>1660751</v>
      </c>
      <c r="AD259" s="17" t="s">
        <v>2499</v>
      </c>
      <c r="AE259" s="17" t="s">
        <v>2509</v>
      </c>
      <c r="AF259" s="17" t="str">
        <f t="shared" ref="AF259:AF322" si="8">AD259&amp;" "&amp;AE259</f>
        <v>LAPHR GIB</v>
      </c>
      <c r="AG259" s="48"/>
      <c r="AH259" s="48"/>
      <c r="AI259" s="48" t="s">
        <v>131</v>
      </c>
      <c r="AJ259" s="48">
        <v>1</v>
      </c>
      <c r="AK259" s="37" t="s">
        <v>132</v>
      </c>
      <c r="AL259" s="37" t="s">
        <v>2510</v>
      </c>
      <c r="AM259" s="37">
        <v>0</v>
      </c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16">
        <v>1</v>
      </c>
      <c r="BB259" s="16"/>
      <c r="BC259" s="16"/>
      <c r="BD259" s="16"/>
      <c r="BE259" s="16"/>
    </row>
    <row r="260" spans="1:57" s="17" customFormat="1" ht="16.149999999999999" customHeight="1">
      <c r="A260" s="71">
        <v>267</v>
      </c>
      <c r="B260" s="48" t="s">
        <v>269</v>
      </c>
      <c r="C260" s="48"/>
      <c r="D260" s="48">
        <v>6</v>
      </c>
      <c r="E260" s="14" t="s">
        <v>2135</v>
      </c>
      <c r="F260" s="17" t="s">
        <v>1266</v>
      </c>
      <c r="G260" s="17" t="s">
        <v>2511</v>
      </c>
      <c r="H260" s="17" t="s">
        <v>2512</v>
      </c>
      <c r="J260" s="15" t="s">
        <v>2513</v>
      </c>
      <c r="K260" s="16" t="s">
        <v>2514</v>
      </c>
      <c r="L260" s="17" t="s">
        <v>2515</v>
      </c>
      <c r="M260" s="53"/>
      <c r="N260" s="53"/>
      <c r="O260" s="48" t="s">
        <v>2513</v>
      </c>
      <c r="P260" s="72">
        <v>26244</v>
      </c>
      <c r="Q260" s="72" t="s">
        <v>124</v>
      </c>
      <c r="R260" s="73" t="str">
        <f t="shared" ref="R260:R323" si="9">LEFT(S260,2)</f>
        <v/>
      </c>
      <c r="S260" s="74"/>
      <c r="T260" s="73"/>
      <c r="U260" s="74"/>
      <c r="V260" s="129"/>
      <c r="W260" s="129"/>
      <c r="X260" s="80"/>
      <c r="Y260" s="40"/>
      <c r="Z260" s="34"/>
      <c r="AA260" s="35" t="s">
        <v>2516</v>
      </c>
      <c r="AB260" s="32"/>
      <c r="AC260" s="36">
        <v>1734826</v>
      </c>
      <c r="AD260" s="17" t="s">
        <v>2517</v>
      </c>
      <c r="AE260" s="17" t="s">
        <v>2518</v>
      </c>
      <c r="AF260" s="17" t="str">
        <f t="shared" si="8"/>
        <v>LASIO QUE</v>
      </c>
      <c r="AG260" s="48"/>
      <c r="AH260" s="48"/>
      <c r="AI260" s="48" t="s">
        <v>280</v>
      </c>
      <c r="AJ260" s="48">
        <v>2</v>
      </c>
      <c r="AK260" s="39"/>
      <c r="AL260" s="39"/>
      <c r="AM260" s="37">
        <v>0</v>
      </c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</row>
    <row r="261" spans="1:57" s="17" customFormat="1" ht="16.149999999999999" customHeight="1">
      <c r="A261" s="71">
        <v>268</v>
      </c>
      <c r="B261" s="48" t="s">
        <v>269</v>
      </c>
      <c r="C261" s="48"/>
      <c r="D261" s="48">
        <v>6</v>
      </c>
      <c r="E261" s="14" t="s">
        <v>2519</v>
      </c>
      <c r="F261" s="17" t="s">
        <v>2520</v>
      </c>
      <c r="G261" s="17" t="s">
        <v>2521</v>
      </c>
      <c r="H261" s="17" t="s">
        <v>2522</v>
      </c>
      <c r="J261" s="15" t="s">
        <v>2523</v>
      </c>
      <c r="K261" s="16" t="s">
        <v>2524</v>
      </c>
      <c r="L261" s="17" t="s">
        <v>2525</v>
      </c>
      <c r="M261" s="53"/>
      <c r="N261" s="53"/>
      <c r="O261" s="48" t="s">
        <v>2523</v>
      </c>
      <c r="P261" s="72">
        <v>26245</v>
      </c>
      <c r="Q261" s="72" t="s">
        <v>124</v>
      </c>
      <c r="R261" s="73" t="str">
        <f t="shared" si="9"/>
        <v/>
      </c>
      <c r="S261" s="74"/>
      <c r="T261" s="73"/>
      <c r="U261" s="74"/>
      <c r="V261" s="129"/>
      <c r="W261" s="129"/>
      <c r="X261" s="80"/>
      <c r="Y261" s="40"/>
      <c r="Z261" s="34"/>
      <c r="AA261" s="35" t="s">
        <v>2526</v>
      </c>
      <c r="AB261" s="32"/>
      <c r="AC261" s="36">
        <v>4535636</v>
      </c>
      <c r="AD261" s="17" t="s">
        <v>2517</v>
      </c>
      <c r="AE261" s="17" t="s">
        <v>2527</v>
      </c>
      <c r="AF261" s="17" t="str">
        <f t="shared" si="8"/>
        <v>LASIO MAE</v>
      </c>
      <c r="AG261" s="48"/>
      <c r="AH261" s="48"/>
      <c r="AI261" s="48" t="s">
        <v>280</v>
      </c>
      <c r="AJ261" s="48">
        <v>2</v>
      </c>
      <c r="AK261" s="39"/>
      <c r="AL261" s="39"/>
      <c r="AM261" s="37">
        <v>0</v>
      </c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</row>
    <row r="262" spans="1:57" s="17" customFormat="1" ht="16.149999999999999" customHeight="1">
      <c r="A262" s="71">
        <v>269</v>
      </c>
      <c r="B262" s="48" t="s">
        <v>269</v>
      </c>
      <c r="C262" s="48"/>
      <c r="D262" s="48">
        <v>6</v>
      </c>
      <c r="E262" s="14" t="s">
        <v>2519</v>
      </c>
      <c r="F262" s="17" t="s">
        <v>960</v>
      </c>
      <c r="G262" s="17" t="s">
        <v>2521</v>
      </c>
      <c r="H262" s="17" t="s">
        <v>2528</v>
      </c>
      <c r="J262" s="15" t="s">
        <v>2529</v>
      </c>
      <c r="K262" s="16" t="s">
        <v>2530</v>
      </c>
      <c r="L262" s="17" t="s">
        <v>2531</v>
      </c>
      <c r="M262" s="53"/>
      <c r="N262" s="53"/>
      <c r="O262" s="48" t="s">
        <v>2529</v>
      </c>
      <c r="P262" s="72">
        <v>26246</v>
      </c>
      <c r="Q262" s="72" t="s">
        <v>124</v>
      </c>
      <c r="R262" s="73" t="str">
        <f t="shared" si="9"/>
        <v/>
      </c>
      <c r="S262" s="74"/>
      <c r="T262" s="73"/>
      <c r="U262" s="74"/>
      <c r="V262" s="129"/>
      <c r="W262" s="129"/>
      <c r="X262" s="80"/>
      <c r="Y262" s="40"/>
      <c r="Z262" s="34"/>
      <c r="AA262" s="35" t="s">
        <v>2532</v>
      </c>
      <c r="AB262" s="32"/>
      <c r="AC262" s="36">
        <v>4535634</v>
      </c>
      <c r="AD262" s="17" t="s">
        <v>2517</v>
      </c>
      <c r="AE262" s="17" t="s">
        <v>2533</v>
      </c>
      <c r="AF262" s="17" t="str">
        <f t="shared" si="8"/>
        <v>LASIO PET</v>
      </c>
      <c r="AG262" s="48"/>
      <c r="AH262" s="48"/>
      <c r="AI262" s="48" t="s">
        <v>280</v>
      </c>
      <c r="AJ262" s="48">
        <v>2</v>
      </c>
      <c r="AK262" s="39"/>
      <c r="AL262" s="39"/>
      <c r="AM262" s="37">
        <v>0</v>
      </c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</row>
    <row r="263" spans="1:57" s="17" customFormat="1" ht="16.149999999999999" customHeight="1">
      <c r="A263" s="71">
        <v>270</v>
      </c>
      <c r="B263" s="48" t="s">
        <v>269</v>
      </c>
      <c r="C263" s="48"/>
      <c r="D263" s="48">
        <v>6</v>
      </c>
      <c r="E263" s="14" t="s">
        <v>2534</v>
      </c>
      <c r="F263" s="14" t="s">
        <v>360</v>
      </c>
      <c r="G263" s="14" t="s">
        <v>2535</v>
      </c>
      <c r="H263" s="14" t="s">
        <v>2536</v>
      </c>
      <c r="I263" s="14"/>
      <c r="J263" s="15" t="s">
        <v>2537</v>
      </c>
      <c r="K263" s="16" t="s">
        <v>2538</v>
      </c>
      <c r="L263" s="14" t="s">
        <v>2539</v>
      </c>
      <c r="M263" s="47"/>
      <c r="N263" s="47"/>
      <c r="O263" s="71" t="s">
        <v>2537</v>
      </c>
      <c r="P263" s="72">
        <v>26247</v>
      </c>
      <c r="Q263" s="72" t="s">
        <v>124</v>
      </c>
      <c r="R263" s="73" t="str">
        <f t="shared" si="9"/>
        <v/>
      </c>
      <c r="S263" s="74"/>
      <c r="T263" s="73"/>
      <c r="U263" s="74"/>
      <c r="V263" s="129"/>
      <c r="W263" s="129"/>
      <c r="X263" s="80"/>
      <c r="Y263" s="40"/>
      <c r="Z263" s="34"/>
      <c r="AA263" s="35"/>
      <c r="AB263" s="32" t="s">
        <v>2540</v>
      </c>
      <c r="AC263" s="36">
        <v>5035823</v>
      </c>
      <c r="AD263" s="17" t="s">
        <v>2541</v>
      </c>
      <c r="AE263" s="17" t="s">
        <v>788</v>
      </c>
      <c r="AF263" s="17" t="str">
        <f t="shared" si="8"/>
        <v>LASIU BRU</v>
      </c>
      <c r="AG263" s="48"/>
      <c r="AH263" s="48"/>
      <c r="AI263" s="48" t="s">
        <v>131</v>
      </c>
      <c r="AJ263" s="48">
        <v>2</v>
      </c>
      <c r="AK263" s="37" t="s">
        <v>223</v>
      </c>
      <c r="AL263" s="37"/>
      <c r="AM263" s="37">
        <v>0</v>
      </c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16"/>
      <c r="BB263" s="16"/>
      <c r="BC263" s="16"/>
      <c r="BD263" s="16"/>
      <c r="BE263" s="16">
        <v>1</v>
      </c>
    </row>
    <row r="264" spans="1:57" s="17" customFormat="1" ht="16.149999999999999" customHeight="1">
      <c r="A264" s="71">
        <v>271</v>
      </c>
      <c r="B264" s="48" t="s">
        <v>269</v>
      </c>
      <c r="C264" s="48"/>
      <c r="D264" s="48">
        <v>6</v>
      </c>
      <c r="E264" s="14" t="s">
        <v>2534</v>
      </c>
      <c r="F264" s="14" t="s">
        <v>1190</v>
      </c>
      <c r="G264" s="14" t="s">
        <v>2535</v>
      </c>
      <c r="H264" s="14" t="s">
        <v>2542</v>
      </c>
      <c r="I264" s="14"/>
      <c r="J264" s="15" t="s">
        <v>2543</v>
      </c>
      <c r="K264" s="16" t="s">
        <v>2544</v>
      </c>
      <c r="L264" s="18" t="s">
        <v>2545</v>
      </c>
      <c r="M264" s="47"/>
      <c r="N264" s="47"/>
      <c r="O264" s="71" t="s">
        <v>2543</v>
      </c>
      <c r="P264" s="72">
        <v>26248</v>
      </c>
      <c r="Q264" s="72" t="s">
        <v>124</v>
      </c>
      <c r="R264" s="73" t="str">
        <f t="shared" si="9"/>
        <v>LC</v>
      </c>
      <c r="S264" s="74" t="s">
        <v>142</v>
      </c>
      <c r="T264" s="73"/>
      <c r="U264" s="74"/>
      <c r="V264" s="129"/>
      <c r="W264" s="129"/>
      <c r="X264" s="80"/>
      <c r="Y264" s="40"/>
      <c r="Z264" s="34"/>
      <c r="AA264" s="35" t="s">
        <v>2546</v>
      </c>
      <c r="AB264" s="32" t="s">
        <v>2547</v>
      </c>
      <c r="AC264" s="36">
        <v>5035850</v>
      </c>
      <c r="AD264" s="17" t="s">
        <v>2541</v>
      </c>
      <c r="AE264" s="17" t="s">
        <v>2548</v>
      </c>
      <c r="AF264" s="17" t="str">
        <f t="shared" si="8"/>
        <v>LASIU FUL</v>
      </c>
      <c r="AG264" s="48"/>
      <c r="AH264" s="48"/>
      <c r="AI264" s="48" t="s">
        <v>131</v>
      </c>
      <c r="AJ264" s="48">
        <v>1</v>
      </c>
      <c r="AK264" s="37" t="s">
        <v>132</v>
      </c>
      <c r="AL264" s="37" t="s">
        <v>2549</v>
      </c>
      <c r="AM264" s="37">
        <v>0</v>
      </c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16" t="s">
        <v>203</v>
      </c>
      <c r="BB264" s="16"/>
      <c r="BC264" s="16"/>
      <c r="BD264" s="16"/>
      <c r="BE264" s="16"/>
    </row>
    <row r="265" spans="1:57" s="17" customFormat="1" ht="16.149999999999999" customHeight="1">
      <c r="A265" s="71">
        <v>272</v>
      </c>
      <c r="B265" s="48" t="s">
        <v>269</v>
      </c>
      <c r="C265" s="48"/>
      <c r="D265" s="48">
        <v>6</v>
      </c>
      <c r="E265" s="14" t="s">
        <v>655</v>
      </c>
      <c r="F265" s="17" t="s">
        <v>2550</v>
      </c>
      <c r="G265" s="17" t="s">
        <v>2551</v>
      </c>
      <c r="H265" s="17" t="s">
        <v>2552</v>
      </c>
      <c r="J265" s="88" t="s">
        <v>2553</v>
      </c>
      <c r="K265" s="37" t="s">
        <v>2554</v>
      </c>
      <c r="L265" s="17" t="s">
        <v>2555</v>
      </c>
      <c r="M265" s="53"/>
      <c r="N265" s="53"/>
      <c r="O265" s="48" t="s">
        <v>2553</v>
      </c>
      <c r="P265" s="72">
        <v>26249</v>
      </c>
      <c r="Q265" s="72" t="s">
        <v>124</v>
      </c>
      <c r="R265" s="73" t="str">
        <f t="shared" si="9"/>
        <v/>
      </c>
      <c r="S265" s="74"/>
      <c r="T265" s="73"/>
      <c r="U265" s="74"/>
      <c r="V265" s="129"/>
      <c r="W265" s="129"/>
      <c r="X265" s="80"/>
      <c r="Y265" s="40"/>
      <c r="Z265" s="34"/>
      <c r="AA265" s="35" t="s">
        <v>2556</v>
      </c>
      <c r="AB265" s="32"/>
      <c r="AC265" s="36">
        <v>5137903</v>
      </c>
      <c r="AD265" s="17" t="s">
        <v>2557</v>
      </c>
      <c r="AE265" s="17" t="s">
        <v>2558</v>
      </c>
      <c r="AF265" s="17" t="str">
        <f t="shared" si="8"/>
        <v>LEPTI SIN</v>
      </c>
      <c r="AG265" s="48"/>
      <c r="AH265" s="48"/>
      <c r="AI265" s="48" t="s">
        <v>280</v>
      </c>
      <c r="AJ265" s="48">
        <v>2</v>
      </c>
      <c r="AK265" s="39"/>
      <c r="AL265" s="39"/>
      <c r="AM265" s="37">
        <v>0</v>
      </c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</row>
    <row r="266" spans="1:57" s="17" customFormat="1" ht="16.149999999999999" customHeight="1">
      <c r="A266" s="71">
        <v>273</v>
      </c>
      <c r="B266" s="48" t="s">
        <v>269</v>
      </c>
      <c r="C266" s="48"/>
      <c r="D266" s="48">
        <v>6</v>
      </c>
      <c r="E266" s="14" t="s">
        <v>841</v>
      </c>
      <c r="G266" s="17" t="s">
        <v>2559</v>
      </c>
      <c r="H266" s="17" t="s">
        <v>2560</v>
      </c>
      <c r="J266" s="88" t="s">
        <v>841</v>
      </c>
      <c r="K266" s="37" t="s">
        <v>841</v>
      </c>
      <c r="L266" s="17" t="s">
        <v>2561</v>
      </c>
      <c r="M266" s="53"/>
      <c r="N266" s="53"/>
      <c r="O266" s="48" t="s">
        <v>2562</v>
      </c>
      <c r="P266" s="72">
        <v>26250</v>
      </c>
      <c r="Q266" s="72" t="s">
        <v>124</v>
      </c>
      <c r="R266" s="73" t="str">
        <f t="shared" si="9"/>
        <v>DD</v>
      </c>
      <c r="S266" s="74" t="s">
        <v>602</v>
      </c>
      <c r="T266" s="73"/>
      <c r="U266" s="74"/>
      <c r="V266" s="129"/>
      <c r="W266" s="129"/>
      <c r="X266" s="80"/>
      <c r="Y266" s="40"/>
      <c r="Z266" s="34"/>
      <c r="AA266" s="35" t="s">
        <v>2563</v>
      </c>
      <c r="AB266" s="32"/>
      <c r="AC266" s="36">
        <v>1126279</v>
      </c>
      <c r="AD266" s="17" t="s">
        <v>2564</v>
      </c>
      <c r="AE266" s="17" t="s">
        <v>1646</v>
      </c>
      <c r="AF266" s="17" t="str">
        <f t="shared" si="8"/>
        <v>LEPTU ANN</v>
      </c>
      <c r="AG266" s="48"/>
      <c r="AH266" s="48"/>
      <c r="AI266" s="48" t="s">
        <v>280</v>
      </c>
      <c r="AJ266" s="48">
        <v>2</v>
      </c>
      <c r="AK266" s="39"/>
      <c r="AL266" s="39"/>
      <c r="AM266" s="37">
        <v>0</v>
      </c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</row>
    <row r="267" spans="1:57" s="17" customFormat="1" ht="16.149999999999999" customHeight="1">
      <c r="A267" s="71">
        <v>274</v>
      </c>
      <c r="B267" s="48" t="s">
        <v>269</v>
      </c>
      <c r="C267" s="48"/>
      <c r="D267" s="48">
        <v>6</v>
      </c>
      <c r="E267" s="14" t="s">
        <v>631</v>
      </c>
      <c r="G267" s="17" t="s">
        <v>2559</v>
      </c>
      <c r="H267" s="17" t="s">
        <v>2565</v>
      </c>
      <c r="J267" s="88" t="s">
        <v>631</v>
      </c>
      <c r="K267" s="37" t="s">
        <v>631</v>
      </c>
      <c r="L267" s="17" t="s">
        <v>2566</v>
      </c>
      <c r="M267" s="53"/>
      <c r="N267" s="53"/>
      <c r="O267" s="48" t="s">
        <v>2567</v>
      </c>
      <c r="P267" s="72">
        <v>26251</v>
      </c>
      <c r="Q267" s="72" t="s">
        <v>124</v>
      </c>
      <c r="R267" s="73" t="str">
        <f t="shared" si="9"/>
        <v/>
      </c>
      <c r="S267" s="74"/>
      <c r="T267" s="73"/>
      <c r="U267" s="74"/>
      <c r="V267" s="129"/>
      <c r="W267" s="129"/>
      <c r="X267" s="80"/>
      <c r="Y267" s="40"/>
      <c r="Z267" s="34"/>
      <c r="AA267" s="35"/>
      <c r="AB267" s="32"/>
      <c r="AC267" s="36"/>
      <c r="AD267" s="17" t="s">
        <v>2564</v>
      </c>
      <c r="AE267" s="17" t="s">
        <v>807</v>
      </c>
      <c r="AF267" s="17" t="str">
        <f t="shared" si="8"/>
        <v>LEPTU MEL</v>
      </c>
      <c r="AG267" s="48"/>
      <c r="AH267" s="48"/>
      <c r="AI267" s="48" t="s">
        <v>280</v>
      </c>
      <c r="AJ267" s="48">
        <v>2</v>
      </c>
      <c r="AK267" s="39"/>
      <c r="AL267" s="39"/>
      <c r="AM267" s="37">
        <v>0</v>
      </c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</row>
    <row r="268" spans="1:57" s="17" customFormat="1" ht="16.149999999999999" customHeight="1">
      <c r="A268" s="71">
        <v>276</v>
      </c>
      <c r="B268" s="48" t="s">
        <v>269</v>
      </c>
      <c r="C268" s="48"/>
      <c r="D268" s="48">
        <v>6</v>
      </c>
      <c r="E268" s="14" t="s">
        <v>631</v>
      </c>
      <c r="F268" s="14" t="s">
        <v>2568</v>
      </c>
      <c r="G268" s="14" t="s">
        <v>2569</v>
      </c>
      <c r="H268" s="14" t="s">
        <v>2570</v>
      </c>
      <c r="I268" s="14"/>
      <c r="J268" s="88" t="s">
        <v>2571</v>
      </c>
      <c r="K268" s="37" t="s">
        <v>2572</v>
      </c>
      <c r="L268" s="17" t="s">
        <v>2573</v>
      </c>
      <c r="M268" s="14" t="s">
        <v>2574</v>
      </c>
      <c r="N268" s="17" t="s">
        <v>2573</v>
      </c>
      <c r="O268" s="48" t="s">
        <v>2571</v>
      </c>
      <c r="P268" s="72">
        <v>26253</v>
      </c>
      <c r="Q268" s="72" t="s">
        <v>124</v>
      </c>
      <c r="R268" s="73" t="str">
        <f t="shared" si="9"/>
        <v>EN</v>
      </c>
      <c r="S268" s="74" t="s">
        <v>153</v>
      </c>
      <c r="T268" s="73"/>
      <c r="U268" s="74"/>
      <c r="V268" s="129"/>
      <c r="W268" s="129"/>
      <c r="X268" s="80"/>
      <c r="Y268" s="40"/>
      <c r="Z268" s="34"/>
      <c r="AA268" s="35" t="s">
        <v>2575</v>
      </c>
      <c r="AB268" s="32" t="s">
        <v>2576</v>
      </c>
      <c r="AC268" s="36">
        <v>7910744</v>
      </c>
      <c r="AD268" s="17" t="s">
        <v>2564</v>
      </c>
      <c r="AE268" s="17" t="s">
        <v>2577</v>
      </c>
      <c r="AF268" s="17" t="str">
        <f t="shared" si="8"/>
        <v>LEPTU THO</v>
      </c>
      <c r="AG268" s="48"/>
      <c r="AH268" s="48"/>
      <c r="AI268" s="48" t="s">
        <v>131</v>
      </c>
      <c r="AJ268" s="48">
        <v>2</v>
      </c>
      <c r="AK268" s="37" t="s">
        <v>223</v>
      </c>
      <c r="AL268" s="37"/>
      <c r="AM268" s="37">
        <v>0</v>
      </c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16"/>
      <c r="BB268" s="16"/>
      <c r="BC268" s="16"/>
      <c r="BD268" s="16"/>
      <c r="BE268" s="16">
        <v>1</v>
      </c>
    </row>
    <row r="269" spans="1:57" s="17" customFormat="1" ht="16.149999999999999" customHeight="1">
      <c r="A269" s="71">
        <v>277</v>
      </c>
      <c r="B269" s="48" t="s">
        <v>269</v>
      </c>
      <c r="C269" s="48"/>
      <c r="D269" s="48">
        <v>6</v>
      </c>
      <c r="E269" s="14" t="s">
        <v>2578</v>
      </c>
      <c r="F269" s="14" t="s">
        <v>2579</v>
      </c>
      <c r="G269" s="14" t="s">
        <v>2580</v>
      </c>
      <c r="H269" s="14" t="s">
        <v>2581</v>
      </c>
      <c r="I269" s="14"/>
      <c r="J269" s="88" t="s">
        <v>2582</v>
      </c>
      <c r="K269" s="37" t="s">
        <v>2583</v>
      </c>
      <c r="L269" s="18" t="s">
        <v>2584</v>
      </c>
      <c r="M269" s="47"/>
      <c r="N269" s="47" t="s">
        <v>2585</v>
      </c>
      <c r="O269" s="71" t="s">
        <v>2582</v>
      </c>
      <c r="P269" s="72">
        <v>26254</v>
      </c>
      <c r="Q269" s="72" t="s">
        <v>124</v>
      </c>
      <c r="R269" s="73" t="str">
        <f t="shared" si="9"/>
        <v>LC</v>
      </c>
      <c r="S269" s="74" t="s">
        <v>142</v>
      </c>
      <c r="T269" s="73"/>
      <c r="U269" s="74"/>
      <c r="V269" s="129"/>
      <c r="W269" s="129"/>
      <c r="X269" s="80"/>
      <c r="Y269" s="40"/>
      <c r="Z269" s="34"/>
      <c r="AA269" s="35" t="s">
        <v>2586</v>
      </c>
      <c r="AB269" s="32" t="s">
        <v>2587</v>
      </c>
      <c r="AC269" s="36">
        <v>1424067</v>
      </c>
      <c r="AD269" s="17" t="s">
        <v>2588</v>
      </c>
      <c r="AE269" s="17" t="s">
        <v>166</v>
      </c>
      <c r="AF269" s="17" t="str">
        <f t="shared" si="8"/>
        <v>LESTE VIR</v>
      </c>
      <c r="AG269" s="48"/>
      <c r="AH269" s="48"/>
      <c r="AI269" s="48" t="s">
        <v>131</v>
      </c>
      <c r="AJ269" s="48">
        <v>1</v>
      </c>
      <c r="AK269" s="37" t="s">
        <v>132</v>
      </c>
      <c r="AL269" s="37" t="s">
        <v>2589</v>
      </c>
      <c r="AM269" s="37">
        <v>0</v>
      </c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16">
        <v>3</v>
      </c>
      <c r="BB269" s="16"/>
      <c r="BC269" s="16"/>
      <c r="BD269" s="16" t="s">
        <v>142</v>
      </c>
      <c r="BE269" s="16"/>
    </row>
    <row r="270" spans="1:57" s="17" customFormat="1" ht="16.149999999999999" customHeight="1">
      <c r="A270" s="71">
        <v>278</v>
      </c>
      <c r="B270" s="48" t="s">
        <v>269</v>
      </c>
      <c r="C270" s="48"/>
      <c r="D270" s="48">
        <v>6</v>
      </c>
      <c r="E270" s="14" t="s">
        <v>2590</v>
      </c>
      <c r="F270" s="14" t="s">
        <v>2591</v>
      </c>
      <c r="G270" s="14" t="s">
        <v>2592</v>
      </c>
      <c r="H270" s="14" t="s">
        <v>2593</v>
      </c>
      <c r="I270" s="14"/>
      <c r="J270" s="88" t="s">
        <v>2594</v>
      </c>
      <c r="K270" s="37" t="s">
        <v>2595</v>
      </c>
      <c r="L270" s="18" t="s">
        <v>2596</v>
      </c>
      <c r="M270" s="47"/>
      <c r="N270" s="47" t="s">
        <v>2597</v>
      </c>
      <c r="O270" s="71" t="s">
        <v>2594</v>
      </c>
      <c r="P270" s="72">
        <v>26255</v>
      </c>
      <c r="Q270" s="72" t="s">
        <v>124</v>
      </c>
      <c r="R270" s="73" t="str">
        <f t="shared" si="9"/>
        <v>LC</v>
      </c>
      <c r="S270" s="74" t="s">
        <v>142</v>
      </c>
      <c r="T270" s="73"/>
      <c r="U270" s="74"/>
      <c r="V270" s="128">
        <v>1038</v>
      </c>
      <c r="W270" s="128" t="s">
        <v>126</v>
      </c>
      <c r="X270" s="124">
        <v>1038</v>
      </c>
      <c r="Y270" s="33">
        <v>1038</v>
      </c>
      <c r="Z270" s="34" t="s">
        <v>2596</v>
      </c>
      <c r="AA270" s="35" t="s">
        <v>2598</v>
      </c>
      <c r="AB270" s="32" t="s">
        <v>2599</v>
      </c>
      <c r="AC270" s="36">
        <v>1429199</v>
      </c>
      <c r="AD270" s="17" t="s">
        <v>2600</v>
      </c>
      <c r="AE270" s="17" t="s">
        <v>2601</v>
      </c>
      <c r="AF270" s="17" t="str">
        <f t="shared" si="8"/>
        <v>LEUCO ALB</v>
      </c>
      <c r="AG270" s="48"/>
      <c r="AH270" s="48"/>
      <c r="AI270" s="48" t="s">
        <v>131</v>
      </c>
      <c r="AJ270" s="48">
        <v>1</v>
      </c>
      <c r="AK270" s="37" t="s">
        <v>132</v>
      </c>
      <c r="AL270" s="37" t="s">
        <v>2602</v>
      </c>
      <c r="AM270" s="37">
        <v>0</v>
      </c>
      <c r="AN270" s="37"/>
      <c r="AO270" s="37" t="s">
        <v>134</v>
      </c>
      <c r="AP270" s="37"/>
      <c r="AQ270" s="37"/>
      <c r="AR270" s="37"/>
      <c r="AS270" s="37">
        <v>3</v>
      </c>
      <c r="AT270" s="37"/>
      <c r="AU270" s="37"/>
      <c r="AV270" s="37"/>
      <c r="AW270" s="37"/>
      <c r="AX270" s="37"/>
      <c r="AY270" s="37"/>
      <c r="AZ270" s="37"/>
      <c r="BA270" s="16" t="s">
        <v>203</v>
      </c>
      <c r="BB270" s="16"/>
      <c r="BC270" s="16"/>
      <c r="BD270" s="16"/>
      <c r="BE270" s="16"/>
    </row>
    <row r="271" spans="1:57" s="17" customFormat="1" ht="16.149999999999999" customHeight="1">
      <c r="A271" s="71">
        <v>279</v>
      </c>
      <c r="B271" s="48" t="s">
        <v>269</v>
      </c>
      <c r="C271" s="48"/>
      <c r="D271" s="48">
        <v>6</v>
      </c>
      <c r="E271" s="14" t="s">
        <v>2590</v>
      </c>
      <c r="F271" s="14" t="s">
        <v>2603</v>
      </c>
      <c r="G271" s="14" t="s">
        <v>2592</v>
      </c>
      <c r="H271" s="14" t="s">
        <v>2604</v>
      </c>
      <c r="I271" s="14"/>
      <c r="J271" s="88" t="s">
        <v>2605</v>
      </c>
      <c r="K271" s="37" t="s">
        <v>2606</v>
      </c>
      <c r="L271" s="18" t="s">
        <v>2607</v>
      </c>
      <c r="M271" s="47"/>
      <c r="N271" s="47" t="s">
        <v>2608</v>
      </c>
      <c r="O271" s="71" t="s">
        <v>2605</v>
      </c>
      <c r="P271" s="72">
        <v>26256</v>
      </c>
      <c r="Q271" s="72" t="s">
        <v>124</v>
      </c>
      <c r="R271" s="73" t="str">
        <f t="shared" si="9"/>
        <v>LC</v>
      </c>
      <c r="S271" s="74" t="s">
        <v>142</v>
      </c>
      <c r="T271" s="73"/>
      <c r="U271" s="74"/>
      <c r="V271" s="128">
        <v>1035</v>
      </c>
      <c r="W271" s="128" t="s">
        <v>126</v>
      </c>
      <c r="X271" s="124">
        <v>1035</v>
      </c>
      <c r="Y271" s="33">
        <v>1035</v>
      </c>
      <c r="Z271" s="34" t="s">
        <v>2607</v>
      </c>
      <c r="AA271" s="35" t="s">
        <v>2609</v>
      </c>
      <c r="AB271" s="32" t="s">
        <v>2610</v>
      </c>
      <c r="AC271" s="36">
        <v>1429178</v>
      </c>
      <c r="AD271" s="17" t="s">
        <v>2600</v>
      </c>
      <c r="AE271" s="17" t="s">
        <v>2490</v>
      </c>
      <c r="AF271" s="17" t="str">
        <f t="shared" si="8"/>
        <v>LEUCO CAU</v>
      </c>
      <c r="AG271" s="48"/>
      <c r="AH271" s="48"/>
      <c r="AI271" s="48" t="s">
        <v>131</v>
      </c>
      <c r="AJ271" s="48">
        <v>1</v>
      </c>
      <c r="AK271" s="37" t="s">
        <v>132</v>
      </c>
      <c r="AL271" s="37" t="s">
        <v>2611</v>
      </c>
      <c r="AM271" s="37">
        <v>0</v>
      </c>
      <c r="AN271" s="37"/>
      <c r="AO271" s="37" t="s">
        <v>134</v>
      </c>
      <c r="AP271" s="37"/>
      <c r="AQ271" s="37"/>
      <c r="AR271" s="37"/>
      <c r="AS271" s="37">
        <v>3</v>
      </c>
      <c r="AT271" s="37"/>
      <c r="AU271" s="37"/>
      <c r="AV271" s="37"/>
      <c r="AW271" s="37"/>
      <c r="AX271" s="37"/>
      <c r="AY271" s="37"/>
      <c r="AZ271" s="37"/>
      <c r="BA271" s="16" t="s">
        <v>203</v>
      </c>
      <c r="BB271" s="16"/>
      <c r="BC271" s="16"/>
      <c r="BD271" s="16" t="s">
        <v>142</v>
      </c>
      <c r="BE271" s="16"/>
    </row>
    <row r="272" spans="1:57" s="17" customFormat="1" ht="16.149999999999999" customHeight="1">
      <c r="A272" s="71">
        <v>280</v>
      </c>
      <c r="B272" s="48" t="s">
        <v>269</v>
      </c>
      <c r="C272" s="48"/>
      <c r="D272" s="48">
        <v>6</v>
      </c>
      <c r="E272" s="14" t="s">
        <v>2590</v>
      </c>
      <c r="F272" s="17" t="s">
        <v>2612</v>
      </c>
      <c r="G272" s="17" t="s">
        <v>2592</v>
      </c>
      <c r="H272" s="17" t="s">
        <v>1435</v>
      </c>
      <c r="J272" s="88" t="s">
        <v>2613</v>
      </c>
      <c r="K272" s="37" t="s">
        <v>2614</v>
      </c>
      <c r="L272" s="17" t="s">
        <v>2615</v>
      </c>
      <c r="M272" s="53"/>
      <c r="N272" s="53"/>
      <c r="O272" s="48" t="s">
        <v>2613</v>
      </c>
      <c r="P272" s="72">
        <v>26257</v>
      </c>
      <c r="Q272" s="72" t="s">
        <v>124</v>
      </c>
      <c r="R272" s="73" t="str">
        <f t="shared" si="9"/>
        <v/>
      </c>
      <c r="S272" s="74"/>
      <c r="T272" s="73"/>
      <c r="U272" s="74"/>
      <c r="V272" s="129"/>
      <c r="W272" s="129"/>
      <c r="X272" s="80"/>
      <c r="Y272" s="40"/>
      <c r="Z272" s="34"/>
      <c r="AA272" s="35" t="s">
        <v>2616</v>
      </c>
      <c r="AB272" s="32"/>
      <c r="AC272" s="36">
        <v>1429207</v>
      </c>
      <c r="AD272" s="17" t="s">
        <v>2600</v>
      </c>
      <c r="AE272" s="17" t="s">
        <v>1441</v>
      </c>
      <c r="AF272" s="17" t="str">
        <f t="shared" si="8"/>
        <v>LEUCO DUB</v>
      </c>
      <c r="AG272" s="48"/>
      <c r="AH272" s="48"/>
      <c r="AI272" s="48" t="s">
        <v>280</v>
      </c>
      <c r="AJ272" s="48">
        <v>2</v>
      </c>
      <c r="AK272" s="39"/>
      <c r="AL272" s="39"/>
      <c r="AM272" s="37">
        <v>0</v>
      </c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</row>
    <row r="273" spans="1:57" s="17" customFormat="1" ht="16.149999999999999" customHeight="1">
      <c r="A273" s="71">
        <v>281</v>
      </c>
      <c r="B273" s="48" t="s">
        <v>269</v>
      </c>
      <c r="C273" s="48"/>
      <c r="D273" s="48">
        <v>6</v>
      </c>
      <c r="E273" s="14" t="s">
        <v>2590</v>
      </c>
      <c r="F273" s="14" t="s">
        <v>2617</v>
      </c>
      <c r="G273" s="14" t="s">
        <v>2592</v>
      </c>
      <c r="H273" s="14" t="s">
        <v>2618</v>
      </c>
      <c r="I273" s="14"/>
      <c r="J273" s="88" t="s">
        <v>2619</v>
      </c>
      <c r="K273" s="37" t="s">
        <v>2620</v>
      </c>
      <c r="L273" s="18" t="s">
        <v>2621</v>
      </c>
      <c r="M273" s="47"/>
      <c r="N273" s="47" t="s">
        <v>2622</v>
      </c>
      <c r="O273" s="71" t="s">
        <v>2619</v>
      </c>
      <c r="P273" s="72">
        <v>26258</v>
      </c>
      <c r="Q273" s="72" t="s">
        <v>124</v>
      </c>
      <c r="R273" s="73" t="str">
        <f t="shared" si="9"/>
        <v>LC</v>
      </c>
      <c r="S273" s="74" t="s">
        <v>142</v>
      </c>
      <c r="T273" s="73"/>
      <c r="U273" s="74"/>
      <c r="V273" s="128">
        <v>1042</v>
      </c>
      <c r="W273" s="128" t="s">
        <v>126</v>
      </c>
      <c r="X273" s="124">
        <v>1042</v>
      </c>
      <c r="Y273" s="33">
        <v>1042</v>
      </c>
      <c r="Z273" s="34" t="s">
        <v>2621</v>
      </c>
      <c r="AA273" s="35" t="s">
        <v>2623</v>
      </c>
      <c r="AB273" s="32" t="s">
        <v>2624</v>
      </c>
      <c r="AC273" s="36">
        <v>1429194</v>
      </c>
      <c r="AD273" s="17" t="s">
        <v>2600</v>
      </c>
      <c r="AE273" s="17" t="s">
        <v>2625</v>
      </c>
      <c r="AF273" s="17" t="str">
        <f t="shared" si="8"/>
        <v>LEUCO PEC</v>
      </c>
      <c r="AG273" s="48"/>
      <c r="AH273" s="48"/>
      <c r="AI273" s="48" t="s">
        <v>131</v>
      </c>
      <c r="AJ273" s="48">
        <v>1</v>
      </c>
      <c r="AK273" s="37" t="s">
        <v>132</v>
      </c>
      <c r="AL273" s="37" t="s">
        <v>2626</v>
      </c>
      <c r="AM273" s="37">
        <v>0</v>
      </c>
      <c r="AN273" s="37" t="s">
        <v>134</v>
      </c>
      <c r="AO273" s="37" t="s">
        <v>134</v>
      </c>
      <c r="AP273" s="37"/>
      <c r="AQ273" s="37"/>
      <c r="AR273" s="37"/>
      <c r="AS273" s="37">
        <v>3</v>
      </c>
      <c r="AT273" s="37"/>
      <c r="AU273" s="37"/>
      <c r="AV273" s="37"/>
      <c r="AW273" s="37"/>
      <c r="AX273" s="37"/>
      <c r="AY273" s="37"/>
      <c r="AZ273" s="37"/>
      <c r="BA273" s="16" t="s">
        <v>203</v>
      </c>
      <c r="BB273" s="16"/>
      <c r="BC273" s="16"/>
      <c r="BD273" s="16"/>
      <c r="BE273" s="16"/>
    </row>
    <row r="274" spans="1:57" s="17" customFormat="1" ht="16.149999999999999" customHeight="1">
      <c r="A274" s="71">
        <v>282</v>
      </c>
      <c r="B274" s="48" t="s">
        <v>269</v>
      </c>
      <c r="C274" s="48"/>
      <c r="D274" s="48">
        <v>6</v>
      </c>
      <c r="E274" s="14" t="s">
        <v>2627</v>
      </c>
      <c r="F274" s="14" t="s">
        <v>2628</v>
      </c>
      <c r="G274" s="14" t="s">
        <v>2629</v>
      </c>
      <c r="H274" s="14" t="s">
        <v>2630</v>
      </c>
      <c r="I274" s="14"/>
      <c r="J274" s="88" t="s">
        <v>2631</v>
      </c>
      <c r="K274" s="37" t="s">
        <v>2632</v>
      </c>
      <c r="L274" s="18" t="s">
        <v>2633</v>
      </c>
      <c r="M274" s="47"/>
      <c r="N274" s="47" t="s">
        <v>2634</v>
      </c>
      <c r="O274" s="71" t="s">
        <v>2631</v>
      </c>
      <c r="P274" s="72">
        <v>26259</v>
      </c>
      <c r="Q274" s="72" t="s">
        <v>124</v>
      </c>
      <c r="R274" s="73" t="str">
        <f t="shared" si="9"/>
        <v>LC</v>
      </c>
      <c r="S274" s="74" t="s">
        <v>142</v>
      </c>
      <c r="T274" s="73"/>
      <c r="U274" s="74"/>
      <c r="V274" s="129"/>
      <c r="W274" s="129"/>
      <c r="X274" s="80"/>
      <c r="Y274" s="40"/>
      <c r="Z274" s="34"/>
      <c r="AA274" s="35" t="s">
        <v>2635</v>
      </c>
      <c r="AB274" s="32" t="s">
        <v>2636</v>
      </c>
      <c r="AC274" s="36">
        <v>1427936</v>
      </c>
      <c r="AD274" s="17" t="s">
        <v>2637</v>
      </c>
      <c r="AE274" s="17" t="s">
        <v>2548</v>
      </c>
      <c r="AF274" s="17" t="str">
        <f t="shared" si="8"/>
        <v>LIBEL FUL</v>
      </c>
      <c r="AG274" s="48"/>
      <c r="AH274" s="48"/>
      <c r="AI274" s="48" t="s">
        <v>131</v>
      </c>
      <c r="AJ274" s="48">
        <v>1</v>
      </c>
      <c r="AK274" s="37" t="s">
        <v>132</v>
      </c>
      <c r="AL274" s="37" t="s">
        <v>2638</v>
      </c>
      <c r="AM274" s="37">
        <v>0</v>
      </c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16">
        <v>1</v>
      </c>
      <c r="BB274" s="16"/>
      <c r="BC274" s="16"/>
      <c r="BD274" s="16" t="s">
        <v>142</v>
      </c>
      <c r="BE274" s="16"/>
    </row>
    <row r="275" spans="1:57" s="17" customFormat="1" ht="16.149999999999999" customHeight="1">
      <c r="A275" s="71">
        <v>283</v>
      </c>
      <c r="B275" s="48" t="s">
        <v>269</v>
      </c>
      <c r="C275" s="48"/>
      <c r="D275" s="48">
        <v>6</v>
      </c>
      <c r="E275" s="14" t="s">
        <v>433</v>
      </c>
      <c r="G275" s="17" t="s">
        <v>2639</v>
      </c>
      <c r="H275" s="17" t="s">
        <v>2640</v>
      </c>
      <c r="J275" s="88" t="s">
        <v>433</v>
      </c>
      <c r="K275" s="37" t="s">
        <v>433</v>
      </c>
      <c r="L275" s="17" t="s">
        <v>2641</v>
      </c>
      <c r="M275" s="53"/>
      <c r="N275" s="53"/>
      <c r="O275" s="48" t="s">
        <v>2642</v>
      </c>
      <c r="P275" s="72">
        <v>26260</v>
      </c>
      <c r="Q275" s="72" t="s">
        <v>124</v>
      </c>
      <c r="R275" s="73" t="str">
        <f t="shared" si="9"/>
        <v/>
      </c>
      <c r="S275" s="74"/>
      <c r="T275" s="73"/>
      <c r="U275" s="74"/>
      <c r="V275" s="129"/>
      <c r="W275" s="129"/>
      <c r="X275" s="80"/>
      <c r="Y275" s="40"/>
      <c r="Z275" s="34"/>
      <c r="AA275" s="35" t="s">
        <v>2643</v>
      </c>
      <c r="AB275" s="32"/>
      <c r="AC275" s="36">
        <v>9414758</v>
      </c>
      <c r="AD275" s="17" t="s">
        <v>2644</v>
      </c>
      <c r="AE275" s="17" t="s">
        <v>2645</v>
      </c>
      <c r="AF275" s="17" t="str">
        <f t="shared" si="8"/>
        <v>LICIN DEP</v>
      </c>
      <c r="AG275" s="48"/>
      <c r="AH275" s="48"/>
      <c r="AI275" s="48" t="s">
        <v>280</v>
      </c>
      <c r="AJ275" s="48">
        <v>2</v>
      </c>
      <c r="AK275" s="39"/>
      <c r="AL275" s="39"/>
      <c r="AM275" s="37">
        <v>0</v>
      </c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</row>
    <row r="276" spans="1:57" s="17" customFormat="1" ht="16.149999999999999" customHeight="1">
      <c r="A276" s="71">
        <v>284</v>
      </c>
      <c r="B276" s="48" t="s">
        <v>269</v>
      </c>
      <c r="C276" s="48"/>
      <c r="D276" s="48">
        <v>6</v>
      </c>
      <c r="E276" s="14" t="s">
        <v>270</v>
      </c>
      <c r="F276" s="17" t="s">
        <v>2646</v>
      </c>
      <c r="G276" s="17" t="s">
        <v>2647</v>
      </c>
      <c r="H276" s="17" t="s">
        <v>2648</v>
      </c>
      <c r="J276" s="88" t="s">
        <v>2649</v>
      </c>
      <c r="K276" s="37" t="s">
        <v>2650</v>
      </c>
      <c r="L276" s="17" t="s">
        <v>2651</v>
      </c>
      <c r="M276" s="53"/>
      <c r="N276" s="53"/>
      <c r="O276" s="48" t="s">
        <v>2649</v>
      </c>
      <c r="P276" s="72">
        <v>26261</v>
      </c>
      <c r="Q276" s="72" t="s">
        <v>124</v>
      </c>
      <c r="R276" s="73" t="str">
        <f t="shared" si="9"/>
        <v/>
      </c>
      <c r="S276" s="74"/>
      <c r="T276" s="73"/>
      <c r="U276" s="74"/>
      <c r="V276" s="129"/>
      <c r="W276" s="129"/>
      <c r="X276" s="80"/>
      <c r="Y276" s="40"/>
      <c r="Z276" s="34"/>
      <c r="AA276" s="35" t="s">
        <v>2652</v>
      </c>
      <c r="AB276" s="32"/>
      <c r="AC276" s="36">
        <v>1962636</v>
      </c>
      <c r="AD276" s="17" t="s">
        <v>2653</v>
      </c>
      <c r="AE276" s="17" t="s">
        <v>1255</v>
      </c>
      <c r="AF276" s="17" t="str">
        <f t="shared" si="8"/>
        <v>LIGDI ADU</v>
      </c>
      <c r="AG276" s="48"/>
      <c r="AH276" s="48"/>
      <c r="AI276" s="48" t="s">
        <v>280</v>
      </c>
      <c r="AJ276" s="48">
        <v>2</v>
      </c>
      <c r="AK276" s="39"/>
      <c r="AL276" s="39"/>
      <c r="AM276" s="37">
        <v>0</v>
      </c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44" t="s">
        <v>643</v>
      </c>
    </row>
    <row r="277" spans="1:57" s="17" customFormat="1" ht="16.149999999999999" customHeight="1">
      <c r="A277" s="71">
        <v>285</v>
      </c>
      <c r="B277" s="48" t="s">
        <v>269</v>
      </c>
      <c r="C277" s="48"/>
      <c r="D277" s="48">
        <v>6</v>
      </c>
      <c r="E277" s="14" t="s">
        <v>2654</v>
      </c>
      <c r="F277" s="14" t="s">
        <v>2655</v>
      </c>
      <c r="G277" s="14" t="s">
        <v>2656</v>
      </c>
      <c r="H277" s="14" t="s">
        <v>2657</v>
      </c>
      <c r="I277" s="14"/>
      <c r="J277" s="88" t="s">
        <v>2658</v>
      </c>
      <c r="K277" s="37" t="s">
        <v>2659</v>
      </c>
      <c r="L277" s="18" t="s">
        <v>2660</v>
      </c>
      <c r="M277" s="47"/>
      <c r="N277" s="47"/>
      <c r="O277" s="71" t="s">
        <v>2658</v>
      </c>
      <c r="P277" s="72">
        <v>26262</v>
      </c>
      <c r="Q277" s="72" t="s">
        <v>124</v>
      </c>
      <c r="R277" s="73" t="str">
        <f t="shared" si="9"/>
        <v>LC</v>
      </c>
      <c r="S277" s="74" t="s">
        <v>142</v>
      </c>
      <c r="T277" s="73"/>
      <c r="U277" s="74"/>
      <c r="V277" s="129"/>
      <c r="W277" s="129"/>
      <c r="X277" s="80"/>
      <c r="Y277" s="40"/>
      <c r="Z277" s="34"/>
      <c r="AA277" s="35" t="s">
        <v>2661</v>
      </c>
      <c r="AB277" s="32" t="s">
        <v>2662</v>
      </c>
      <c r="AC277" s="36">
        <v>4567609</v>
      </c>
      <c r="AD277" s="17" t="s">
        <v>2663</v>
      </c>
      <c r="AE277" s="17" t="s">
        <v>777</v>
      </c>
      <c r="AF277" s="17" t="str">
        <f t="shared" si="8"/>
        <v>LIMAX CIN</v>
      </c>
      <c r="AG277" s="48"/>
      <c r="AH277" s="48"/>
      <c r="AI277" s="48" t="s">
        <v>131</v>
      </c>
      <c r="AJ277" s="48">
        <v>1</v>
      </c>
      <c r="AK277" s="37" t="s">
        <v>132</v>
      </c>
      <c r="AL277" s="37" t="s">
        <v>2664</v>
      </c>
      <c r="AM277" s="37">
        <v>0</v>
      </c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16" t="s">
        <v>203</v>
      </c>
      <c r="BB277" s="16"/>
      <c r="BC277" s="16"/>
      <c r="BD277" s="16" t="s">
        <v>142</v>
      </c>
      <c r="BE277" s="16" t="s">
        <v>643</v>
      </c>
    </row>
    <row r="278" spans="1:57" s="17" customFormat="1" ht="16.149999999999999" customHeight="1">
      <c r="A278" s="71">
        <v>286</v>
      </c>
      <c r="B278" s="48" t="s">
        <v>269</v>
      </c>
      <c r="C278" s="48"/>
      <c r="D278" s="48">
        <v>6</v>
      </c>
      <c r="E278" s="14" t="s">
        <v>2654</v>
      </c>
      <c r="F278" s="17" t="s">
        <v>2665</v>
      </c>
      <c r="G278" s="17" t="s">
        <v>2656</v>
      </c>
      <c r="H278" s="17" t="s">
        <v>2666</v>
      </c>
      <c r="J278" s="88" t="s">
        <v>2667</v>
      </c>
      <c r="K278" s="37" t="s">
        <v>2668</v>
      </c>
      <c r="L278" s="17" t="s">
        <v>2669</v>
      </c>
      <c r="M278" s="53"/>
      <c r="N278" s="53"/>
      <c r="O278" s="48" t="s">
        <v>2667</v>
      </c>
      <c r="P278" s="72">
        <v>26263</v>
      </c>
      <c r="Q278" s="72" t="s">
        <v>124</v>
      </c>
      <c r="R278" s="73" t="str">
        <f t="shared" si="9"/>
        <v/>
      </c>
      <c r="S278" s="74"/>
      <c r="T278" s="73"/>
      <c r="U278" s="74"/>
      <c r="V278" s="129"/>
      <c r="W278" s="129"/>
      <c r="X278" s="80"/>
      <c r="Y278" s="40"/>
      <c r="Z278" s="34"/>
      <c r="AA278" s="35" t="s">
        <v>2670</v>
      </c>
      <c r="AB278" s="32"/>
      <c r="AC278" s="36">
        <v>2295438</v>
      </c>
      <c r="AD278" s="17" t="s">
        <v>2663</v>
      </c>
      <c r="AE278" s="17" t="s">
        <v>2671</v>
      </c>
      <c r="AF278" s="17" t="str">
        <f t="shared" si="8"/>
        <v>LIMAX MAX</v>
      </c>
      <c r="AG278" s="48"/>
      <c r="AH278" s="48"/>
      <c r="AI278" s="48" t="s">
        <v>280</v>
      </c>
      <c r="AJ278" s="48">
        <v>2</v>
      </c>
      <c r="AK278" s="39"/>
      <c r="AL278" s="39"/>
      <c r="AM278" s="37">
        <v>0</v>
      </c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16" t="s">
        <v>142</v>
      </c>
      <c r="BE278" s="39"/>
    </row>
    <row r="279" spans="1:57" s="17" customFormat="1" ht="16.149999999999999" customHeight="1">
      <c r="A279" s="71">
        <v>287</v>
      </c>
      <c r="B279" s="48" t="s">
        <v>269</v>
      </c>
      <c r="C279" s="48"/>
      <c r="D279" s="48">
        <v>6</v>
      </c>
      <c r="E279" s="14" t="s">
        <v>395</v>
      </c>
      <c r="F279" s="14" t="s">
        <v>2672</v>
      </c>
      <c r="G279" s="14" t="s">
        <v>2673</v>
      </c>
      <c r="H279" s="14" t="s">
        <v>2674</v>
      </c>
      <c r="I279" s="14"/>
      <c r="J279" s="88" t="s">
        <v>2675</v>
      </c>
      <c r="K279" s="37" t="s">
        <v>2676</v>
      </c>
      <c r="L279" s="18" t="s">
        <v>2677</v>
      </c>
      <c r="M279" s="47"/>
      <c r="N279" s="47"/>
      <c r="O279" s="71" t="s">
        <v>2675</v>
      </c>
      <c r="P279" s="72">
        <v>26264</v>
      </c>
      <c r="Q279" s="72" t="s">
        <v>124</v>
      </c>
      <c r="R279" s="73" t="str">
        <f t="shared" si="9"/>
        <v/>
      </c>
      <c r="S279" s="74"/>
      <c r="T279" s="73"/>
      <c r="U279" s="74"/>
      <c r="V279" s="129"/>
      <c r="W279" s="129"/>
      <c r="X279" s="80"/>
      <c r="Y279" s="40"/>
      <c r="Z279" s="34"/>
      <c r="AA279" s="35" t="s">
        <v>2678</v>
      </c>
      <c r="AB279" s="32" t="s">
        <v>2679</v>
      </c>
      <c r="AC279" s="36">
        <v>8429428</v>
      </c>
      <c r="AD279" s="17" t="s">
        <v>2680</v>
      </c>
      <c r="AE279" s="17" t="s">
        <v>2681</v>
      </c>
      <c r="AF279" s="17" t="str">
        <f t="shared" si="8"/>
        <v>LIMEN CAM</v>
      </c>
      <c r="AG279" s="48"/>
      <c r="AH279" s="48"/>
      <c r="AI279" s="48" t="s">
        <v>131</v>
      </c>
      <c r="AJ279" s="48">
        <v>2</v>
      </c>
      <c r="AK279" s="37" t="s">
        <v>314</v>
      </c>
      <c r="AL279" s="37" t="s">
        <v>2682</v>
      </c>
      <c r="AM279" s="37">
        <v>0</v>
      </c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16" t="s">
        <v>203</v>
      </c>
      <c r="BB279" s="16"/>
      <c r="BC279" s="16"/>
      <c r="BD279" s="16"/>
      <c r="BE279" s="16"/>
    </row>
    <row r="280" spans="1:57" s="17" customFormat="1" ht="16.149999999999999" customHeight="1">
      <c r="A280" s="71">
        <v>288</v>
      </c>
      <c r="B280" s="48" t="s">
        <v>269</v>
      </c>
      <c r="C280" s="48"/>
      <c r="D280" s="48">
        <v>6</v>
      </c>
      <c r="E280" s="14" t="s">
        <v>395</v>
      </c>
      <c r="F280" s="14" t="s">
        <v>682</v>
      </c>
      <c r="G280" s="14" t="s">
        <v>2673</v>
      </c>
      <c r="H280" s="14" t="s">
        <v>2683</v>
      </c>
      <c r="I280" s="14"/>
      <c r="J280" s="88" t="s">
        <v>2684</v>
      </c>
      <c r="K280" s="37" t="s">
        <v>2685</v>
      </c>
      <c r="L280" s="18" t="s">
        <v>2686</v>
      </c>
      <c r="M280" s="47"/>
      <c r="N280" s="47"/>
      <c r="O280" s="71" t="s">
        <v>2684</v>
      </c>
      <c r="P280" s="72">
        <v>26265</v>
      </c>
      <c r="Q280" s="72" t="s">
        <v>124</v>
      </c>
      <c r="R280" s="73" t="str">
        <f t="shared" si="9"/>
        <v>LC</v>
      </c>
      <c r="S280" s="74" t="s">
        <v>142</v>
      </c>
      <c r="T280" s="73"/>
      <c r="U280" s="74"/>
      <c r="V280" s="129"/>
      <c r="W280" s="129"/>
      <c r="X280" s="80"/>
      <c r="Y280" s="40"/>
      <c r="Z280" s="34"/>
      <c r="AA280" s="35" t="s">
        <v>2687</v>
      </c>
      <c r="AB280" s="32" t="s">
        <v>2688</v>
      </c>
      <c r="AC280" s="36">
        <v>5132183</v>
      </c>
      <c r="AD280" s="17" t="s">
        <v>2680</v>
      </c>
      <c r="AE280" s="17" t="s">
        <v>2689</v>
      </c>
      <c r="AF280" s="17" t="str">
        <f t="shared" si="8"/>
        <v>LIMEN POP</v>
      </c>
      <c r="AG280" s="48"/>
      <c r="AH280" s="48"/>
      <c r="AI280" s="48" t="s">
        <v>131</v>
      </c>
      <c r="AJ280" s="48">
        <v>2</v>
      </c>
      <c r="AK280" s="37" t="s">
        <v>314</v>
      </c>
      <c r="AL280" s="37" t="s">
        <v>2690</v>
      </c>
      <c r="AM280" s="37">
        <v>0</v>
      </c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16">
        <v>4</v>
      </c>
      <c r="BB280" s="16"/>
      <c r="BC280" s="16"/>
      <c r="BD280" s="16"/>
      <c r="BE280" s="16"/>
    </row>
    <row r="281" spans="1:57" s="17" customFormat="1" ht="16.149999999999999" customHeight="1">
      <c r="A281" s="71">
        <v>289</v>
      </c>
      <c r="B281" s="48" t="s">
        <v>269</v>
      </c>
      <c r="C281" s="48"/>
      <c r="D281" s="48">
        <v>6</v>
      </c>
      <c r="E281" s="14" t="s">
        <v>1339</v>
      </c>
      <c r="F281" s="14" t="s">
        <v>2691</v>
      </c>
      <c r="G281" s="14" t="s">
        <v>2692</v>
      </c>
      <c r="H281" s="14" t="s">
        <v>2693</v>
      </c>
      <c r="I281" s="14"/>
      <c r="J281" s="88" t="s">
        <v>2694</v>
      </c>
      <c r="K281" s="37" t="s">
        <v>2695</v>
      </c>
      <c r="L281" s="18" t="s">
        <v>2696</v>
      </c>
      <c r="M281" s="18" t="s">
        <v>2697</v>
      </c>
      <c r="N281" s="47" t="s">
        <v>2696</v>
      </c>
      <c r="O281" s="71" t="s">
        <v>2694</v>
      </c>
      <c r="P281" s="72">
        <v>26266</v>
      </c>
      <c r="Q281" s="72" t="s">
        <v>124</v>
      </c>
      <c r="R281" s="73" t="str">
        <f t="shared" si="9"/>
        <v>NT</v>
      </c>
      <c r="S281" s="74" t="s">
        <v>174</v>
      </c>
      <c r="T281" s="73"/>
      <c r="U281" s="74"/>
      <c r="V281" s="129"/>
      <c r="W281" s="129"/>
      <c r="X281" s="80"/>
      <c r="Y281" s="40"/>
      <c r="Z281" s="34"/>
      <c r="AA281" s="35" t="s">
        <v>2698</v>
      </c>
      <c r="AB281" s="32"/>
      <c r="AC281" s="36">
        <v>7354513</v>
      </c>
      <c r="AD281" s="17" t="s">
        <v>2699</v>
      </c>
      <c r="AE281" s="17" t="s">
        <v>1357</v>
      </c>
      <c r="AF281" s="17" t="str">
        <f t="shared" si="8"/>
        <v>LIOCO MAR</v>
      </c>
      <c r="AG281" s="48"/>
      <c r="AH281" s="48"/>
      <c r="AI281" s="48" t="s">
        <v>131</v>
      </c>
      <c r="AJ281" s="48">
        <v>1</v>
      </c>
      <c r="AK281" s="37" t="s">
        <v>132</v>
      </c>
      <c r="AL281" s="37" t="s">
        <v>2700</v>
      </c>
      <c r="AM281" s="37">
        <v>0</v>
      </c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16">
        <v>2</v>
      </c>
      <c r="BB281" s="16"/>
      <c r="BC281" s="16"/>
      <c r="BD281" s="16"/>
      <c r="BE281" s="16">
        <v>2</v>
      </c>
    </row>
    <row r="282" spans="1:57" s="17" customFormat="1" ht="16.149999999999999" customHeight="1">
      <c r="A282" s="71">
        <v>290</v>
      </c>
      <c r="B282" s="48" t="s">
        <v>269</v>
      </c>
      <c r="C282" s="48"/>
      <c r="D282" s="48">
        <v>6</v>
      </c>
      <c r="E282" s="14" t="s">
        <v>2701</v>
      </c>
      <c r="F282" s="14" t="s">
        <v>584</v>
      </c>
      <c r="G282" s="14" t="s">
        <v>2702</v>
      </c>
      <c r="H282" s="14" t="s">
        <v>2703</v>
      </c>
      <c r="I282" s="14"/>
      <c r="J282" s="88" t="s">
        <v>2704</v>
      </c>
      <c r="K282" s="37" t="s">
        <v>2705</v>
      </c>
      <c r="L282" s="18" t="s">
        <v>2706</v>
      </c>
      <c r="M282" s="18"/>
      <c r="N282" s="47"/>
      <c r="O282" s="71" t="s">
        <v>2704</v>
      </c>
      <c r="P282" s="72">
        <v>26267</v>
      </c>
      <c r="Q282" s="72" t="s">
        <v>124</v>
      </c>
      <c r="R282" s="73" t="str">
        <f t="shared" si="9"/>
        <v>LC</v>
      </c>
      <c r="S282" s="74" t="s">
        <v>142</v>
      </c>
      <c r="T282" s="73"/>
      <c r="U282" s="74"/>
      <c r="V282" s="129"/>
      <c r="W282" s="129"/>
      <c r="X282" s="80"/>
      <c r="Y282" s="40"/>
      <c r="Z282" s="34"/>
      <c r="AA282" s="35" t="s">
        <v>2707</v>
      </c>
      <c r="AB282" s="32" t="s">
        <v>2708</v>
      </c>
      <c r="AC282" s="36">
        <v>5777912</v>
      </c>
      <c r="AD282" s="17" t="s">
        <v>2709</v>
      </c>
      <c r="AE282" s="17" t="s">
        <v>2710</v>
      </c>
      <c r="AF282" s="17" t="str">
        <f t="shared" si="8"/>
        <v>LITHO NAT</v>
      </c>
      <c r="AG282" s="48"/>
      <c r="AH282" s="48"/>
      <c r="AI282" s="48" t="s">
        <v>131</v>
      </c>
      <c r="AJ282" s="48">
        <v>1</v>
      </c>
      <c r="AK282" s="37" t="s">
        <v>132</v>
      </c>
      <c r="AL282" s="37" t="s">
        <v>2711</v>
      </c>
      <c r="AM282" s="37">
        <v>0</v>
      </c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16">
        <v>2</v>
      </c>
      <c r="BB282" s="16"/>
      <c r="BC282" s="16"/>
      <c r="BD282" s="16"/>
      <c r="BE282" s="16"/>
    </row>
    <row r="283" spans="1:57" s="17" customFormat="1" ht="16.149999999999999" customHeight="1">
      <c r="A283" s="71">
        <v>291</v>
      </c>
      <c r="B283" s="48" t="s">
        <v>269</v>
      </c>
      <c r="C283" s="48"/>
      <c r="D283" s="48">
        <v>6</v>
      </c>
      <c r="E283" s="14" t="s">
        <v>798</v>
      </c>
      <c r="F283" s="17" t="s">
        <v>2712</v>
      </c>
      <c r="G283" s="17" t="s">
        <v>2713</v>
      </c>
      <c r="H283" s="17" t="s">
        <v>1974</v>
      </c>
      <c r="J283" s="88" t="s">
        <v>2714</v>
      </c>
      <c r="K283" s="37" t="s">
        <v>2715</v>
      </c>
      <c r="L283" s="17" t="s">
        <v>2716</v>
      </c>
      <c r="M283" s="53"/>
      <c r="N283" s="53"/>
      <c r="O283" s="48" t="s">
        <v>2717</v>
      </c>
      <c r="P283" s="72">
        <v>26268</v>
      </c>
      <c r="Q283" s="72" t="s">
        <v>124</v>
      </c>
      <c r="R283" s="73" t="str">
        <f t="shared" si="9"/>
        <v/>
      </c>
      <c r="S283" s="74"/>
      <c r="T283" s="73"/>
      <c r="U283" s="74"/>
      <c r="V283" s="129"/>
      <c r="W283" s="129"/>
      <c r="X283" s="80"/>
      <c r="Y283" s="40"/>
      <c r="Z283" s="34"/>
      <c r="AA283" s="35" t="s">
        <v>2718</v>
      </c>
      <c r="AB283" s="32"/>
      <c r="AC283" s="36">
        <v>1986052</v>
      </c>
      <c r="AD283" s="17" t="s">
        <v>2719</v>
      </c>
      <c r="AE283" s="17" t="s">
        <v>1982</v>
      </c>
      <c r="AF283" s="17" t="str">
        <f t="shared" si="8"/>
        <v>LOMOG BIM</v>
      </c>
      <c r="AG283" s="48"/>
      <c r="AH283" s="48"/>
      <c r="AI283" s="48" t="s">
        <v>280</v>
      </c>
      <c r="AJ283" s="48">
        <v>2</v>
      </c>
      <c r="AK283" s="39"/>
      <c r="AL283" s="39"/>
      <c r="AM283" s="37">
        <v>0</v>
      </c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</row>
    <row r="284" spans="1:57" s="17" customFormat="1" ht="16.149999999999999" customHeight="1">
      <c r="A284" s="71">
        <v>292</v>
      </c>
      <c r="B284" s="48" t="s">
        <v>269</v>
      </c>
      <c r="C284" s="48"/>
      <c r="D284" s="48">
        <v>6</v>
      </c>
      <c r="E284" s="14" t="s">
        <v>2519</v>
      </c>
      <c r="F284" s="14" t="s">
        <v>2720</v>
      </c>
      <c r="G284" s="14" t="s">
        <v>2721</v>
      </c>
      <c r="H284" s="14" t="s">
        <v>2722</v>
      </c>
      <c r="I284" s="14"/>
      <c r="J284" s="88" t="s">
        <v>2723</v>
      </c>
      <c r="K284" s="37" t="s">
        <v>2724</v>
      </c>
      <c r="L284" s="18" t="s">
        <v>2725</v>
      </c>
      <c r="M284" s="47"/>
      <c r="N284" s="47"/>
      <c r="O284" s="71" t="s">
        <v>2723</v>
      </c>
      <c r="P284" s="72">
        <v>26269</v>
      </c>
      <c r="Q284" s="72" t="s">
        <v>124</v>
      </c>
      <c r="R284" s="73" t="str">
        <f t="shared" si="9"/>
        <v>LC</v>
      </c>
      <c r="S284" s="74" t="s">
        <v>142</v>
      </c>
      <c r="T284" s="73"/>
      <c r="U284" s="74"/>
      <c r="V284" s="128">
        <v>1067</v>
      </c>
      <c r="W284" s="128" t="s">
        <v>126</v>
      </c>
      <c r="X284" s="124">
        <v>1067</v>
      </c>
      <c r="Y284" s="33">
        <v>1067</v>
      </c>
      <c r="Z284" s="34" t="s">
        <v>2725</v>
      </c>
      <c r="AA284" s="35" t="s">
        <v>2726</v>
      </c>
      <c r="AB284" s="32" t="s">
        <v>2727</v>
      </c>
      <c r="AC284" s="36">
        <v>4535614</v>
      </c>
      <c r="AD284" s="17" t="s">
        <v>2728</v>
      </c>
      <c r="AE284" s="17" t="s">
        <v>2729</v>
      </c>
      <c r="AF284" s="17" t="str">
        <f t="shared" si="8"/>
        <v>LOPIN ACH</v>
      </c>
      <c r="AG284" s="48"/>
      <c r="AH284" s="48"/>
      <c r="AI284" s="48" t="s">
        <v>131</v>
      </c>
      <c r="AJ284" s="48">
        <v>1</v>
      </c>
      <c r="AK284" s="37" t="s">
        <v>132</v>
      </c>
      <c r="AL284" s="37" t="s">
        <v>2730</v>
      </c>
      <c r="AM284" s="37">
        <v>0</v>
      </c>
      <c r="AN284" s="37"/>
      <c r="AO284" s="37" t="s">
        <v>134</v>
      </c>
      <c r="AP284" s="37"/>
      <c r="AQ284" s="37"/>
      <c r="AR284" s="37"/>
      <c r="AS284" s="37">
        <v>3</v>
      </c>
      <c r="AT284" s="37"/>
      <c r="AU284" s="37"/>
      <c r="AV284" s="37"/>
      <c r="AW284" s="37"/>
      <c r="AX284" s="37"/>
      <c r="AY284" s="37"/>
      <c r="AZ284" s="37"/>
      <c r="BA284" s="16" t="s">
        <v>203</v>
      </c>
      <c r="BB284" s="16"/>
      <c r="BC284" s="16"/>
      <c r="BD284" s="16"/>
      <c r="BE284" s="16"/>
    </row>
    <row r="285" spans="1:57" s="17" customFormat="1" ht="16.149999999999999" customHeight="1">
      <c r="A285" s="71">
        <v>293</v>
      </c>
      <c r="B285" s="48" t="s">
        <v>269</v>
      </c>
      <c r="C285" s="48"/>
      <c r="D285" s="48">
        <v>6</v>
      </c>
      <c r="E285" s="14" t="s">
        <v>1319</v>
      </c>
      <c r="F285" s="14" t="s">
        <v>617</v>
      </c>
      <c r="G285" s="14" t="s">
        <v>2731</v>
      </c>
      <c r="H285" s="14" t="s">
        <v>2732</v>
      </c>
      <c r="I285" s="14" t="s">
        <v>2732</v>
      </c>
      <c r="J285" s="88" t="s">
        <v>2733</v>
      </c>
      <c r="K285" s="37" t="s">
        <v>2734</v>
      </c>
      <c r="L285" s="18" t="s">
        <v>2735</v>
      </c>
      <c r="M285" s="47"/>
      <c r="N285" s="47"/>
      <c r="O285" s="71" t="s">
        <v>2733</v>
      </c>
      <c r="P285" s="72">
        <v>26270</v>
      </c>
      <c r="Q285" s="72" t="s">
        <v>124</v>
      </c>
      <c r="R285" s="73" t="str">
        <f t="shared" si="9"/>
        <v>DD</v>
      </c>
      <c r="S285" s="74" t="s">
        <v>602</v>
      </c>
      <c r="T285" s="73"/>
      <c r="U285" s="74"/>
      <c r="V285" s="128">
        <v>1083</v>
      </c>
      <c r="W285" s="128" t="s">
        <v>126</v>
      </c>
      <c r="X285" s="124">
        <v>1083</v>
      </c>
      <c r="Y285" s="33">
        <v>1083</v>
      </c>
      <c r="Z285" s="34" t="s">
        <v>2735</v>
      </c>
      <c r="AA285" s="35" t="s">
        <v>2736</v>
      </c>
      <c r="AB285" s="32" t="s">
        <v>2737</v>
      </c>
      <c r="AC285" s="36">
        <v>5743122</v>
      </c>
      <c r="AD285" s="17" t="s">
        <v>2738</v>
      </c>
      <c r="AE285" s="17" t="s">
        <v>1317</v>
      </c>
      <c r="AF285" s="17" t="str">
        <f t="shared" si="8"/>
        <v>LUCAN CER</v>
      </c>
      <c r="AG285" s="48"/>
      <c r="AH285" s="48"/>
      <c r="AI285" s="48" t="s">
        <v>131</v>
      </c>
      <c r="AJ285" s="48">
        <v>1</v>
      </c>
      <c r="AK285" s="37" t="s">
        <v>132</v>
      </c>
      <c r="AL285" s="37" t="s">
        <v>2739</v>
      </c>
      <c r="AM285" s="37">
        <v>0</v>
      </c>
      <c r="AN285" s="37"/>
      <c r="AO285" s="37"/>
      <c r="AP285" s="37"/>
      <c r="AQ285" s="37"/>
      <c r="AR285" s="37">
        <v>1</v>
      </c>
      <c r="AS285" s="37">
        <v>3</v>
      </c>
      <c r="AT285" s="37"/>
      <c r="AU285" s="37"/>
      <c r="AV285" s="37"/>
      <c r="AW285" s="37"/>
      <c r="AX285" s="37"/>
      <c r="AY285" s="37"/>
      <c r="AZ285" s="37"/>
      <c r="BA285" s="16">
        <v>1</v>
      </c>
      <c r="BB285" s="16"/>
      <c r="BC285" s="16"/>
      <c r="BD285" s="16"/>
      <c r="BE285" s="16">
        <v>2</v>
      </c>
    </row>
    <row r="286" spans="1:57" s="17" customFormat="1" ht="16.149999999999999" customHeight="1">
      <c r="A286" s="71">
        <v>294</v>
      </c>
      <c r="B286" s="48" t="s">
        <v>269</v>
      </c>
      <c r="C286" s="48"/>
      <c r="D286" s="48">
        <v>6</v>
      </c>
      <c r="E286" s="14" t="s">
        <v>2740</v>
      </c>
      <c r="F286" s="17" t="s">
        <v>2741</v>
      </c>
      <c r="G286" s="17" t="s">
        <v>2742</v>
      </c>
      <c r="H286" s="17" t="s">
        <v>2743</v>
      </c>
      <c r="J286" s="88" t="s">
        <v>2744</v>
      </c>
      <c r="K286" s="37" t="s">
        <v>2745</v>
      </c>
      <c r="L286" s="17" t="s">
        <v>2746</v>
      </c>
      <c r="M286" s="53"/>
      <c r="N286" s="53"/>
      <c r="O286" s="48" t="s">
        <v>2744</v>
      </c>
      <c r="P286" s="72">
        <v>26271</v>
      </c>
      <c r="Q286" s="72" t="s">
        <v>124</v>
      </c>
      <c r="R286" s="73" t="str">
        <f t="shared" si="9"/>
        <v/>
      </c>
      <c r="S286" s="74"/>
      <c r="T286" s="73"/>
      <c r="U286" s="74"/>
      <c r="V286" s="129"/>
      <c r="W286" s="129"/>
      <c r="X286" s="80"/>
      <c r="Y286" s="40"/>
      <c r="Z286" s="34"/>
      <c r="AA286" s="35" t="s">
        <v>2747</v>
      </c>
      <c r="AB286" s="32"/>
      <c r="AC286" s="36">
        <v>8356768</v>
      </c>
      <c r="AD286" s="17" t="s">
        <v>2748</v>
      </c>
      <c r="AE286" s="17" t="s">
        <v>2356</v>
      </c>
      <c r="AF286" s="17" t="str">
        <f t="shared" si="8"/>
        <v>LYCAE ALC</v>
      </c>
      <c r="AG286" s="48"/>
      <c r="AH286" s="48"/>
      <c r="AI286" s="48" t="s">
        <v>280</v>
      </c>
      <c r="AJ286" s="48">
        <v>2</v>
      </c>
      <c r="AK286" s="39"/>
      <c r="AL286" s="39"/>
      <c r="AM286" s="37">
        <v>0</v>
      </c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</row>
    <row r="287" spans="1:57" s="17" customFormat="1" ht="16.149999999999999" customHeight="1">
      <c r="A287" s="71">
        <v>295</v>
      </c>
      <c r="B287" s="48" t="s">
        <v>269</v>
      </c>
      <c r="C287" s="48"/>
      <c r="D287" s="48">
        <v>6</v>
      </c>
      <c r="E287" s="14" t="s">
        <v>2740</v>
      </c>
      <c r="F287" s="17" t="s">
        <v>2749</v>
      </c>
      <c r="G287" s="14" t="s">
        <v>2742</v>
      </c>
      <c r="H287" s="14" t="s">
        <v>2750</v>
      </c>
      <c r="I287" s="14"/>
      <c r="J287" s="88" t="s">
        <v>2751</v>
      </c>
      <c r="K287" s="37" t="s">
        <v>2752</v>
      </c>
      <c r="L287" s="18" t="s">
        <v>2753</v>
      </c>
      <c r="M287" s="47"/>
      <c r="N287" s="47"/>
      <c r="O287" s="71" t="s">
        <v>2751</v>
      </c>
      <c r="P287" s="72">
        <v>26272</v>
      </c>
      <c r="Q287" s="72" t="s">
        <v>124</v>
      </c>
      <c r="R287" s="73" t="str">
        <f t="shared" si="9"/>
        <v>LC</v>
      </c>
      <c r="S287" s="74" t="s">
        <v>142</v>
      </c>
      <c r="T287" s="73"/>
      <c r="U287" s="74"/>
      <c r="V287" s="128">
        <v>1060</v>
      </c>
      <c r="W287" s="128" t="s">
        <v>126</v>
      </c>
      <c r="X287" s="124">
        <v>1060</v>
      </c>
      <c r="Y287" s="33">
        <v>1060</v>
      </c>
      <c r="Z287" s="34" t="s">
        <v>2753</v>
      </c>
      <c r="AA287" s="35" t="s">
        <v>2754</v>
      </c>
      <c r="AB287" s="32" t="s">
        <v>2755</v>
      </c>
      <c r="AC287" s="36">
        <v>1929270</v>
      </c>
      <c r="AD287" s="17" t="s">
        <v>2748</v>
      </c>
      <c r="AE287" s="17" t="s">
        <v>2756</v>
      </c>
      <c r="AF287" s="17" t="str">
        <f t="shared" si="8"/>
        <v>LYCAE DIS</v>
      </c>
      <c r="AG287" s="48"/>
      <c r="AH287" s="48"/>
      <c r="AI287" s="48" t="s">
        <v>131</v>
      </c>
      <c r="AJ287" s="48">
        <v>1</v>
      </c>
      <c r="AK287" s="37" t="s">
        <v>132</v>
      </c>
      <c r="AL287" s="37" t="s">
        <v>2757</v>
      </c>
      <c r="AM287" s="37">
        <v>0</v>
      </c>
      <c r="AN287" s="37" t="s">
        <v>134</v>
      </c>
      <c r="AO287" s="37" t="s">
        <v>134</v>
      </c>
      <c r="AP287" s="37"/>
      <c r="AQ287" s="37"/>
      <c r="AR287" s="37"/>
      <c r="AS287" s="37">
        <v>3</v>
      </c>
      <c r="AT287" s="37"/>
      <c r="AU287" s="37"/>
      <c r="AV287" s="37"/>
      <c r="AW287" s="37"/>
      <c r="AX287" s="37"/>
      <c r="AY287" s="37"/>
      <c r="AZ287" s="37"/>
      <c r="BA287" s="16" t="s">
        <v>203</v>
      </c>
      <c r="BB287" s="16"/>
      <c r="BC287" s="16"/>
      <c r="BD287" s="16"/>
      <c r="BE287" s="16"/>
    </row>
    <row r="288" spans="1:57" s="17" customFormat="1" ht="16.149999999999999" customHeight="1">
      <c r="A288" s="71">
        <v>296</v>
      </c>
      <c r="B288" s="48" t="s">
        <v>269</v>
      </c>
      <c r="C288" s="48"/>
      <c r="D288" s="48">
        <v>6</v>
      </c>
      <c r="E288" s="14" t="s">
        <v>2740</v>
      </c>
      <c r="F288" s="17" t="s">
        <v>2758</v>
      </c>
      <c r="G288" s="17" t="s">
        <v>2742</v>
      </c>
      <c r="H288" s="17" t="s">
        <v>2759</v>
      </c>
      <c r="J288" s="88" t="s">
        <v>2760</v>
      </c>
      <c r="K288" s="37" t="s">
        <v>2761</v>
      </c>
      <c r="L288" s="17" t="s">
        <v>2762</v>
      </c>
      <c r="M288" s="53"/>
      <c r="N288" s="53"/>
      <c r="O288" s="48" t="s">
        <v>2760</v>
      </c>
      <c r="P288" s="72">
        <v>26273</v>
      </c>
      <c r="Q288" s="72" t="s">
        <v>124</v>
      </c>
      <c r="R288" s="73" t="str">
        <f t="shared" si="9"/>
        <v/>
      </c>
      <c r="S288" s="74"/>
      <c r="T288" s="73"/>
      <c r="U288" s="74"/>
      <c r="V288" s="129"/>
      <c r="W288" s="129"/>
      <c r="X288" s="80"/>
      <c r="Y288" s="40"/>
      <c r="Z288" s="34"/>
      <c r="AA288" s="35" t="s">
        <v>2763</v>
      </c>
      <c r="AB288" s="32"/>
      <c r="AC288" s="36">
        <v>1929443</v>
      </c>
      <c r="AD288" s="17" t="s">
        <v>2748</v>
      </c>
      <c r="AE288" s="17" t="s">
        <v>2764</v>
      </c>
      <c r="AF288" s="17" t="str">
        <f t="shared" si="8"/>
        <v>LYCAE HIP</v>
      </c>
      <c r="AG288" s="48"/>
      <c r="AH288" s="48"/>
      <c r="AI288" s="48" t="s">
        <v>280</v>
      </c>
      <c r="AJ288" s="48">
        <v>2</v>
      </c>
      <c r="AK288" s="39"/>
      <c r="AL288" s="39"/>
      <c r="AM288" s="37">
        <v>0</v>
      </c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</row>
    <row r="289" spans="1:57" s="17" customFormat="1" ht="16.149999999999999" customHeight="1">
      <c r="A289" s="71">
        <v>297</v>
      </c>
      <c r="B289" s="48" t="s">
        <v>269</v>
      </c>
      <c r="C289" s="48"/>
      <c r="D289" s="48">
        <v>6</v>
      </c>
      <c r="E289" s="14" t="s">
        <v>2740</v>
      </c>
      <c r="F289" s="17" t="s">
        <v>136</v>
      </c>
      <c r="G289" s="17" t="s">
        <v>2742</v>
      </c>
      <c r="H289" s="17" t="s">
        <v>2765</v>
      </c>
      <c r="J289" s="88" t="s">
        <v>2766</v>
      </c>
      <c r="K289" s="37" t="s">
        <v>2767</v>
      </c>
      <c r="L289" s="17" t="s">
        <v>2768</v>
      </c>
      <c r="M289" s="53"/>
      <c r="N289" s="53"/>
      <c r="O289" s="48" t="s">
        <v>2766</v>
      </c>
      <c r="P289" s="72">
        <v>26274</v>
      </c>
      <c r="Q289" s="72" t="s">
        <v>124</v>
      </c>
      <c r="R289" s="73" t="str">
        <f t="shared" si="9"/>
        <v/>
      </c>
      <c r="S289" s="74"/>
      <c r="T289" s="73"/>
      <c r="U289" s="74"/>
      <c r="V289" s="129"/>
      <c r="W289" s="129"/>
      <c r="X289" s="80"/>
      <c r="Y289" s="40"/>
      <c r="Z289" s="34"/>
      <c r="AA289" s="35" t="s">
        <v>2769</v>
      </c>
      <c r="AB289" s="32"/>
      <c r="AC289" s="36">
        <v>1929697</v>
      </c>
      <c r="AD289" s="17" t="s">
        <v>2748</v>
      </c>
      <c r="AE289" s="17" t="s">
        <v>2770</v>
      </c>
      <c r="AF289" s="17" t="str">
        <f t="shared" si="8"/>
        <v>LYCAE PHL</v>
      </c>
      <c r="AG289" s="48"/>
      <c r="AH289" s="48"/>
      <c r="AI289" s="48" t="s">
        <v>280</v>
      </c>
      <c r="AJ289" s="48">
        <v>2</v>
      </c>
      <c r="AK289" s="39"/>
      <c r="AL289" s="39"/>
      <c r="AM289" s="37">
        <v>0</v>
      </c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</row>
    <row r="290" spans="1:57" s="17" customFormat="1" ht="16.149999999999999" customHeight="1">
      <c r="A290" s="71">
        <v>298</v>
      </c>
      <c r="B290" s="48" t="s">
        <v>269</v>
      </c>
      <c r="C290" s="48"/>
      <c r="D290" s="48">
        <v>6</v>
      </c>
      <c r="E290" s="14" t="s">
        <v>2740</v>
      </c>
      <c r="F290" s="17" t="s">
        <v>192</v>
      </c>
      <c r="G290" s="17" t="s">
        <v>2742</v>
      </c>
      <c r="H290" s="17" t="s">
        <v>2771</v>
      </c>
      <c r="J290" s="88" t="s">
        <v>2772</v>
      </c>
      <c r="K290" s="37" t="s">
        <v>2773</v>
      </c>
      <c r="L290" s="17" t="s">
        <v>2774</v>
      </c>
      <c r="M290" s="53"/>
      <c r="N290" s="53"/>
      <c r="O290" s="48" t="s">
        <v>2772</v>
      </c>
      <c r="P290" s="72">
        <v>26275</v>
      </c>
      <c r="Q290" s="72" t="s">
        <v>124</v>
      </c>
      <c r="R290" s="73" t="str">
        <f t="shared" si="9"/>
        <v/>
      </c>
      <c r="S290" s="74"/>
      <c r="T290" s="73"/>
      <c r="U290" s="74"/>
      <c r="V290" s="129"/>
      <c r="W290" s="129"/>
      <c r="X290" s="80"/>
      <c r="Y290" s="40"/>
      <c r="Z290" s="34"/>
      <c r="AA290" s="35" t="s">
        <v>2775</v>
      </c>
      <c r="AB290" s="32"/>
      <c r="AC290" s="36">
        <v>5882898</v>
      </c>
      <c r="AD290" s="17" t="s">
        <v>2748</v>
      </c>
      <c r="AE290" s="17" t="s">
        <v>2340</v>
      </c>
      <c r="AF290" s="17" t="str">
        <f t="shared" si="8"/>
        <v>LYCAE TIT</v>
      </c>
      <c r="AG290" s="48"/>
      <c r="AH290" s="48"/>
      <c r="AI290" s="48" t="s">
        <v>280</v>
      </c>
      <c r="AJ290" s="48">
        <v>2</v>
      </c>
      <c r="AK290" s="39"/>
      <c r="AL290" s="39"/>
      <c r="AM290" s="37">
        <v>0</v>
      </c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</row>
    <row r="291" spans="1:57" s="17" customFormat="1" ht="16.149999999999999" customHeight="1">
      <c r="A291" s="71">
        <v>299</v>
      </c>
      <c r="B291" s="48" t="s">
        <v>269</v>
      </c>
      <c r="C291" s="48"/>
      <c r="D291" s="48">
        <v>6</v>
      </c>
      <c r="E291" s="14" t="s">
        <v>2776</v>
      </c>
      <c r="F291" s="14" t="s">
        <v>1266</v>
      </c>
      <c r="G291" s="44" t="s">
        <v>2777</v>
      </c>
      <c r="H291" s="44" t="s">
        <v>2778</v>
      </c>
      <c r="I291" s="14"/>
      <c r="J291" s="88" t="s">
        <v>2779</v>
      </c>
      <c r="K291" s="37" t="s">
        <v>2780</v>
      </c>
      <c r="L291" s="14" t="s">
        <v>2781</v>
      </c>
      <c r="M291" s="47"/>
      <c r="N291" s="47"/>
      <c r="O291" s="71" t="s">
        <v>2779</v>
      </c>
      <c r="P291" s="72">
        <v>26276</v>
      </c>
      <c r="Q291" s="72" t="s">
        <v>124</v>
      </c>
      <c r="R291" s="73" t="str">
        <f t="shared" si="9"/>
        <v/>
      </c>
      <c r="S291" s="74"/>
      <c r="T291" s="73"/>
      <c r="U291" s="74"/>
      <c r="V291" s="129"/>
      <c r="W291" s="129"/>
      <c r="X291" s="80"/>
      <c r="Y291" s="40"/>
      <c r="Z291" s="34"/>
      <c r="AA291" s="35" t="s">
        <v>2782</v>
      </c>
      <c r="AB291" s="32" t="s">
        <v>2783</v>
      </c>
      <c r="AC291" s="36">
        <v>1034603</v>
      </c>
      <c r="AD291" s="17" t="s">
        <v>2784</v>
      </c>
      <c r="AE291" s="17" t="s">
        <v>223</v>
      </c>
      <c r="AF291" s="17" t="str">
        <f t="shared" si="8"/>
        <v>LYMEX NAV</v>
      </c>
      <c r="AG291" s="48"/>
      <c r="AH291" s="48"/>
      <c r="AI291" s="48" t="s">
        <v>131</v>
      </c>
      <c r="AJ291" s="48">
        <v>2</v>
      </c>
      <c r="AK291" s="37" t="s">
        <v>223</v>
      </c>
      <c r="AL291" s="37"/>
      <c r="AM291" s="37">
        <v>0</v>
      </c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16"/>
      <c r="BB291" s="16"/>
      <c r="BC291" s="16"/>
      <c r="BD291" s="16"/>
      <c r="BE291" s="16">
        <v>1</v>
      </c>
    </row>
    <row r="292" spans="1:57" s="17" customFormat="1" ht="16.149999999999999" customHeight="1">
      <c r="A292" s="71">
        <v>300</v>
      </c>
      <c r="B292" s="48" t="s">
        <v>269</v>
      </c>
      <c r="C292" s="48"/>
      <c r="D292" s="48">
        <v>6</v>
      </c>
      <c r="E292" s="14" t="s">
        <v>2785</v>
      </c>
      <c r="F292" s="14" t="s">
        <v>224</v>
      </c>
      <c r="G292" s="14" t="s">
        <v>2786</v>
      </c>
      <c r="H292" s="14" t="s">
        <v>2787</v>
      </c>
      <c r="I292" s="14"/>
      <c r="J292" s="88" t="s">
        <v>2788</v>
      </c>
      <c r="K292" s="37" t="s">
        <v>2789</v>
      </c>
      <c r="L292" s="18" t="s">
        <v>2790</v>
      </c>
      <c r="M292" s="47"/>
      <c r="N292" s="47"/>
      <c r="O292" s="71" t="s">
        <v>2788</v>
      </c>
      <c r="P292" s="72">
        <v>26277</v>
      </c>
      <c r="Q292" s="72" t="s">
        <v>124</v>
      </c>
      <c r="R292" s="73" t="str">
        <f t="shared" si="9"/>
        <v>DD</v>
      </c>
      <c r="S292" s="74" t="s">
        <v>602</v>
      </c>
      <c r="T292" s="73"/>
      <c r="U292" s="74"/>
      <c r="V292" s="129"/>
      <c r="W292" s="129"/>
      <c r="X292" s="80"/>
      <c r="Y292" s="40"/>
      <c r="Z292" s="34"/>
      <c r="AA292" s="35" t="s">
        <v>2791</v>
      </c>
      <c r="AB292" s="32" t="s">
        <v>2792</v>
      </c>
      <c r="AC292" s="36">
        <v>1046592</v>
      </c>
      <c r="AD292" s="17" t="s">
        <v>2793</v>
      </c>
      <c r="AE292" s="17" t="s">
        <v>2794</v>
      </c>
      <c r="AF292" s="17" t="str">
        <f t="shared" si="8"/>
        <v>LYTTA VES</v>
      </c>
      <c r="AG292" s="48"/>
      <c r="AH292" s="48"/>
      <c r="AI292" s="48" t="s">
        <v>131</v>
      </c>
      <c r="AJ292" s="48">
        <v>2</v>
      </c>
      <c r="AK292" s="37" t="s">
        <v>314</v>
      </c>
      <c r="AL292" s="37" t="s">
        <v>2795</v>
      </c>
      <c r="AM292" s="37">
        <v>0</v>
      </c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16">
        <v>0</v>
      </c>
      <c r="BB292" s="16"/>
      <c r="BC292" s="16"/>
      <c r="BD292" s="16"/>
      <c r="BE292" s="16"/>
    </row>
    <row r="293" spans="1:57" s="17" customFormat="1" ht="16.149999999999999" customHeight="1">
      <c r="A293" s="71">
        <v>301</v>
      </c>
      <c r="B293" s="48" t="s">
        <v>269</v>
      </c>
      <c r="C293" s="48"/>
      <c r="D293" s="48">
        <v>6</v>
      </c>
      <c r="E293" s="14" t="s">
        <v>2796</v>
      </c>
      <c r="F293" s="17" t="s">
        <v>1266</v>
      </c>
      <c r="G293" s="17" t="s">
        <v>2797</v>
      </c>
      <c r="H293" s="17" t="s">
        <v>2798</v>
      </c>
      <c r="J293" s="88" t="s">
        <v>2799</v>
      </c>
      <c r="K293" s="37" t="s">
        <v>2800</v>
      </c>
      <c r="L293" s="17" t="s">
        <v>2801</v>
      </c>
      <c r="M293" s="53"/>
      <c r="N293" s="53"/>
      <c r="O293" s="48" t="s">
        <v>2799</v>
      </c>
      <c r="P293" s="72">
        <v>26278</v>
      </c>
      <c r="Q293" s="72" t="s">
        <v>124</v>
      </c>
      <c r="R293" s="73" t="str">
        <f t="shared" si="9"/>
        <v/>
      </c>
      <c r="S293" s="74"/>
      <c r="T293" s="73"/>
      <c r="U293" s="74"/>
      <c r="V293" s="129"/>
      <c r="W293" s="129"/>
      <c r="X293" s="80"/>
      <c r="Y293" s="40"/>
      <c r="Z293" s="34"/>
      <c r="AA293" s="35" t="s">
        <v>2802</v>
      </c>
      <c r="AB293" s="32"/>
      <c r="AC293" s="36">
        <v>5880545</v>
      </c>
      <c r="AD293" s="17" t="s">
        <v>2803</v>
      </c>
      <c r="AE293" s="17" t="s">
        <v>2804</v>
      </c>
      <c r="AF293" s="17" t="str">
        <f t="shared" si="8"/>
        <v>MACAR ALT</v>
      </c>
      <c r="AG293" s="48"/>
      <c r="AH293" s="48"/>
      <c r="AI293" s="48" t="s">
        <v>280</v>
      </c>
      <c r="AJ293" s="48">
        <v>2</v>
      </c>
      <c r="AK293" s="39"/>
      <c r="AL293" s="39"/>
      <c r="AM293" s="37">
        <v>0</v>
      </c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</row>
    <row r="294" spans="1:57" s="17" customFormat="1" ht="16.149999999999999" customHeight="1">
      <c r="A294" s="71">
        <v>303</v>
      </c>
      <c r="B294" s="48" t="s">
        <v>269</v>
      </c>
      <c r="C294" s="48"/>
      <c r="D294" s="48">
        <v>6</v>
      </c>
      <c r="E294" s="14" t="s">
        <v>874</v>
      </c>
      <c r="F294" s="14" t="s">
        <v>2805</v>
      </c>
      <c r="G294" s="14" t="s">
        <v>2806</v>
      </c>
      <c r="H294" s="14" t="s">
        <v>1772</v>
      </c>
      <c r="I294" s="14"/>
      <c r="J294" s="88" t="s">
        <v>2807</v>
      </c>
      <c r="K294" s="37" t="s">
        <v>2808</v>
      </c>
      <c r="L294" s="18" t="s">
        <v>2809</v>
      </c>
      <c r="M294" s="62" t="s">
        <v>2810</v>
      </c>
      <c r="N294" s="62" t="s">
        <v>2811</v>
      </c>
      <c r="O294" s="57" t="s">
        <v>2807</v>
      </c>
      <c r="P294" s="72">
        <v>26279</v>
      </c>
      <c r="Q294" s="72" t="s">
        <v>124</v>
      </c>
      <c r="R294" s="73" t="str">
        <f t="shared" si="9"/>
        <v>EN</v>
      </c>
      <c r="S294" s="74" t="s">
        <v>153</v>
      </c>
      <c r="T294" s="73"/>
      <c r="U294" s="74"/>
      <c r="V294" s="129"/>
      <c r="W294" s="129"/>
      <c r="X294" s="80"/>
      <c r="Y294" s="40"/>
      <c r="Z294" s="34"/>
      <c r="AA294" s="35" t="s">
        <v>2812</v>
      </c>
      <c r="AB294" s="32" t="s">
        <v>2813</v>
      </c>
      <c r="AC294" s="36">
        <v>4570915</v>
      </c>
      <c r="AD294" s="17" t="s">
        <v>2814</v>
      </c>
      <c r="AE294" s="17" t="s">
        <v>1677</v>
      </c>
      <c r="AF294" s="17" t="str">
        <f t="shared" si="8"/>
        <v>MACRO LAT</v>
      </c>
      <c r="AG294" s="48"/>
      <c r="AH294" s="48"/>
      <c r="AI294" s="48" t="s">
        <v>131</v>
      </c>
      <c r="AJ294" s="48">
        <v>1</v>
      </c>
      <c r="AK294" s="37" t="s">
        <v>132</v>
      </c>
      <c r="AL294" s="37" t="s">
        <v>2815</v>
      </c>
      <c r="AM294" s="37">
        <v>0</v>
      </c>
      <c r="AN294" s="37"/>
      <c r="AO294" s="37"/>
      <c r="AP294" s="37"/>
      <c r="AQ294" s="37"/>
      <c r="AR294" s="37">
        <v>1</v>
      </c>
      <c r="AS294" s="37"/>
      <c r="AT294" s="37"/>
      <c r="AU294" s="37"/>
      <c r="AV294" s="37"/>
      <c r="AW294" s="37"/>
      <c r="AX294" s="37"/>
      <c r="AY294" s="37"/>
      <c r="AZ294" s="37"/>
      <c r="BA294" s="16" t="s">
        <v>203</v>
      </c>
      <c r="BB294" s="16"/>
      <c r="BC294" s="16"/>
      <c r="BD294" s="16"/>
      <c r="BE294" s="16" t="s">
        <v>643</v>
      </c>
    </row>
    <row r="295" spans="1:57" s="17" customFormat="1" ht="16.149999999999999" customHeight="1">
      <c r="A295" s="71">
        <v>304</v>
      </c>
      <c r="B295" s="48" t="s">
        <v>269</v>
      </c>
      <c r="C295" s="48"/>
      <c r="D295" s="48">
        <v>6</v>
      </c>
      <c r="E295" s="14" t="s">
        <v>874</v>
      </c>
      <c r="F295" s="75" t="s">
        <v>2816</v>
      </c>
      <c r="G295" s="14" t="s">
        <v>2806</v>
      </c>
      <c r="H295" s="14" t="s">
        <v>2817</v>
      </c>
      <c r="I295" s="14"/>
      <c r="J295" s="88" t="s">
        <v>2818</v>
      </c>
      <c r="K295" s="37" t="s">
        <v>2819</v>
      </c>
      <c r="L295" s="18" t="s">
        <v>2820</v>
      </c>
      <c r="M295" s="47"/>
      <c r="N295" s="47"/>
      <c r="O295" s="71" t="s">
        <v>2818</v>
      </c>
      <c r="P295" s="72">
        <v>26280</v>
      </c>
      <c r="Q295" s="72" t="s">
        <v>124</v>
      </c>
      <c r="R295" s="73" t="str">
        <f t="shared" si="9"/>
        <v/>
      </c>
      <c r="S295" s="74"/>
      <c r="T295" s="73"/>
      <c r="U295" s="74"/>
      <c r="V295" s="129"/>
      <c r="W295" s="129"/>
      <c r="X295" s="80"/>
      <c r="Y295" s="40"/>
      <c r="Z295" s="34"/>
      <c r="AA295" s="35" t="s">
        <v>2821</v>
      </c>
      <c r="AB295" s="32" t="s">
        <v>2822</v>
      </c>
      <c r="AC295" s="36">
        <v>4570937</v>
      </c>
      <c r="AD295" s="17" t="s">
        <v>2814</v>
      </c>
      <c r="AE295" s="17" t="s">
        <v>2479</v>
      </c>
      <c r="AF295" s="17" t="str">
        <f t="shared" si="8"/>
        <v>MACRO PLI</v>
      </c>
      <c r="AG295" s="48"/>
      <c r="AH295" s="48"/>
      <c r="AI295" s="48" t="s">
        <v>131</v>
      </c>
      <c r="AJ295" s="48">
        <v>2</v>
      </c>
      <c r="AK295" s="37" t="s">
        <v>314</v>
      </c>
      <c r="AL295" s="37" t="s">
        <v>2823</v>
      </c>
      <c r="AM295" s="37">
        <v>0</v>
      </c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16" t="s">
        <v>203</v>
      </c>
      <c r="BB295" s="16"/>
      <c r="BC295" s="16"/>
      <c r="BD295" s="16"/>
      <c r="BE295" s="16" t="s">
        <v>643</v>
      </c>
    </row>
    <row r="296" spans="1:57" s="17" customFormat="1" ht="16.149999999999999" customHeight="1">
      <c r="A296" s="71">
        <v>305</v>
      </c>
      <c r="B296" s="48" t="s">
        <v>269</v>
      </c>
      <c r="C296" s="48"/>
      <c r="D296" s="48">
        <v>6</v>
      </c>
      <c r="E296" s="14" t="s">
        <v>874</v>
      </c>
      <c r="F296" s="17" t="s">
        <v>205</v>
      </c>
      <c r="G296" s="17" t="s">
        <v>2806</v>
      </c>
      <c r="H296" s="17" t="s">
        <v>205</v>
      </c>
      <c r="J296" s="88" t="s">
        <v>1454</v>
      </c>
      <c r="K296" s="37" t="s">
        <v>1454</v>
      </c>
      <c r="L296" s="17" t="s">
        <v>2824</v>
      </c>
      <c r="M296" s="53"/>
      <c r="N296" s="53"/>
      <c r="O296" s="48" t="s">
        <v>1454</v>
      </c>
      <c r="P296" s="72">
        <v>26281</v>
      </c>
      <c r="Q296" s="72" t="s">
        <v>124</v>
      </c>
      <c r="R296" s="73" t="str">
        <f t="shared" si="9"/>
        <v/>
      </c>
      <c r="S296" s="74"/>
      <c r="T296" s="73"/>
      <c r="U296" s="74"/>
      <c r="V296" s="129"/>
      <c r="W296" s="129"/>
      <c r="X296" s="80"/>
      <c r="Y296" s="40"/>
      <c r="Z296" s="34"/>
      <c r="AA296" s="35"/>
      <c r="AB296" s="32"/>
      <c r="AC296" s="36"/>
      <c r="AD296" s="17" t="s">
        <v>2814</v>
      </c>
      <c r="AE296" s="17" t="s">
        <v>211</v>
      </c>
      <c r="AF296" s="17" t="str">
        <f t="shared" si="8"/>
        <v>MACRO SP</v>
      </c>
      <c r="AG296" s="48"/>
      <c r="AH296" s="48"/>
      <c r="AI296" s="48" t="s">
        <v>280</v>
      </c>
      <c r="AJ296" s="48">
        <v>2</v>
      </c>
      <c r="AK296" s="39"/>
      <c r="AL296" s="39"/>
      <c r="AM296" s="37">
        <v>0</v>
      </c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</row>
    <row r="297" spans="1:57" s="17" customFormat="1" ht="16.149999999999999" customHeight="1">
      <c r="A297" s="71">
        <v>306</v>
      </c>
      <c r="B297" s="48" t="s">
        <v>269</v>
      </c>
      <c r="C297" s="48"/>
      <c r="D297" s="48">
        <v>6</v>
      </c>
      <c r="E297" s="14" t="s">
        <v>874</v>
      </c>
      <c r="F297" s="14" t="s">
        <v>2825</v>
      </c>
      <c r="G297" s="14" t="s">
        <v>2806</v>
      </c>
      <c r="H297" s="14" t="s">
        <v>2826</v>
      </c>
      <c r="I297" s="14"/>
      <c r="J297" s="88" t="s">
        <v>2827</v>
      </c>
      <c r="K297" s="37" t="s">
        <v>2828</v>
      </c>
      <c r="L297" s="18" t="s">
        <v>2829</v>
      </c>
      <c r="M297" s="47"/>
      <c r="N297" s="47"/>
      <c r="O297" s="71" t="s">
        <v>2827</v>
      </c>
      <c r="P297" s="72">
        <v>26282</v>
      </c>
      <c r="Q297" s="72" t="s">
        <v>124</v>
      </c>
      <c r="R297" s="73" t="str">
        <f t="shared" si="9"/>
        <v/>
      </c>
      <c r="S297" s="74"/>
      <c r="T297" s="73"/>
      <c r="U297" s="74"/>
      <c r="V297" s="129"/>
      <c r="W297" s="129"/>
      <c r="X297" s="80"/>
      <c r="Y297" s="40"/>
      <c r="Z297" s="34"/>
      <c r="AA297" s="35" t="s">
        <v>2830</v>
      </c>
      <c r="AB297" s="32" t="s">
        <v>2831</v>
      </c>
      <c r="AC297" s="36">
        <v>4570873</v>
      </c>
      <c r="AD297" s="17" t="s">
        <v>2814</v>
      </c>
      <c r="AE297" s="17" t="s">
        <v>2832</v>
      </c>
      <c r="AF297" s="17" t="str">
        <f t="shared" si="8"/>
        <v>MACRO VEN</v>
      </c>
      <c r="AG297" s="48"/>
      <c r="AH297" s="48"/>
      <c r="AI297" s="48" t="s">
        <v>131</v>
      </c>
      <c r="AJ297" s="48">
        <v>2</v>
      </c>
      <c r="AK297" s="37" t="s">
        <v>314</v>
      </c>
      <c r="AL297" s="37" t="s">
        <v>2833</v>
      </c>
      <c r="AM297" s="37">
        <v>0</v>
      </c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16" t="s">
        <v>203</v>
      </c>
      <c r="BB297" s="16"/>
      <c r="BC297" s="16"/>
      <c r="BD297" s="16"/>
      <c r="BE297" s="16" t="s">
        <v>643</v>
      </c>
    </row>
    <row r="298" spans="1:57" s="17" customFormat="1" ht="16.149999999999999" customHeight="1">
      <c r="A298" s="71">
        <v>308</v>
      </c>
      <c r="B298" s="48" t="s">
        <v>269</v>
      </c>
      <c r="C298" s="48"/>
      <c r="D298" s="48">
        <v>6</v>
      </c>
      <c r="E298" s="14" t="s">
        <v>2135</v>
      </c>
      <c r="F298" s="17" t="s">
        <v>2834</v>
      </c>
      <c r="G298" s="17" t="s">
        <v>2835</v>
      </c>
      <c r="H298" s="17" t="s">
        <v>1139</v>
      </c>
      <c r="J298" s="88" t="s">
        <v>2836</v>
      </c>
      <c r="K298" s="37" t="s">
        <v>2837</v>
      </c>
      <c r="L298" s="17" t="s">
        <v>2838</v>
      </c>
      <c r="M298" s="53"/>
      <c r="N298" s="53"/>
      <c r="O298" s="48" t="s">
        <v>2836</v>
      </c>
      <c r="P298" s="72">
        <v>26283</v>
      </c>
      <c r="Q298" s="72" t="s">
        <v>124</v>
      </c>
      <c r="R298" s="73" t="str">
        <f t="shared" si="9"/>
        <v/>
      </c>
      <c r="S298" s="74"/>
      <c r="T298" s="73"/>
      <c r="U298" s="74"/>
      <c r="V298" s="129"/>
      <c r="W298" s="129"/>
      <c r="X298" s="80"/>
      <c r="Y298" s="40"/>
      <c r="Z298" s="34"/>
      <c r="AA298" s="35" t="s">
        <v>2839</v>
      </c>
      <c r="AB298" s="32"/>
      <c r="AC298" s="36">
        <v>1732416</v>
      </c>
      <c r="AD298" s="17" t="s">
        <v>2814</v>
      </c>
      <c r="AE298" s="17" t="s">
        <v>1145</v>
      </c>
      <c r="AF298" s="17" t="str">
        <f t="shared" si="8"/>
        <v>MACRO RUB</v>
      </c>
      <c r="AG298" s="48"/>
      <c r="AH298" s="48"/>
      <c r="AI298" s="48" t="s">
        <v>280</v>
      </c>
      <c r="AJ298" s="48">
        <v>2</v>
      </c>
      <c r="AK298" s="39"/>
      <c r="AL298" s="39"/>
      <c r="AM298" s="37">
        <v>0</v>
      </c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</row>
    <row r="299" spans="1:57" s="17" customFormat="1" ht="16.149999999999999" customHeight="1">
      <c r="A299" s="71">
        <v>309</v>
      </c>
      <c r="B299" s="48" t="s">
        <v>269</v>
      </c>
      <c r="C299" s="48"/>
      <c r="D299" s="48">
        <v>6</v>
      </c>
      <c r="E299" s="14" t="s">
        <v>464</v>
      </c>
      <c r="F299" s="14" t="s">
        <v>2840</v>
      </c>
      <c r="G299" s="14" t="s">
        <v>2841</v>
      </c>
      <c r="H299" s="14" t="s">
        <v>2842</v>
      </c>
      <c r="I299" s="14"/>
      <c r="J299" s="88" t="s">
        <v>2843</v>
      </c>
      <c r="K299" s="37" t="s">
        <v>2844</v>
      </c>
      <c r="L299" s="47" t="s">
        <v>2845</v>
      </c>
      <c r="M299" s="18" t="s">
        <v>2846</v>
      </c>
      <c r="N299" s="47" t="s">
        <v>2845</v>
      </c>
      <c r="O299" s="71" t="s">
        <v>2843</v>
      </c>
      <c r="P299" s="72">
        <v>26284</v>
      </c>
      <c r="Q299" s="72" t="s">
        <v>124</v>
      </c>
      <c r="R299" s="73" t="s">
        <v>174</v>
      </c>
      <c r="S299" s="74" t="s">
        <v>174</v>
      </c>
      <c r="T299" s="73"/>
      <c r="U299" s="74"/>
      <c r="V299" s="128">
        <v>1058</v>
      </c>
      <c r="W299" s="128" t="s">
        <v>2847</v>
      </c>
      <c r="X299" s="124">
        <v>6265</v>
      </c>
      <c r="Y299" s="33">
        <v>1058</v>
      </c>
      <c r="Z299" s="34" t="s">
        <v>2846</v>
      </c>
      <c r="AA299" s="35" t="s">
        <v>2848</v>
      </c>
      <c r="AB299" s="32" t="s">
        <v>2849</v>
      </c>
      <c r="AC299" s="36">
        <v>4535168</v>
      </c>
      <c r="AD299" s="17" t="s">
        <v>2850</v>
      </c>
      <c r="AE299" s="17" t="s">
        <v>2851</v>
      </c>
      <c r="AF299" s="17" t="str">
        <f t="shared" si="8"/>
        <v>MACUL ARI</v>
      </c>
      <c r="AG299" s="48"/>
      <c r="AH299" s="48"/>
      <c r="AI299" s="48" t="s">
        <v>131</v>
      </c>
      <c r="AJ299" s="48">
        <v>1</v>
      </c>
      <c r="AK299" s="37" t="s">
        <v>132</v>
      </c>
      <c r="AL299" s="37" t="s">
        <v>2852</v>
      </c>
      <c r="AM299" s="37">
        <v>0</v>
      </c>
      <c r="AN299" s="37"/>
      <c r="AO299" s="37" t="s">
        <v>134</v>
      </c>
      <c r="AP299" s="37"/>
      <c r="AQ299" s="37"/>
      <c r="AR299" s="37"/>
      <c r="AS299" s="37">
        <v>3</v>
      </c>
      <c r="AT299" s="37"/>
      <c r="AU299" s="37"/>
      <c r="AV299" s="37"/>
      <c r="AW299" s="37"/>
      <c r="AX299" s="37"/>
      <c r="AY299" s="37"/>
      <c r="AZ299" s="37"/>
      <c r="BA299" s="16" t="s">
        <v>203</v>
      </c>
      <c r="BB299" s="16"/>
      <c r="BC299" s="16"/>
      <c r="BD299" s="16"/>
      <c r="BE299" s="16"/>
    </row>
    <row r="300" spans="1:57" s="17" customFormat="1" ht="16.149999999999999" customHeight="1">
      <c r="A300" s="71">
        <v>310</v>
      </c>
      <c r="B300" s="48" t="s">
        <v>269</v>
      </c>
      <c r="C300" s="48"/>
      <c r="D300" s="48">
        <v>6</v>
      </c>
      <c r="E300" s="14" t="s">
        <v>464</v>
      </c>
      <c r="F300" s="14" t="s">
        <v>1011</v>
      </c>
      <c r="G300" s="14" t="s">
        <v>2841</v>
      </c>
      <c r="H300" s="14" t="s">
        <v>2853</v>
      </c>
      <c r="I300" s="14"/>
      <c r="J300" s="88" t="s">
        <v>2854</v>
      </c>
      <c r="K300" s="37" t="s">
        <v>2855</v>
      </c>
      <c r="L300" s="47" t="s">
        <v>2856</v>
      </c>
      <c r="M300" s="18" t="s">
        <v>2857</v>
      </c>
      <c r="N300" s="47" t="s">
        <v>2856</v>
      </c>
      <c r="O300" s="71" t="s">
        <v>2854</v>
      </c>
      <c r="P300" s="72">
        <v>26285</v>
      </c>
      <c r="Q300" s="72" t="s">
        <v>124</v>
      </c>
      <c r="R300" s="73" t="str">
        <f t="shared" si="9"/>
        <v>CR</v>
      </c>
      <c r="S300" s="74" t="s">
        <v>2262</v>
      </c>
      <c r="T300" s="73"/>
      <c r="U300" s="74"/>
      <c r="V300" s="128">
        <v>1059</v>
      </c>
      <c r="W300" s="128" t="s">
        <v>2858</v>
      </c>
      <c r="X300" s="124">
        <v>6177</v>
      </c>
      <c r="Y300" s="33">
        <v>1059</v>
      </c>
      <c r="Z300" s="34" t="s">
        <v>2857</v>
      </c>
      <c r="AA300" s="35" t="s">
        <v>2859</v>
      </c>
      <c r="AB300" s="32"/>
      <c r="AC300" s="36">
        <v>4535172</v>
      </c>
      <c r="AD300" s="17" t="s">
        <v>2850</v>
      </c>
      <c r="AE300" s="17" t="s">
        <v>2860</v>
      </c>
      <c r="AF300" s="17" t="str">
        <f t="shared" si="8"/>
        <v>MACUL TEL</v>
      </c>
      <c r="AG300" s="48"/>
      <c r="AH300" s="48"/>
      <c r="AI300" s="48" t="s">
        <v>131</v>
      </c>
      <c r="AJ300" s="48">
        <v>1</v>
      </c>
      <c r="AK300" s="37" t="s">
        <v>132</v>
      </c>
      <c r="AL300" s="37" t="s">
        <v>2861</v>
      </c>
      <c r="AM300" s="37">
        <v>0</v>
      </c>
      <c r="AN300" s="37" t="s">
        <v>134</v>
      </c>
      <c r="AO300" s="37" t="s">
        <v>134</v>
      </c>
      <c r="AP300" s="37"/>
      <c r="AQ300" s="37"/>
      <c r="AR300" s="37"/>
      <c r="AS300" s="37">
        <v>3</v>
      </c>
      <c r="AT300" s="37"/>
      <c r="AU300" s="37"/>
      <c r="AV300" s="37"/>
      <c r="AW300" s="37"/>
      <c r="AX300" s="37"/>
      <c r="AY300" s="37"/>
      <c r="AZ300" s="37"/>
      <c r="BA300" s="16">
        <v>3</v>
      </c>
      <c r="BB300" s="16"/>
      <c r="BC300" s="16"/>
      <c r="BD300" s="16"/>
      <c r="BE300" s="16"/>
    </row>
    <row r="301" spans="1:57" s="17" customFormat="1" ht="16.149999999999999" customHeight="1">
      <c r="A301" s="71">
        <v>311</v>
      </c>
      <c r="B301" s="48" t="s">
        <v>269</v>
      </c>
      <c r="C301" s="48"/>
      <c r="D301" s="48">
        <v>6</v>
      </c>
      <c r="E301" s="14" t="s">
        <v>2135</v>
      </c>
      <c r="G301" s="17" t="s">
        <v>2862</v>
      </c>
      <c r="H301" s="17" t="s">
        <v>2863</v>
      </c>
      <c r="J301" s="88" t="s">
        <v>2135</v>
      </c>
      <c r="K301" s="37" t="s">
        <v>2135</v>
      </c>
      <c r="L301" s="17" t="s">
        <v>2864</v>
      </c>
      <c r="M301" s="53"/>
      <c r="N301" s="53"/>
      <c r="O301" s="48" t="s">
        <v>2135</v>
      </c>
      <c r="P301" s="72">
        <v>26286</v>
      </c>
      <c r="Q301" s="72" t="s">
        <v>124</v>
      </c>
      <c r="R301" s="73" t="str">
        <f t="shared" si="9"/>
        <v/>
      </c>
      <c r="S301" s="74"/>
      <c r="T301" s="73"/>
      <c r="U301" s="74"/>
      <c r="V301" s="129"/>
      <c r="W301" s="129"/>
      <c r="X301" s="80"/>
      <c r="Y301" s="40"/>
      <c r="Z301" s="34"/>
      <c r="AA301" s="35"/>
      <c r="AB301" s="32"/>
      <c r="AC301" s="36"/>
      <c r="AD301" s="17" t="s">
        <v>2865</v>
      </c>
      <c r="AE301" s="17" t="s">
        <v>1264</v>
      </c>
      <c r="AF301" s="17" t="str">
        <f t="shared" si="8"/>
        <v>MALAC FRA</v>
      </c>
      <c r="AG301" s="48"/>
      <c r="AH301" s="48"/>
      <c r="AI301" s="48" t="s">
        <v>280</v>
      </c>
      <c r="AJ301" s="48">
        <v>2</v>
      </c>
      <c r="AK301" s="39"/>
      <c r="AL301" s="39"/>
      <c r="AM301" s="37">
        <v>0</v>
      </c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</row>
    <row r="302" spans="1:57" s="17" customFormat="1" ht="16.149999999999999" customHeight="1">
      <c r="A302" s="71">
        <v>312</v>
      </c>
      <c r="B302" s="48" t="s">
        <v>269</v>
      </c>
      <c r="C302" s="48"/>
      <c r="D302" s="48">
        <v>6</v>
      </c>
      <c r="E302" s="14" t="s">
        <v>2866</v>
      </c>
      <c r="G302" s="17" t="s">
        <v>2867</v>
      </c>
      <c r="H302" s="17" t="s">
        <v>2868</v>
      </c>
      <c r="J302" s="88" t="s">
        <v>2866</v>
      </c>
      <c r="K302" s="37" t="s">
        <v>2866</v>
      </c>
      <c r="L302" s="17" t="s">
        <v>2869</v>
      </c>
      <c r="M302" s="53"/>
      <c r="N302" s="53"/>
      <c r="O302" s="48" t="s">
        <v>2866</v>
      </c>
      <c r="P302" s="72">
        <v>26287</v>
      </c>
      <c r="Q302" s="72" t="s">
        <v>124</v>
      </c>
      <c r="R302" s="73" t="str">
        <f t="shared" si="9"/>
        <v/>
      </c>
      <c r="S302" s="74"/>
      <c r="T302" s="73"/>
      <c r="U302" s="74"/>
      <c r="V302" s="129"/>
      <c r="W302" s="129"/>
      <c r="X302" s="80"/>
      <c r="Y302" s="40"/>
      <c r="Z302" s="34"/>
      <c r="AA302" s="35" t="s">
        <v>2870</v>
      </c>
      <c r="AB302" s="32"/>
      <c r="AC302" s="36">
        <v>1053467</v>
      </c>
      <c r="AD302" s="17" t="s">
        <v>2871</v>
      </c>
      <c r="AE302" s="17" t="s">
        <v>2872</v>
      </c>
      <c r="AF302" s="17" t="str">
        <f t="shared" si="8"/>
        <v>MALAD HOL</v>
      </c>
      <c r="AG302" s="48"/>
      <c r="AH302" s="48"/>
      <c r="AI302" s="48" t="s">
        <v>280</v>
      </c>
      <c r="AJ302" s="48">
        <v>2</v>
      </c>
      <c r="AK302" s="39"/>
      <c r="AL302" s="39"/>
      <c r="AM302" s="37">
        <v>0</v>
      </c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44" t="s">
        <v>643</v>
      </c>
    </row>
    <row r="303" spans="1:57" s="17" customFormat="1" ht="16.149999999999999" customHeight="1">
      <c r="A303" s="71">
        <v>313</v>
      </c>
      <c r="B303" s="48" t="s">
        <v>269</v>
      </c>
      <c r="C303" s="48"/>
      <c r="D303" s="48">
        <v>6</v>
      </c>
      <c r="E303" s="14" t="s">
        <v>2873</v>
      </c>
      <c r="F303" s="14" t="s">
        <v>1770</v>
      </c>
      <c r="G303" s="14" t="s">
        <v>2874</v>
      </c>
      <c r="H303" s="14" t="s">
        <v>2875</v>
      </c>
      <c r="I303" s="14"/>
      <c r="J303" s="88" t="s">
        <v>2876</v>
      </c>
      <c r="K303" s="37" t="s">
        <v>2877</v>
      </c>
      <c r="L303" s="18" t="s">
        <v>2878</v>
      </c>
      <c r="M303" s="47"/>
      <c r="N303" s="47"/>
      <c r="O303" s="71" t="s">
        <v>2876</v>
      </c>
      <c r="P303" s="72">
        <v>26288</v>
      </c>
      <c r="Q303" s="72" t="s">
        <v>124</v>
      </c>
      <c r="R303" s="73" t="str">
        <f t="shared" si="9"/>
        <v>EN</v>
      </c>
      <c r="S303" s="74" t="s">
        <v>153</v>
      </c>
      <c r="T303" s="73"/>
      <c r="U303" s="74"/>
      <c r="V303" s="128">
        <v>1029</v>
      </c>
      <c r="W303" s="128" t="s">
        <v>126</v>
      </c>
      <c r="X303" s="124">
        <v>1029</v>
      </c>
      <c r="Y303" s="33">
        <v>1029</v>
      </c>
      <c r="Z303" s="34" t="s">
        <v>2878</v>
      </c>
      <c r="AA303" s="35"/>
      <c r="AB303" s="32" t="s">
        <v>2879</v>
      </c>
      <c r="AC303" s="36">
        <v>7911174</v>
      </c>
      <c r="AD303" s="17" t="s">
        <v>2880</v>
      </c>
      <c r="AE303" s="17" t="s">
        <v>1357</v>
      </c>
      <c r="AF303" s="17" t="str">
        <f t="shared" si="8"/>
        <v>MARGA MAR</v>
      </c>
      <c r="AG303" s="48"/>
      <c r="AH303" s="48"/>
      <c r="AI303" s="48" t="s">
        <v>131</v>
      </c>
      <c r="AJ303" s="48">
        <v>1</v>
      </c>
      <c r="AK303" s="37" t="s">
        <v>132</v>
      </c>
      <c r="AL303" s="37" t="s">
        <v>2881</v>
      </c>
      <c r="AM303" s="37">
        <v>1</v>
      </c>
      <c r="AN303" s="37" t="s">
        <v>134</v>
      </c>
      <c r="AO303" s="37"/>
      <c r="AP303" s="37">
        <v>1</v>
      </c>
      <c r="AQ303" s="37"/>
      <c r="AR303" s="37">
        <v>1</v>
      </c>
      <c r="AS303" s="37">
        <v>3</v>
      </c>
      <c r="AT303" s="37"/>
      <c r="AU303" s="37"/>
      <c r="AV303" s="37"/>
      <c r="AW303" s="37"/>
      <c r="AX303" s="37"/>
      <c r="AY303" s="37"/>
      <c r="AZ303" s="37"/>
      <c r="BA303" s="16">
        <v>1</v>
      </c>
      <c r="BB303" s="16"/>
      <c r="BC303" s="16"/>
      <c r="BD303" s="16"/>
      <c r="BE303" s="16"/>
    </row>
    <row r="304" spans="1:57" s="17" customFormat="1" ht="16.149999999999999" customHeight="1">
      <c r="A304" s="71">
        <v>314</v>
      </c>
      <c r="B304" s="48" t="s">
        <v>269</v>
      </c>
      <c r="C304" s="48"/>
      <c r="D304" s="48">
        <v>6</v>
      </c>
      <c r="E304" s="14" t="s">
        <v>486</v>
      </c>
      <c r="F304" s="17" t="s">
        <v>2234</v>
      </c>
      <c r="G304" s="17" t="s">
        <v>2882</v>
      </c>
      <c r="H304" s="17" t="s">
        <v>2883</v>
      </c>
      <c r="I304" s="14"/>
      <c r="J304" s="88" t="s">
        <v>2884</v>
      </c>
      <c r="K304" s="37" t="s">
        <v>2885</v>
      </c>
      <c r="L304" s="17" t="s">
        <v>2886</v>
      </c>
      <c r="M304" s="53"/>
      <c r="N304" s="47"/>
      <c r="O304" s="71" t="s">
        <v>2884</v>
      </c>
      <c r="P304" s="72">
        <v>26289</v>
      </c>
      <c r="Q304" s="72" t="s">
        <v>124</v>
      </c>
      <c r="R304" s="73" t="str">
        <f t="shared" si="9"/>
        <v/>
      </c>
      <c r="S304" s="74"/>
      <c r="T304" s="73"/>
      <c r="U304" s="74"/>
      <c r="V304" s="129"/>
      <c r="W304" s="129"/>
      <c r="X304" s="80"/>
      <c r="Y304" s="40"/>
      <c r="Z304" s="34"/>
      <c r="AA304" s="35" t="s">
        <v>2887</v>
      </c>
      <c r="AB304" s="32" t="s">
        <v>2888</v>
      </c>
      <c r="AC304" s="36">
        <v>1280999</v>
      </c>
      <c r="AD304" s="17" t="s">
        <v>2889</v>
      </c>
      <c r="AE304" s="17" t="s">
        <v>2890</v>
      </c>
      <c r="AF304" s="17" t="str">
        <f t="shared" si="8"/>
        <v>MEGAR SUP</v>
      </c>
      <c r="AG304" s="48"/>
      <c r="AH304" s="48"/>
      <c r="AI304" s="48" t="s">
        <v>304</v>
      </c>
      <c r="AJ304" s="48">
        <v>2</v>
      </c>
      <c r="AK304" s="37"/>
      <c r="AL304" s="37"/>
      <c r="AM304" s="37">
        <v>0</v>
      </c>
      <c r="AN304" s="41"/>
      <c r="AO304" s="41"/>
      <c r="AP304" s="41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7"/>
      <c r="BB304" s="37"/>
      <c r="BC304" s="37"/>
      <c r="BD304" s="37"/>
      <c r="BE304" s="37"/>
    </row>
    <row r="305" spans="1:57" s="17" customFormat="1" ht="16.149999999999999" customHeight="1">
      <c r="A305" s="71">
        <v>315</v>
      </c>
      <c r="B305" s="48" t="s">
        <v>269</v>
      </c>
      <c r="C305" s="48"/>
      <c r="D305" s="48">
        <v>6</v>
      </c>
      <c r="E305" s="14" t="s">
        <v>1865</v>
      </c>
      <c r="F305" s="14" t="s">
        <v>2041</v>
      </c>
      <c r="G305" s="44" t="s">
        <v>2891</v>
      </c>
      <c r="H305" s="44" t="s">
        <v>1435</v>
      </c>
      <c r="I305" s="14"/>
      <c r="J305" s="88" t="s">
        <v>2892</v>
      </c>
      <c r="K305" s="37" t="s">
        <v>2893</v>
      </c>
      <c r="L305" s="14" t="s">
        <v>2894</v>
      </c>
      <c r="M305" s="47"/>
      <c r="N305" s="47"/>
      <c r="O305" s="71" t="s">
        <v>2892</v>
      </c>
      <c r="P305" s="72">
        <v>26290</v>
      </c>
      <c r="Q305" s="72" t="s">
        <v>124</v>
      </c>
      <c r="R305" s="73" t="str">
        <f t="shared" si="9"/>
        <v/>
      </c>
      <c r="S305" s="74"/>
      <c r="T305" s="73"/>
      <c r="U305" s="74"/>
      <c r="V305" s="129"/>
      <c r="W305" s="129"/>
      <c r="X305" s="80"/>
      <c r="Y305" s="40"/>
      <c r="Z305" s="34"/>
      <c r="AA305" s="35" t="s">
        <v>2895</v>
      </c>
      <c r="AB305" s="32" t="s">
        <v>2896</v>
      </c>
      <c r="AC305" s="36">
        <v>4453694</v>
      </c>
      <c r="AD305" s="17" t="s">
        <v>2897</v>
      </c>
      <c r="AE305" s="17" t="s">
        <v>1441</v>
      </c>
      <c r="AF305" s="17" t="str">
        <f t="shared" si="8"/>
        <v>MELAN DUB</v>
      </c>
      <c r="AG305" s="48"/>
      <c r="AH305" s="48"/>
      <c r="AI305" s="48" t="s">
        <v>131</v>
      </c>
      <c r="AJ305" s="48">
        <v>2</v>
      </c>
      <c r="AK305" s="37" t="s">
        <v>223</v>
      </c>
      <c r="AL305" s="37"/>
      <c r="AM305" s="37">
        <v>0</v>
      </c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16"/>
      <c r="BB305" s="16"/>
      <c r="BC305" s="16"/>
      <c r="BD305" s="16"/>
      <c r="BE305" s="16">
        <v>2</v>
      </c>
    </row>
    <row r="306" spans="1:57" s="17" customFormat="1" ht="16.149999999999999" customHeight="1">
      <c r="A306" s="71">
        <v>316</v>
      </c>
      <c r="B306" s="48" t="s">
        <v>269</v>
      </c>
      <c r="C306" s="48"/>
      <c r="D306" s="48">
        <v>6</v>
      </c>
      <c r="E306" s="71" t="s">
        <v>931</v>
      </c>
      <c r="G306" s="17" t="s">
        <v>2898</v>
      </c>
      <c r="H306" s="17" t="s">
        <v>884</v>
      </c>
      <c r="I306" s="14"/>
      <c r="J306" s="88" t="s">
        <v>931</v>
      </c>
      <c r="K306" s="37" t="s">
        <v>931</v>
      </c>
      <c r="L306" s="17" t="s">
        <v>2899</v>
      </c>
      <c r="M306" s="53"/>
      <c r="N306" s="47"/>
      <c r="O306" s="71" t="s">
        <v>2900</v>
      </c>
      <c r="P306" s="72">
        <v>26291</v>
      </c>
      <c r="Q306" s="72" t="s">
        <v>124</v>
      </c>
      <c r="R306" s="73" t="str">
        <f t="shared" si="9"/>
        <v>NT</v>
      </c>
      <c r="S306" s="74" t="s">
        <v>174</v>
      </c>
      <c r="T306" s="73"/>
      <c r="U306" s="74"/>
      <c r="V306" s="129"/>
      <c r="W306" s="129"/>
      <c r="X306" s="80"/>
      <c r="Y306" s="40"/>
      <c r="Z306" s="34"/>
      <c r="AA306" s="35" t="s">
        <v>2901</v>
      </c>
      <c r="AB306" s="32"/>
      <c r="AC306" s="36"/>
      <c r="AD306" s="17" t="s">
        <v>2897</v>
      </c>
      <c r="AE306" s="17" t="s">
        <v>891</v>
      </c>
      <c r="AF306" s="17" t="str">
        <f t="shared" si="8"/>
        <v>MELAN TIB</v>
      </c>
      <c r="AG306" s="48"/>
      <c r="AH306" s="48"/>
      <c r="AI306" s="48" t="s">
        <v>304</v>
      </c>
      <c r="AJ306" s="48">
        <v>2</v>
      </c>
      <c r="AK306" s="37"/>
      <c r="AL306" s="37"/>
      <c r="AM306" s="37">
        <v>0</v>
      </c>
      <c r="AN306" s="41"/>
      <c r="AO306" s="41"/>
      <c r="AP306" s="41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7"/>
      <c r="BB306" s="37"/>
      <c r="BC306" s="37"/>
      <c r="BD306" s="37"/>
      <c r="BE306" s="37"/>
    </row>
    <row r="307" spans="1:57" s="17" customFormat="1" ht="16.149999999999999" customHeight="1">
      <c r="A307" s="71">
        <v>317</v>
      </c>
      <c r="B307" s="48" t="s">
        <v>269</v>
      </c>
      <c r="C307" s="48"/>
      <c r="D307" s="48">
        <v>6</v>
      </c>
      <c r="E307" s="14" t="s">
        <v>445</v>
      </c>
      <c r="F307" s="14" t="s">
        <v>730</v>
      </c>
      <c r="G307" s="44" t="s">
        <v>2902</v>
      </c>
      <c r="H307" s="44" t="s">
        <v>2903</v>
      </c>
      <c r="I307" s="14"/>
      <c r="J307" s="88" t="s">
        <v>2904</v>
      </c>
      <c r="K307" s="37" t="s">
        <v>2905</v>
      </c>
      <c r="L307" s="14" t="s">
        <v>2906</v>
      </c>
      <c r="M307" s="47"/>
      <c r="N307" s="47"/>
      <c r="O307" s="71" t="s">
        <v>2904</v>
      </c>
      <c r="P307" s="72">
        <v>26292</v>
      </c>
      <c r="Q307" s="72" t="s">
        <v>124</v>
      </c>
      <c r="R307" s="73" t="str">
        <f t="shared" si="9"/>
        <v>VU</v>
      </c>
      <c r="S307" s="74" t="s">
        <v>125</v>
      </c>
      <c r="T307" s="73"/>
      <c r="U307" s="74"/>
      <c r="V307" s="129"/>
      <c r="W307" s="129"/>
      <c r="X307" s="80"/>
      <c r="Y307" s="40"/>
      <c r="Z307" s="34"/>
      <c r="AA307" s="35" t="s">
        <v>2907</v>
      </c>
      <c r="AB307" s="32" t="s">
        <v>2908</v>
      </c>
      <c r="AC307" s="36">
        <v>4431503</v>
      </c>
      <c r="AD307" s="17" t="s">
        <v>2897</v>
      </c>
      <c r="AE307" s="17" t="s">
        <v>2909</v>
      </c>
      <c r="AF307" s="17" t="str">
        <f t="shared" si="8"/>
        <v>MELAN ACU</v>
      </c>
      <c r="AG307" s="48"/>
      <c r="AH307" s="48"/>
      <c r="AI307" s="48" t="s">
        <v>131</v>
      </c>
      <c r="AJ307" s="48">
        <v>2</v>
      </c>
      <c r="AK307" s="37" t="s">
        <v>223</v>
      </c>
      <c r="AL307" s="37"/>
      <c r="AM307" s="37">
        <v>0</v>
      </c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16"/>
      <c r="BB307" s="16"/>
      <c r="BC307" s="16"/>
      <c r="BD307" s="16"/>
      <c r="BE307" s="16">
        <v>1</v>
      </c>
    </row>
    <row r="308" spans="1:57" s="17" customFormat="1" ht="16.149999999999999" customHeight="1">
      <c r="A308" s="71">
        <v>318</v>
      </c>
      <c r="B308" s="48" t="s">
        <v>269</v>
      </c>
      <c r="C308" s="48"/>
      <c r="D308" s="48">
        <v>6</v>
      </c>
      <c r="E308" s="14" t="s">
        <v>395</v>
      </c>
      <c r="F308" s="17" t="s">
        <v>2910</v>
      </c>
      <c r="G308" s="17" t="s">
        <v>2911</v>
      </c>
      <c r="H308" s="17" t="s">
        <v>2912</v>
      </c>
      <c r="J308" s="88" t="s">
        <v>2913</v>
      </c>
      <c r="K308" s="37" t="s">
        <v>2914</v>
      </c>
      <c r="L308" s="17" t="s">
        <v>2915</v>
      </c>
      <c r="M308" s="53"/>
      <c r="N308" s="53"/>
      <c r="O308" s="48" t="s">
        <v>2913</v>
      </c>
      <c r="P308" s="72">
        <v>26293</v>
      </c>
      <c r="Q308" s="72" t="s">
        <v>124</v>
      </c>
      <c r="R308" s="73" t="str">
        <f t="shared" si="9"/>
        <v/>
      </c>
      <c r="S308" s="74"/>
      <c r="T308" s="73"/>
      <c r="U308" s="74"/>
      <c r="V308" s="129"/>
      <c r="W308" s="129"/>
      <c r="X308" s="80"/>
      <c r="Y308" s="40"/>
      <c r="Z308" s="34"/>
      <c r="AA308" s="35" t="s">
        <v>2916</v>
      </c>
      <c r="AB308" s="32"/>
      <c r="AC308" s="36">
        <v>1899433</v>
      </c>
      <c r="AD308" s="17" t="s">
        <v>2917</v>
      </c>
      <c r="AE308" s="17" t="s">
        <v>2918</v>
      </c>
      <c r="AF308" s="17" t="str">
        <f t="shared" si="8"/>
        <v>MELIT ATH</v>
      </c>
      <c r="AG308" s="48"/>
      <c r="AH308" s="48"/>
      <c r="AI308" s="48" t="s">
        <v>280</v>
      </c>
      <c r="AJ308" s="48">
        <v>2</v>
      </c>
      <c r="AK308" s="39"/>
      <c r="AL308" s="39"/>
      <c r="AM308" s="37">
        <v>0</v>
      </c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</row>
    <row r="309" spans="1:57" s="17" customFormat="1" ht="16.149999999999999" customHeight="1">
      <c r="A309" s="71">
        <v>319</v>
      </c>
      <c r="B309" s="48" t="s">
        <v>269</v>
      </c>
      <c r="C309" s="48"/>
      <c r="D309" s="48">
        <v>6</v>
      </c>
      <c r="E309" s="14" t="s">
        <v>2066</v>
      </c>
      <c r="F309" s="17" t="s">
        <v>1701</v>
      </c>
      <c r="G309" s="17" t="s">
        <v>2911</v>
      </c>
      <c r="H309" s="17" t="s">
        <v>2919</v>
      </c>
      <c r="J309" s="88" t="s">
        <v>2920</v>
      </c>
      <c r="K309" s="37" t="s">
        <v>2921</v>
      </c>
      <c r="L309" s="17" t="s">
        <v>2922</v>
      </c>
      <c r="M309" s="53"/>
      <c r="N309" s="53"/>
      <c r="O309" s="48" t="s">
        <v>2920</v>
      </c>
      <c r="P309" s="72">
        <v>26294</v>
      </c>
      <c r="Q309" s="72" t="s">
        <v>124</v>
      </c>
      <c r="R309" s="73" t="str">
        <f t="shared" si="9"/>
        <v/>
      </c>
      <c r="S309" s="74"/>
      <c r="T309" s="73"/>
      <c r="U309" s="74"/>
      <c r="V309" s="129"/>
      <c r="W309" s="129"/>
      <c r="X309" s="80"/>
      <c r="Y309" s="40"/>
      <c r="Z309" s="34"/>
      <c r="AA309" s="35" t="s">
        <v>2923</v>
      </c>
      <c r="AB309" s="32"/>
      <c r="AC309" s="36">
        <v>8168644</v>
      </c>
      <c r="AD309" s="17" t="s">
        <v>2917</v>
      </c>
      <c r="AE309" s="17" t="s">
        <v>777</v>
      </c>
      <c r="AF309" s="17" t="str">
        <f t="shared" si="8"/>
        <v>MELIT CIN</v>
      </c>
      <c r="AG309" s="48"/>
      <c r="AH309" s="48"/>
      <c r="AI309" s="48" t="s">
        <v>280</v>
      </c>
      <c r="AJ309" s="48">
        <v>2</v>
      </c>
      <c r="AK309" s="39"/>
      <c r="AL309" s="39"/>
      <c r="AM309" s="37">
        <v>0</v>
      </c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</row>
    <row r="310" spans="1:57" s="17" customFormat="1" ht="16.149999999999999" customHeight="1">
      <c r="A310" s="71">
        <v>320</v>
      </c>
      <c r="B310" s="48" t="s">
        <v>269</v>
      </c>
      <c r="C310" s="48"/>
      <c r="D310" s="48">
        <v>6</v>
      </c>
      <c r="E310" s="14" t="s">
        <v>2066</v>
      </c>
      <c r="F310" s="17" t="s">
        <v>2924</v>
      </c>
      <c r="G310" s="17" t="s">
        <v>2911</v>
      </c>
      <c r="H310" s="17" t="s">
        <v>2925</v>
      </c>
      <c r="J310" s="88" t="s">
        <v>2926</v>
      </c>
      <c r="K310" s="37" t="s">
        <v>2927</v>
      </c>
      <c r="L310" s="17" t="s">
        <v>2928</v>
      </c>
      <c r="M310" s="53"/>
      <c r="N310" s="53"/>
      <c r="O310" s="48" t="s">
        <v>2926</v>
      </c>
      <c r="P310" s="72">
        <v>26295</v>
      </c>
      <c r="Q310" s="72" t="s">
        <v>124</v>
      </c>
      <c r="R310" s="73" t="str">
        <f t="shared" si="9"/>
        <v/>
      </c>
      <c r="S310" s="74"/>
      <c r="T310" s="73"/>
      <c r="U310" s="74"/>
      <c r="V310" s="129"/>
      <c r="W310" s="129"/>
      <c r="X310" s="80"/>
      <c r="Y310" s="40"/>
      <c r="Z310" s="34"/>
      <c r="AA310" s="35" t="s">
        <v>2929</v>
      </c>
      <c r="AB310" s="32"/>
      <c r="AC310" s="36">
        <v>7768674</v>
      </c>
      <c r="AD310" s="17" t="s">
        <v>2917</v>
      </c>
      <c r="AE310" s="17" t="s">
        <v>952</v>
      </c>
      <c r="AF310" s="17" t="str">
        <f t="shared" si="8"/>
        <v>MELIT DIA</v>
      </c>
      <c r="AG310" s="48"/>
      <c r="AH310" s="48"/>
      <c r="AI310" s="48" t="s">
        <v>280</v>
      </c>
      <c r="AJ310" s="48">
        <v>2</v>
      </c>
      <c r="AK310" s="39"/>
      <c r="AL310" s="39"/>
      <c r="AM310" s="37">
        <v>0</v>
      </c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>
        <v>3</v>
      </c>
    </row>
    <row r="311" spans="1:57" s="17" customFormat="1" ht="16.149999999999999" customHeight="1">
      <c r="A311" s="71">
        <v>321</v>
      </c>
      <c r="B311" s="48" t="s">
        <v>269</v>
      </c>
      <c r="C311" s="48"/>
      <c r="D311" s="48">
        <v>6</v>
      </c>
      <c r="E311" s="14" t="s">
        <v>2066</v>
      </c>
      <c r="F311" s="14" t="s">
        <v>2930</v>
      </c>
      <c r="G311" s="14" t="s">
        <v>2911</v>
      </c>
      <c r="H311" s="14" t="s">
        <v>2931</v>
      </c>
      <c r="I311" s="14"/>
      <c r="J311" s="88" t="s">
        <v>2932</v>
      </c>
      <c r="K311" s="37" t="s">
        <v>2933</v>
      </c>
      <c r="L311" s="18" t="s">
        <v>2934</v>
      </c>
      <c r="M311" s="47"/>
      <c r="N311" s="47"/>
      <c r="O311" s="71" t="s">
        <v>2932</v>
      </c>
      <c r="P311" s="72">
        <v>26296</v>
      </c>
      <c r="Q311" s="72" t="s">
        <v>124</v>
      </c>
      <c r="R311" s="73" t="str">
        <f t="shared" si="9"/>
        <v/>
      </c>
      <c r="S311" s="74"/>
      <c r="T311" s="73"/>
      <c r="U311" s="74"/>
      <c r="V311" s="129"/>
      <c r="W311" s="129"/>
      <c r="X311" s="80"/>
      <c r="Y311" s="40"/>
      <c r="Z311" s="34"/>
      <c r="AA311" s="35" t="s">
        <v>2935</v>
      </c>
      <c r="AB311" s="32" t="s">
        <v>2936</v>
      </c>
      <c r="AC311" s="36">
        <v>8393082</v>
      </c>
      <c r="AD311" s="17" t="s">
        <v>2917</v>
      </c>
      <c r="AE311" s="17" t="s">
        <v>2937</v>
      </c>
      <c r="AF311" s="17" t="str">
        <f t="shared" si="8"/>
        <v>MELIT DID</v>
      </c>
      <c r="AG311" s="48"/>
      <c r="AH311" s="48"/>
      <c r="AI311" s="48" t="s">
        <v>131</v>
      </c>
      <c r="AJ311" s="48">
        <v>2</v>
      </c>
      <c r="AK311" s="37" t="s">
        <v>314</v>
      </c>
      <c r="AL311" s="37" t="s">
        <v>2938</v>
      </c>
      <c r="AM311" s="37">
        <v>0</v>
      </c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16">
        <v>3</v>
      </c>
      <c r="BB311" s="16"/>
      <c r="BC311" s="16"/>
      <c r="BD311" s="16"/>
      <c r="BE311" s="16"/>
    </row>
    <row r="312" spans="1:57" s="17" customFormat="1" ht="16.149999999999999" customHeight="1">
      <c r="A312" s="71">
        <v>322</v>
      </c>
      <c r="B312" s="48" t="s">
        <v>269</v>
      </c>
      <c r="C312" s="48"/>
      <c r="D312" s="48">
        <v>6</v>
      </c>
      <c r="E312" s="14" t="s">
        <v>2066</v>
      </c>
      <c r="F312" s="17" t="s">
        <v>2939</v>
      </c>
      <c r="G312" s="17" t="s">
        <v>2911</v>
      </c>
      <c r="H312" s="17" t="s">
        <v>2940</v>
      </c>
      <c r="J312" s="88" t="s">
        <v>2941</v>
      </c>
      <c r="K312" s="37" t="s">
        <v>2942</v>
      </c>
      <c r="L312" s="17" t="s">
        <v>2943</v>
      </c>
      <c r="M312" s="53"/>
      <c r="N312" s="53"/>
      <c r="O312" s="48" t="s">
        <v>2941</v>
      </c>
      <c r="P312" s="72">
        <v>26297</v>
      </c>
      <c r="Q312" s="72" t="s">
        <v>124</v>
      </c>
      <c r="R312" s="73" t="str">
        <f t="shared" si="9"/>
        <v/>
      </c>
      <c r="S312" s="74"/>
      <c r="T312" s="73"/>
      <c r="U312" s="74"/>
      <c r="V312" s="129"/>
      <c r="W312" s="129"/>
      <c r="X312" s="80"/>
      <c r="Y312" s="40"/>
      <c r="Z312" s="34"/>
      <c r="AA312" s="35" t="s">
        <v>2944</v>
      </c>
      <c r="AB312" s="32"/>
      <c r="AC312" s="36">
        <v>1899508</v>
      </c>
      <c r="AD312" s="17" t="s">
        <v>2917</v>
      </c>
      <c r="AE312" s="17" t="s">
        <v>2945</v>
      </c>
      <c r="AF312" s="17" t="str">
        <f t="shared" si="8"/>
        <v>MELIT PHO</v>
      </c>
      <c r="AG312" s="48"/>
      <c r="AH312" s="48"/>
      <c r="AI312" s="48" t="s">
        <v>280</v>
      </c>
      <c r="AJ312" s="48">
        <v>2</v>
      </c>
      <c r="AK312" s="39"/>
      <c r="AL312" s="39"/>
      <c r="AM312" s="37">
        <v>0</v>
      </c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</row>
    <row r="313" spans="1:57" s="17" customFormat="1" ht="16.149999999999999" customHeight="1">
      <c r="A313" s="71">
        <v>323</v>
      </c>
      <c r="B313" s="48" t="s">
        <v>269</v>
      </c>
      <c r="C313" s="48"/>
      <c r="D313" s="48">
        <v>6</v>
      </c>
      <c r="E313" s="14" t="s">
        <v>2785</v>
      </c>
      <c r="F313" s="17" t="s">
        <v>2946</v>
      </c>
      <c r="G313" s="17" t="s">
        <v>2947</v>
      </c>
      <c r="H313" s="17" t="s">
        <v>2948</v>
      </c>
      <c r="I313" s="14"/>
      <c r="J313" s="88" t="s">
        <v>2949</v>
      </c>
      <c r="K313" s="37" t="s">
        <v>2950</v>
      </c>
      <c r="L313" s="17" t="s">
        <v>2951</v>
      </c>
      <c r="M313" s="53"/>
      <c r="N313" s="47"/>
      <c r="O313" s="71" t="s">
        <v>2949</v>
      </c>
      <c r="P313" s="72">
        <v>26298</v>
      </c>
      <c r="Q313" s="72" t="s">
        <v>124</v>
      </c>
      <c r="R313" s="73" t="str">
        <f t="shared" si="9"/>
        <v>LC</v>
      </c>
      <c r="S313" s="74" t="s">
        <v>142</v>
      </c>
      <c r="T313" s="73"/>
      <c r="U313" s="74"/>
      <c r="V313" s="129"/>
      <c r="W313" s="129"/>
      <c r="X313" s="80"/>
      <c r="Y313" s="40"/>
      <c r="Z313" s="34"/>
      <c r="AA313" s="35" t="s">
        <v>2952</v>
      </c>
      <c r="AB313" s="32" t="s">
        <v>2953</v>
      </c>
      <c r="AC313" s="36">
        <v>4457545</v>
      </c>
      <c r="AD313" s="17" t="s">
        <v>2954</v>
      </c>
      <c r="AE313" s="17" t="s">
        <v>2955</v>
      </c>
      <c r="AF313" s="17" t="str">
        <f t="shared" si="8"/>
        <v>MELOE BRE</v>
      </c>
      <c r="AG313" s="48"/>
      <c r="AH313" s="48"/>
      <c r="AI313" s="48" t="s">
        <v>304</v>
      </c>
      <c r="AJ313" s="48">
        <v>2</v>
      </c>
      <c r="AK313" s="37"/>
      <c r="AL313" s="37"/>
      <c r="AM313" s="37">
        <v>0</v>
      </c>
      <c r="AN313" s="41"/>
      <c r="AO313" s="41"/>
      <c r="AP313" s="41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</row>
    <row r="314" spans="1:57" s="17" customFormat="1" ht="16.149999999999999" customHeight="1">
      <c r="A314" s="71">
        <v>324</v>
      </c>
      <c r="B314" s="48" t="s">
        <v>269</v>
      </c>
      <c r="C314" s="48"/>
      <c r="D314" s="48">
        <v>6</v>
      </c>
      <c r="E314" s="14" t="s">
        <v>2785</v>
      </c>
      <c r="F314" s="17" t="s">
        <v>2041</v>
      </c>
      <c r="G314" s="17" t="s">
        <v>2947</v>
      </c>
      <c r="H314" s="17" t="s">
        <v>2956</v>
      </c>
      <c r="I314" s="14"/>
      <c r="J314" s="88" t="s">
        <v>2957</v>
      </c>
      <c r="K314" s="37" t="s">
        <v>2958</v>
      </c>
      <c r="L314" s="17" t="s">
        <v>2959</v>
      </c>
      <c r="M314" s="53"/>
      <c r="N314" s="47"/>
      <c r="O314" s="71" t="s">
        <v>2957</v>
      </c>
      <c r="P314" s="72">
        <v>26299</v>
      </c>
      <c r="Q314" s="72" t="s">
        <v>124</v>
      </c>
      <c r="R314" s="73" t="str">
        <f t="shared" si="9"/>
        <v>LC</v>
      </c>
      <c r="S314" s="74" t="s">
        <v>142</v>
      </c>
      <c r="T314" s="73"/>
      <c r="U314" s="74"/>
      <c r="V314" s="129"/>
      <c r="W314" s="129"/>
      <c r="X314" s="80"/>
      <c r="Y314" s="40"/>
      <c r="Z314" s="34"/>
      <c r="AA314" s="35" t="s">
        <v>2960</v>
      </c>
      <c r="AB314" s="32" t="s">
        <v>2961</v>
      </c>
      <c r="AC314" s="36">
        <v>4457483</v>
      </c>
      <c r="AD314" s="17" t="s">
        <v>2954</v>
      </c>
      <c r="AE314" s="17" t="s">
        <v>495</v>
      </c>
      <c r="AF314" s="17" t="str">
        <f t="shared" si="8"/>
        <v>MELOE PRO</v>
      </c>
      <c r="AG314" s="48"/>
      <c r="AH314" s="48"/>
      <c r="AI314" s="48" t="s">
        <v>304</v>
      </c>
      <c r="AJ314" s="48">
        <v>2</v>
      </c>
      <c r="AK314" s="37"/>
      <c r="AL314" s="37"/>
      <c r="AM314" s="37">
        <v>0</v>
      </c>
      <c r="AN314" s="41"/>
      <c r="AO314" s="41"/>
      <c r="AP314" s="41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</row>
    <row r="315" spans="1:57" s="17" customFormat="1" ht="16.149999999999999" customHeight="1">
      <c r="A315" s="71">
        <v>325</v>
      </c>
      <c r="B315" s="48" t="s">
        <v>269</v>
      </c>
      <c r="C315" s="48"/>
      <c r="D315" s="48">
        <v>6</v>
      </c>
      <c r="E315" s="14" t="s">
        <v>2785</v>
      </c>
      <c r="F315" s="17" t="s">
        <v>2962</v>
      </c>
      <c r="G315" s="17" t="s">
        <v>2947</v>
      </c>
      <c r="H315" s="17" t="s">
        <v>2963</v>
      </c>
      <c r="I315" s="14"/>
      <c r="J315" s="88" t="s">
        <v>2964</v>
      </c>
      <c r="K315" s="37" t="s">
        <v>2965</v>
      </c>
      <c r="L315" s="17" t="s">
        <v>2966</v>
      </c>
      <c r="M315" s="53"/>
      <c r="N315" s="47"/>
      <c r="O315" s="71" t="s">
        <v>2964</v>
      </c>
      <c r="P315" s="72">
        <v>26300</v>
      </c>
      <c r="Q315" s="72" t="s">
        <v>124</v>
      </c>
      <c r="R315" s="73" t="str">
        <f t="shared" si="9"/>
        <v>LC</v>
      </c>
      <c r="S315" s="74" t="s">
        <v>142</v>
      </c>
      <c r="T315" s="73"/>
      <c r="U315" s="74"/>
      <c r="V315" s="129"/>
      <c r="W315" s="129"/>
      <c r="X315" s="80"/>
      <c r="Y315" s="40"/>
      <c r="Z315" s="34"/>
      <c r="AA315" s="35" t="s">
        <v>2967</v>
      </c>
      <c r="AB315" s="32" t="s">
        <v>2968</v>
      </c>
      <c r="AC315" s="36">
        <v>4457477</v>
      </c>
      <c r="AD315" s="17" t="s">
        <v>2954</v>
      </c>
      <c r="AE315" s="17" t="s">
        <v>2969</v>
      </c>
      <c r="AF315" s="17" t="str">
        <f t="shared" si="8"/>
        <v>MELOE VIO</v>
      </c>
      <c r="AG315" s="48"/>
      <c r="AH315" s="48"/>
      <c r="AI315" s="48" t="s">
        <v>304</v>
      </c>
      <c r="AJ315" s="48">
        <v>2</v>
      </c>
      <c r="AK315" s="37"/>
      <c r="AL315" s="37"/>
      <c r="AM315" s="37">
        <v>0</v>
      </c>
      <c r="AN315" s="41"/>
      <c r="AO315" s="41"/>
      <c r="AP315" s="41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7"/>
      <c r="BB315" s="37"/>
      <c r="BC315" s="37"/>
      <c r="BD315" s="37"/>
      <c r="BE315" s="37"/>
    </row>
    <row r="316" spans="1:57" s="17" customFormat="1" ht="16.149999999999999" customHeight="1">
      <c r="A316" s="71">
        <v>326</v>
      </c>
      <c r="B316" s="48" t="s">
        <v>269</v>
      </c>
      <c r="C316" s="48"/>
      <c r="D316" s="48">
        <v>6</v>
      </c>
      <c r="E316" s="14" t="s">
        <v>1657</v>
      </c>
      <c r="F316" s="17" t="s">
        <v>1137</v>
      </c>
      <c r="G316" s="17" t="s">
        <v>2970</v>
      </c>
      <c r="H316" s="17" t="s">
        <v>2971</v>
      </c>
      <c r="J316" s="88" t="s">
        <v>2972</v>
      </c>
      <c r="K316" s="37" t="s">
        <v>2973</v>
      </c>
      <c r="L316" s="17" t="s">
        <v>2974</v>
      </c>
      <c r="M316" s="53"/>
      <c r="N316" s="53"/>
      <c r="O316" s="48" t="s">
        <v>2972</v>
      </c>
      <c r="P316" s="72">
        <v>26301</v>
      </c>
      <c r="Q316" s="72" t="s">
        <v>124</v>
      </c>
      <c r="R316" s="73" t="str">
        <f t="shared" si="9"/>
        <v/>
      </c>
      <c r="S316" s="74"/>
      <c r="T316" s="73"/>
      <c r="U316" s="74"/>
      <c r="V316" s="129"/>
      <c r="W316" s="129"/>
      <c r="X316" s="80"/>
      <c r="Y316" s="40"/>
      <c r="Z316" s="34"/>
      <c r="AA316" s="35" t="s">
        <v>2975</v>
      </c>
      <c r="AB316" s="32"/>
      <c r="AC316" s="36">
        <v>5144190</v>
      </c>
      <c r="AD316" s="17" t="s">
        <v>2976</v>
      </c>
      <c r="AE316" s="17" t="s">
        <v>2601</v>
      </c>
      <c r="AF316" s="17" t="str">
        <f t="shared" si="8"/>
        <v>MESOL ALB</v>
      </c>
      <c r="AG316" s="48"/>
      <c r="AH316" s="48"/>
      <c r="AI316" s="48" t="s">
        <v>280</v>
      </c>
      <c r="AJ316" s="48">
        <v>2</v>
      </c>
      <c r="AK316" s="39"/>
      <c r="AL316" s="39"/>
      <c r="AM316" s="37">
        <v>0</v>
      </c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</row>
    <row r="317" spans="1:57" s="17" customFormat="1" ht="16.149999999999999" customHeight="1">
      <c r="A317" s="71">
        <v>327</v>
      </c>
      <c r="B317" s="48" t="s">
        <v>269</v>
      </c>
      <c r="C317" s="48"/>
      <c r="D317" s="48">
        <v>6</v>
      </c>
      <c r="E317" s="14" t="s">
        <v>817</v>
      </c>
      <c r="F317" s="17" t="s">
        <v>2977</v>
      </c>
      <c r="G317" s="17" t="s">
        <v>2978</v>
      </c>
      <c r="H317" s="17" t="s">
        <v>2979</v>
      </c>
      <c r="I317" s="14"/>
      <c r="J317" s="88" t="s">
        <v>2980</v>
      </c>
      <c r="K317" s="37" t="s">
        <v>2981</v>
      </c>
      <c r="L317" s="17" t="s">
        <v>2982</v>
      </c>
      <c r="M317" s="53"/>
      <c r="N317" s="47"/>
      <c r="O317" s="71" t="s">
        <v>2980</v>
      </c>
      <c r="P317" s="72">
        <v>26302</v>
      </c>
      <c r="Q317" s="72" t="s">
        <v>124</v>
      </c>
      <c r="R317" s="73" t="str">
        <f t="shared" si="9"/>
        <v/>
      </c>
      <c r="S317" s="74"/>
      <c r="T317" s="73"/>
      <c r="U317" s="74"/>
      <c r="V317" s="129"/>
      <c r="W317" s="129"/>
      <c r="X317" s="80"/>
      <c r="Y317" s="40"/>
      <c r="Z317" s="34"/>
      <c r="AA317" s="35"/>
      <c r="AB317" s="32" t="s">
        <v>2983</v>
      </c>
      <c r="AC317" s="36">
        <v>1850827</v>
      </c>
      <c r="AD317" s="17" t="s">
        <v>2984</v>
      </c>
      <c r="AE317" s="17" t="s">
        <v>1228</v>
      </c>
      <c r="AF317" s="17" t="str">
        <f t="shared" si="8"/>
        <v>MESOP SIL</v>
      </c>
      <c r="AG317" s="48"/>
      <c r="AH317" s="48"/>
      <c r="AI317" s="48" t="s">
        <v>304</v>
      </c>
      <c r="AJ317" s="48">
        <v>2</v>
      </c>
      <c r="AK317" s="37"/>
      <c r="AL317" s="37"/>
      <c r="AM317" s="37">
        <v>0</v>
      </c>
      <c r="AN317" s="41"/>
      <c r="AO317" s="41"/>
      <c r="AP317" s="41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7"/>
      <c r="BB317" s="37"/>
      <c r="BC317" s="37"/>
      <c r="BD317" s="37"/>
      <c r="BE317" s="37"/>
    </row>
    <row r="318" spans="1:57" s="17" customFormat="1" ht="16.149999999999999" customHeight="1">
      <c r="A318" s="71">
        <v>328</v>
      </c>
      <c r="B318" s="48" t="s">
        <v>269</v>
      </c>
      <c r="C318" s="48"/>
      <c r="D318" s="48">
        <v>6</v>
      </c>
      <c r="E318" s="14" t="s">
        <v>841</v>
      </c>
      <c r="F318" s="14" t="s">
        <v>2985</v>
      </c>
      <c r="G318" s="14" t="s">
        <v>2986</v>
      </c>
      <c r="H318" s="14" t="s">
        <v>2987</v>
      </c>
      <c r="I318" s="14"/>
      <c r="J318" s="88" t="s">
        <v>2988</v>
      </c>
      <c r="K318" s="37" t="s">
        <v>2989</v>
      </c>
      <c r="L318" s="18" t="s">
        <v>2990</v>
      </c>
      <c r="M318" s="47"/>
      <c r="N318" s="47"/>
      <c r="O318" s="71" t="s">
        <v>2988</v>
      </c>
      <c r="P318" s="72">
        <v>26303</v>
      </c>
      <c r="Q318" s="72" t="s">
        <v>124</v>
      </c>
      <c r="R318" s="73" t="str">
        <f t="shared" si="9"/>
        <v>DD</v>
      </c>
      <c r="S318" s="74" t="s">
        <v>602</v>
      </c>
      <c r="T318" s="73"/>
      <c r="U318" s="74"/>
      <c r="V318" s="128">
        <v>1923</v>
      </c>
      <c r="W318" s="128" t="s">
        <v>126</v>
      </c>
      <c r="X318" s="124">
        <v>1923</v>
      </c>
      <c r="Y318" s="33">
        <v>1923</v>
      </c>
      <c r="Z318" s="34" t="s">
        <v>2990</v>
      </c>
      <c r="AA318" s="35" t="s">
        <v>2991</v>
      </c>
      <c r="AB318" s="32" t="s">
        <v>2992</v>
      </c>
      <c r="AC318" s="36">
        <v>8071351</v>
      </c>
      <c r="AD318" s="17" t="s">
        <v>2993</v>
      </c>
      <c r="AE318" s="17" t="s">
        <v>2994</v>
      </c>
      <c r="AF318" s="17" t="str">
        <f t="shared" si="8"/>
        <v>MESOS MYO</v>
      </c>
      <c r="AG318" s="48"/>
      <c r="AH318" s="48"/>
      <c r="AI318" s="48" t="s">
        <v>131</v>
      </c>
      <c r="AJ318" s="48">
        <v>1</v>
      </c>
      <c r="AK318" s="37" t="s">
        <v>132</v>
      </c>
      <c r="AL318" s="37" t="s">
        <v>2995</v>
      </c>
      <c r="AM318" s="37">
        <v>0</v>
      </c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16" t="s">
        <v>203</v>
      </c>
      <c r="BB318" s="16"/>
      <c r="BC318" s="16"/>
      <c r="BD318" s="16"/>
      <c r="BE318" s="16"/>
    </row>
    <row r="319" spans="1:57" s="17" customFormat="1" ht="16.149999999999999" customHeight="1">
      <c r="A319" s="71">
        <v>329</v>
      </c>
      <c r="B319" s="48" t="s">
        <v>269</v>
      </c>
      <c r="C319" s="48"/>
      <c r="D319" s="48">
        <v>6</v>
      </c>
      <c r="E319" s="71" t="s">
        <v>2996</v>
      </c>
      <c r="G319" s="17" t="s">
        <v>2997</v>
      </c>
      <c r="H319" s="17" t="s">
        <v>2998</v>
      </c>
      <c r="I319" s="14"/>
      <c r="J319" s="88" t="s">
        <v>2996</v>
      </c>
      <c r="K319" s="37" t="s">
        <v>2996</v>
      </c>
      <c r="L319" s="17" t="s">
        <v>2999</v>
      </c>
      <c r="M319" s="53"/>
      <c r="N319" s="47"/>
      <c r="O319" s="71" t="s">
        <v>2996</v>
      </c>
      <c r="P319" s="72">
        <v>26304</v>
      </c>
      <c r="Q319" s="72" t="s">
        <v>124</v>
      </c>
      <c r="R319" s="73" t="str">
        <f t="shared" si="9"/>
        <v/>
      </c>
      <c r="S319" s="74"/>
      <c r="T319" s="73"/>
      <c r="U319" s="74"/>
      <c r="V319" s="129"/>
      <c r="W319" s="129"/>
      <c r="X319" s="80"/>
      <c r="Y319" s="40"/>
      <c r="Z319" s="34"/>
      <c r="AA319" s="35" t="s">
        <v>3000</v>
      </c>
      <c r="AB319" s="32"/>
      <c r="AC319" s="36">
        <v>2151599</v>
      </c>
      <c r="AD319" s="17" t="s">
        <v>3001</v>
      </c>
      <c r="AE319" s="17" t="s">
        <v>3002</v>
      </c>
      <c r="AF319" s="17" t="str">
        <f t="shared" si="8"/>
        <v>METEL MER</v>
      </c>
      <c r="AG319" s="48"/>
      <c r="AH319" s="48"/>
      <c r="AI319" s="48" t="s">
        <v>304</v>
      </c>
      <c r="AJ319" s="48">
        <v>2</v>
      </c>
      <c r="AK319" s="37"/>
      <c r="AL319" s="37"/>
      <c r="AM319" s="37">
        <v>0</v>
      </c>
      <c r="AN319" s="41"/>
      <c r="AO319" s="41"/>
      <c r="AP319" s="41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7"/>
      <c r="BB319" s="37"/>
      <c r="BC319" s="37"/>
      <c r="BD319" s="37"/>
      <c r="BE319" s="37"/>
    </row>
    <row r="320" spans="1:57" s="17" customFormat="1" ht="16.149999999999999" customHeight="1">
      <c r="A320" s="71">
        <v>330</v>
      </c>
      <c r="B320" s="48" t="s">
        <v>269</v>
      </c>
      <c r="C320" s="48"/>
      <c r="D320" s="48">
        <v>6</v>
      </c>
      <c r="E320" s="14" t="s">
        <v>3003</v>
      </c>
      <c r="F320" s="17" t="s">
        <v>257</v>
      </c>
      <c r="G320" s="17" t="s">
        <v>3004</v>
      </c>
      <c r="H320" s="17" t="s">
        <v>3005</v>
      </c>
      <c r="I320" s="14"/>
      <c r="J320" s="88" t="s">
        <v>3006</v>
      </c>
      <c r="K320" s="37" t="s">
        <v>3007</v>
      </c>
      <c r="L320" s="17" t="s">
        <v>3008</v>
      </c>
      <c r="M320" s="53"/>
      <c r="N320" s="47"/>
      <c r="O320" s="71" t="s">
        <v>3006</v>
      </c>
      <c r="P320" s="72">
        <v>26305</v>
      </c>
      <c r="Q320" s="72" t="s">
        <v>124</v>
      </c>
      <c r="R320" s="73" t="str">
        <f t="shared" si="9"/>
        <v/>
      </c>
      <c r="S320" s="74"/>
      <c r="T320" s="73"/>
      <c r="U320" s="74"/>
      <c r="V320" s="129"/>
      <c r="W320" s="129"/>
      <c r="X320" s="80"/>
      <c r="Y320" s="40"/>
      <c r="Z320" s="34"/>
      <c r="AA320" s="35"/>
      <c r="AB320" s="32" t="s">
        <v>3009</v>
      </c>
      <c r="AC320" s="36">
        <v>1301558</v>
      </c>
      <c r="AD320" s="17" t="s">
        <v>3010</v>
      </c>
      <c r="AE320" s="17" t="s">
        <v>3011</v>
      </c>
      <c r="AF320" s="17" t="str">
        <f t="shared" si="8"/>
        <v>METOP DEN</v>
      </c>
      <c r="AG320" s="48"/>
      <c r="AH320" s="48"/>
      <c r="AI320" s="48" t="s">
        <v>304</v>
      </c>
      <c r="AJ320" s="48">
        <v>2</v>
      </c>
      <c r="AK320" s="37"/>
      <c r="AL320" s="37"/>
      <c r="AM320" s="37">
        <v>0</v>
      </c>
      <c r="AN320" s="41"/>
      <c r="AO320" s="41"/>
      <c r="AP320" s="41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7"/>
      <c r="BB320" s="37"/>
      <c r="BC320" s="37"/>
      <c r="BD320" s="37"/>
      <c r="BE320" s="37"/>
    </row>
    <row r="321" spans="1:57" s="17" customFormat="1" ht="16.149999999999999" customHeight="1">
      <c r="A321" s="71">
        <v>331</v>
      </c>
      <c r="B321" s="48" t="s">
        <v>269</v>
      </c>
      <c r="C321" s="48"/>
      <c r="D321" s="48">
        <v>6</v>
      </c>
      <c r="E321" s="14" t="s">
        <v>3012</v>
      </c>
      <c r="F321" s="17" t="s">
        <v>2977</v>
      </c>
      <c r="G321" s="17" t="s">
        <v>3013</v>
      </c>
      <c r="H321" s="17" t="s">
        <v>3014</v>
      </c>
      <c r="I321" s="14"/>
      <c r="J321" s="88" t="s">
        <v>3015</v>
      </c>
      <c r="K321" s="37" t="s">
        <v>3016</v>
      </c>
      <c r="L321" s="17" t="s">
        <v>3017</v>
      </c>
      <c r="M321" s="53"/>
      <c r="N321" s="47"/>
      <c r="O321" s="71" t="s">
        <v>3015</v>
      </c>
      <c r="P321" s="72">
        <v>26306</v>
      </c>
      <c r="Q321" s="72" t="s">
        <v>124</v>
      </c>
      <c r="R321" s="73" t="str">
        <f t="shared" si="9"/>
        <v/>
      </c>
      <c r="S321" s="74"/>
      <c r="T321" s="73"/>
      <c r="U321" s="74"/>
      <c r="V321" s="129"/>
      <c r="W321" s="129"/>
      <c r="X321" s="80"/>
      <c r="Y321" s="40"/>
      <c r="Z321" s="34"/>
      <c r="AA321" s="35"/>
      <c r="AB321" s="32" t="s">
        <v>3018</v>
      </c>
      <c r="AC321" s="36">
        <v>1846117</v>
      </c>
      <c r="AD321" s="17" t="s">
        <v>3019</v>
      </c>
      <c r="AE321" s="17" t="s">
        <v>3020</v>
      </c>
      <c r="AF321" s="17" t="str">
        <f t="shared" si="8"/>
        <v>MOMPH MIS</v>
      </c>
      <c r="AG321" s="48"/>
      <c r="AH321" s="48"/>
      <c r="AI321" s="48" t="s">
        <v>304</v>
      </c>
      <c r="AJ321" s="48">
        <v>2</v>
      </c>
      <c r="AK321" s="37"/>
      <c r="AL321" s="37"/>
      <c r="AM321" s="37">
        <v>0</v>
      </c>
      <c r="AN321" s="41"/>
      <c r="AO321" s="41"/>
      <c r="AP321" s="41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7"/>
      <c r="BB321" s="37"/>
      <c r="BC321" s="37"/>
      <c r="BD321" s="37"/>
      <c r="BE321" s="37"/>
    </row>
    <row r="322" spans="1:57" s="17" customFormat="1" ht="16.149999999999999" customHeight="1">
      <c r="A322" s="71">
        <v>332</v>
      </c>
      <c r="B322" s="48" t="s">
        <v>269</v>
      </c>
      <c r="C322" s="48"/>
      <c r="D322" s="48">
        <v>6</v>
      </c>
      <c r="E322" s="14" t="s">
        <v>841</v>
      </c>
      <c r="F322" s="14" t="s">
        <v>3021</v>
      </c>
      <c r="G322" s="44" t="s">
        <v>3022</v>
      </c>
      <c r="H322" s="44" t="s">
        <v>3023</v>
      </c>
      <c r="I322" s="14"/>
      <c r="J322" s="88" t="s">
        <v>3024</v>
      </c>
      <c r="K322" s="37" t="s">
        <v>3025</v>
      </c>
      <c r="L322" s="14" t="s">
        <v>3026</v>
      </c>
      <c r="M322" s="47"/>
      <c r="N322" s="47"/>
      <c r="O322" s="71" t="s">
        <v>3027</v>
      </c>
      <c r="P322" s="72">
        <v>26307</v>
      </c>
      <c r="Q322" s="72" t="s">
        <v>124</v>
      </c>
      <c r="R322" s="73" t="str">
        <f t="shared" si="9"/>
        <v/>
      </c>
      <c r="S322" s="74"/>
      <c r="T322" s="73"/>
      <c r="U322" s="74"/>
      <c r="V322" s="129"/>
      <c r="W322" s="129"/>
      <c r="X322" s="80"/>
      <c r="Y322" s="40"/>
      <c r="Z322" s="34"/>
      <c r="AA322" s="35" t="s">
        <v>3028</v>
      </c>
      <c r="AB322" s="32" t="s">
        <v>3029</v>
      </c>
      <c r="AC322" s="136">
        <v>1156052</v>
      </c>
      <c r="AD322" s="17" t="s">
        <v>3030</v>
      </c>
      <c r="AE322" s="17" t="s">
        <v>3031</v>
      </c>
      <c r="AF322" s="17" t="str">
        <f t="shared" si="8"/>
        <v>MONOC URU</v>
      </c>
      <c r="AG322" s="48"/>
      <c r="AH322" s="48"/>
      <c r="AI322" s="48" t="s">
        <v>131</v>
      </c>
      <c r="AJ322" s="48">
        <v>2</v>
      </c>
      <c r="AK322" s="37" t="s">
        <v>223</v>
      </c>
      <c r="AL322" s="37"/>
      <c r="AM322" s="37">
        <v>0</v>
      </c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16"/>
      <c r="BB322" s="16"/>
      <c r="BC322" s="16"/>
      <c r="BD322" s="16"/>
      <c r="BE322" s="16">
        <v>2</v>
      </c>
    </row>
    <row r="323" spans="1:57" s="17" customFormat="1" ht="16.149999999999999" customHeight="1">
      <c r="A323" s="71">
        <v>333</v>
      </c>
      <c r="B323" s="48" t="s">
        <v>269</v>
      </c>
      <c r="C323" s="48"/>
      <c r="D323" s="48">
        <v>6</v>
      </c>
      <c r="E323" s="14" t="s">
        <v>3032</v>
      </c>
      <c r="F323" s="17" t="s">
        <v>3033</v>
      </c>
      <c r="G323" s="17" t="s">
        <v>3034</v>
      </c>
      <c r="H323" s="17" t="s">
        <v>3035</v>
      </c>
      <c r="I323" s="14"/>
      <c r="J323" s="88" t="s">
        <v>3036</v>
      </c>
      <c r="K323" s="37" t="s">
        <v>3037</v>
      </c>
      <c r="L323" s="17" t="s">
        <v>3038</v>
      </c>
      <c r="M323" s="53"/>
      <c r="N323" s="47"/>
      <c r="O323" s="71" t="s">
        <v>3036</v>
      </c>
      <c r="P323" s="72">
        <v>26308</v>
      </c>
      <c r="Q323" s="72" t="s">
        <v>124</v>
      </c>
      <c r="R323" s="73" t="str">
        <f t="shared" si="9"/>
        <v>DD</v>
      </c>
      <c r="S323" s="74" t="s">
        <v>602</v>
      </c>
      <c r="T323" s="73"/>
      <c r="U323" s="74"/>
      <c r="V323" s="129"/>
      <c r="W323" s="129"/>
      <c r="X323" s="80"/>
      <c r="Y323" s="40"/>
      <c r="Z323" s="34"/>
      <c r="AA323" s="35"/>
      <c r="AB323" s="32" t="s">
        <v>3039</v>
      </c>
      <c r="AC323" s="36">
        <v>2286717</v>
      </c>
      <c r="AD323" s="17" t="s">
        <v>3040</v>
      </c>
      <c r="AE323" s="17" t="s">
        <v>313</v>
      </c>
      <c r="AF323" s="17" t="str">
        <f t="shared" ref="AF323:AF385" si="10">AD323&amp;" "&amp;AE323</f>
        <v>MUSCU LAC</v>
      </c>
      <c r="AG323" s="48"/>
      <c r="AH323" s="48"/>
      <c r="AI323" s="48" t="s">
        <v>304</v>
      </c>
      <c r="AJ323" s="48">
        <v>2</v>
      </c>
      <c r="AK323" s="37"/>
      <c r="AL323" s="37"/>
      <c r="AM323" s="37">
        <v>0</v>
      </c>
      <c r="AN323" s="41"/>
      <c r="AO323" s="41"/>
      <c r="AP323" s="41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7"/>
      <c r="BB323" s="37"/>
      <c r="BC323" s="37"/>
      <c r="BD323" s="37"/>
      <c r="BE323" s="37"/>
    </row>
    <row r="324" spans="1:57" s="17" customFormat="1" ht="16.149999999999999" customHeight="1">
      <c r="A324" s="71">
        <v>334</v>
      </c>
      <c r="B324" s="48" t="s">
        <v>269</v>
      </c>
      <c r="C324" s="48"/>
      <c r="D324" s="48">
        <v>6</v>
      </c>
      <c r="E324" s="14" t="s">
        <v>3041</v>
      </c>
      <c r="F324" s="14" t="s">
        <v>3042</v>
      </c>
      <c r="G324" s="44" t="s">
        <v>3043</v>
      </c>
      <c r="H324" s="44" t="s">
        <v>3044</v>
      </c>
      <c r="I324" s="14"/>
      <c r="J324" s="88" t="s">
        <v>3045</v>
      </c>
      <c r="K324" s="37" t="s">
        <v>3046</v>
      </c>
      <c r="L324" s="14" t="s">
        <v>3047</v>
      </c>
      <c r="M324" s="47"/>
      <c r="N324" s="47"/>
      <c r="O324" s="71" t="s">
        <v>3045</v>
      </c>
      <c r="P324" s="72">
        <v>26309</v>
      </c>
      <c r="Q324" s="72" t="s">
        <v>124</v>
      </c>
      <c r="R324" s="73" t="str">
        <f t="shared" ref="R324:R387" si="11">LEFT(S324,2)</f>
        <v/>
      </c>
      <c r="S324" s="74"/>
      <c r="T324" s="73"/>
      <c r="U324" s="74"/>
      <c r="V324" s="129"/>
      <c r="W324" s="129"/>
      <c r="X324" s="80"/>
      <c r="Y324" s="40"/>
      <c r="Z324" s="34"/>
      <c r="AA324" s="35" t="s">
        <v>3048</v>
      </c>
      <c r="AB324" s="32" t="s">
        <v>3049</v>
      </c>
      <c r="AC324" s="36">
        <v>4458735</v>
      </c>
      <c r="AD324" s="17" t="s">
        <v>3050</v>
      </c>
      <c r="AE324" s="17" t="s">
        <v>444</v>
      </c>
      <c r="AF324" s="17" t="str">
        <f t="shared" si="10"/>
        <v>MYCET QUA</v>
      </c>
      <c r="AG324" s="48"/>
      <c r="AH324" s="48"/>
      <c r="AI324" s="48" t="s">
        <v>131</v>
      </c>
      <c r="AJ324" s="48">
        <v>2</v>
      </c>
      <c r="AK324" s="37" t="s">
        <v>223</v>
      </c>
      <c r="AL324" s="37"/>
      <c r="AM324" s="37">
        <v>0</v>
      </c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16"/>
      <c r="BB324" s="16"/>
      <c r="BC324" s="16"/>
      <c r="BD324" s="16"/>
      <c r="BE324" s="16" t="s">
        <v>643</v>
      </c>
    </row>
    <row r="325" spans="1:57" s="17" customFormat="1" ht="16.149999999999999" customHeight="1">
      <c r="A325" s="71">
        <v>335</v>
      </c>
      <c r="B325" s="48" t="s">
        <v>269</v>
      </c>
      <c r="C325" s="48"/>
      <c r="D325" s="48">
        <v>6</v>
      </c>
      <c r="E325" s="71" t="s">
        <v>2115</v>
      </c>
      <c r="F325" s="17" t="s">
        <v>3051</v>
      </c>
      <c r="G325" s="17" t="s">
        <v>3052</v>
      </c>
      <c r="H325" s="17" t="s">
        <v>3053</v>
      </c>
      <c r="I325" s="14"/>
      <c r="J325" s="88" t="s">
        <v>3054</v>
      </c>
      <c r="K325" s="37" t="s">
        <v>3055</v>
      </c>
      <c r="L325" s="17" t="s">
        <v>3056</v>
      </c>
      <c r="M325" s="53"/>
      <c r="N325" s="47"/>
      <c r="O325" s="71" t="s">
        <v>3054</v>
      </c>
      <c r="P325" s="72">
        <v>26310</v>
      </c>
      <c r="Q325" s="72" t="s">
        <v>124</v>
      </c>
      <c r="R325" s="73" t="str">
        <f t="shared" si="11"/>
        <v/>
      </c>
      <c r="S325" s="74"/>
      <c r="T325" s="73"/>
      <c r="U325" s="74"/>
      <c r="V325" s="129"/>
      <c r="W325" s="129"/>
      <c r="X325" s="80"/>
      <c r="Y325" s="40"/>
      <c r="Z325" s="34"/>
      <c r="AA325" s="35" t="s">
        <v>3057</v>
      </c>
      <c r="AB325" s="32"/>
      <c r="AC325" s="36">
        <v>2100670</v>
      </c>
      <c r="AD325" s="17" t="s">
        <v>3058</v>
      </c>
      <c r="AE325" s="17" t="s">
        <v>3059</v>
      </c>
      <c r="AF325" s="17" t="str">
        <f t="shared" si="10"/>
        <v>MYRME FOR</v>
      </c>
      <c r="AG325" s="48"/>
      <c r="AH325" s="48"/>
      <c r="AI325" s="48" t="s">
        <v>304</v>
      </c>
      <c r="AJ325" s="48">
        <v>2</v>
      </c>
      <c r="AK325" s="37"/>
      <c r="AL325" s="37"/>
      <c r="AM325" s="37">
        <v>0</v>
      </c>
      <c r="AN325" s="41"/>
      <c r="AO325" s="41"/>
      <c r="AP325" s="41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7"/>
      <c r="BB325" s="37"/>
      <c r="BC325" s="37"/>
      <c r="BD325" s="37"/>
      <c r="BE325" s="37"/>
    </row>
    <row r="326" spans="1:57" s="17" customFormat="1" ht="16.149999999999999" customHeight="1">
      <c r="A326" s="71">
        <v>336</v>
      </c>
      <c r="B326" s="48" t="s">
        <v>269</v>
      </c>
      <c r="C326" s="48"/>
      <c r="D326" s="48">
        <v>6</v>
      </c>
      <c r="E326" s="71" t="s">
        <v>3060</v>
      </c>
      <c r="F326" s="17" t="s">
        <v>3061</v>
      </c>
      <c r="G326" s="17" t="s">
        <v>3062</v>
      </c>
      <c r="H326" s="17" t="s">
        <v>3063</v>
      </c>
      <c r="I326" s="14"/>
      <c r="J326" s="88" t="s">
        <v>3064</v>
      </c>
      <c r="K326" s="37" t="s">
        <v>3065</v>
      </c>
      <c r="L326" s="17" t="s">
        <v>3066</v>
      </c>
      <c r="M326" s="53"/>
      <c r="N326" s="47"/>
      <c r="O326" s="71" t="s">
        <v>3064</v>
      </c>
      <c r="P326" s="72">
        <v>26311</v>
      </c>
      <c r="Q326" s="72" t="s">
        <v>124</v>
      </c>
      <c r="R326" s="73" t="str">
        <f t="shared" si="11"/>
        <v>LC</v>
      </c>
      <c r="S326" s="74" t="s">
        <v>142</v>
      </c>
      <c r="T326" s="73"/>
      <c r="U326" s="74"/>
      <c r="V326" s="129"/>
      <c r="W326" s="129"/>
      <c r="X326" s="80"/>
      <c r="Y326" s="40"/>
      <c r="Z326" s="34"/>
      <c r="AA326" s="35" t="s">
        <v>3067</v>
      </c>
      <c r="AB326" s="32"/>
      <c r="AC326" s="36"/>
      <c r="AD326" s="17" t="s">
        <v>3058</v>
      </c>
      <c r="AE326" s="17" t="s">
        <v>3068</v>
      </c>
      <c r="AF326" s="17" t="str">
        <f t="shared" si="10"/>
        <v>MYRME MAC</v>
      </c>
      <c r="AG326" s="48"/>
      <c r="AH326" s="48"/>
      <c r="AI326" s="48" t="s">
        <v>304</v>
      </c>
      <c r="AJ326" s="48">
        <v>2</v>
      </c>
      <c r="AK326" s="37"/>
      <c r="AL326" s="37"/>
      <c r="AM326" s="37">
        <v>0</v>
      </c>
      <c r="AN326" s="41"/>
      <c r="AO326" s="41"/>
      <c r="AP326" s="41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</row>
    <row r="327" spans="1:57" s="17" customFormat="1" ht="16.149999999999999" customHeight="1">
      <c r="A327" s="71">
        <v>337</v>
      </c>
      <c r="B327" s="48" t="s">
        <v>269</v>
      </c>
      <c r="C327" s="48"/>
      <c r="D327" s="48">
        <v>6</v>
      </c>
      <c r="E327" s="14" t="s">
        <v>2165</v>
      </c>
      <c r="F327" s="14" t="s">
        <v>3069</v>
      </c>
      <c r="G327" s="14" t="s">
        <v>3070</v>
      </c>
      <c r="H327" s="14" t="s">
        <v>3071</v>
      </c>
      <c r="I327" s="14"/>
      <c r="J327" s="88" t="s">
        <v>3072</v>
      </c>
      <c r="K327" s="37" t="s">
        <v>3073</v>
      </c>
      <c r="L327" s="18" t="s">
        <v>3074</v>
      </c>
      <c r="M327" s="47"/>
      <c r="N327" s="47"/>
      <c r="O327" s="71" t="s">
        <v>3072</v>
      </c>
      <c r="P327" s="72">
        <v>26312</v>
      </c>
      <c r="Q327" s="72" t="s">
        <v>124</v>
      </c>
      <c r="R327" s="73" t="str">
        <f t="shared" si="11"/>
        <v>NA</v>
      </c>
      <c r="S327" s="74" t="s">
        <v>1557</v>
      </c>
      <c r="T327" s="73"/>
      <c r="U327" s="74"/>
      <c r="V327" s="129"/>
      <c r="W327" s="129"/>
      <c r="X327" s="80"/>
      <c r="Y327" s="40"/>
      <c r="Z327" s="34"/>
      <c r="AA327" s="35" t="s">
        <v>3075</v>
      </c>
      <c r="AB327" s="32" t="s">
        <v>3076</v>
      </c>
      <c r="AC327" s="36">
        <v>4562072</v>
      </c>
      <c r="AD327" s="17" t="s">
        <v>3077</v>
      </c>
      <c r="AE327" s="17" t="s">
        <v>3078</v>
      </c>
      <c r="AF327" s="17" t="str">
        <f t="shared" si="10"/>
        <v>MYXAS GLU</v>
      </c>
      <c r="AG327" s="48"/>
      <c r="AH327" s="48"/>
      <c r="AI327" s="48" t="s">
        <v>131</v>
      </c>
      <c r="AJ327" s="48">
        <v>2</v>
      </c>
      <c r="AK327" s="37" t="s">
        <v>314</v>
      </c>
      <c r="AL327" s="37" t="s">
        <v>3079</v>
      </c>
      <c r="AM327" s="37">
        <v>0</v>
      </c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16">
        <v>3</v>
      </c>
      <c r="BB327" s="16"/>
      <c r="BC327" s="16"/>
      <c r="BD327" s="16"/>
      <c r="BE327" s="16"/>
    </row>
    <row r="328" spans="1:57" s="17" customFormat="1" ht="16.149999999999999" customHeight="1">
      <c r="A328" s="71">
        <v>338</v>
      </c>
      <c r="B328" s="48" t="s">
        <v>269</v>
      </c>
      <c r="C328" s="48"/>
      <c r="D328" s="48">
        <v>6</v>
      </c>
      <c r="E328" s="14" t="s">
        <v>3080</v>
      </c>
      <c r="F328" s="14" t="s">
        <v>3081</v>
      </c>
      <c r="G328" s="14" t="s">
        <v>3082</v>
      </c>
      <c r="H328" s="14" t="s">
        <v>3083</v>
      </c>
      <c r="I328" s="14"/>
      <c r="J328" s="88" t="s">
        <v>3084</v>
      </c>
      <c r="K328" s="37" t="s">
        <v>3085</v>
      </c>
      <c r="L328" s="18" t="s">
        <v>3086</v>
      </c>
      <c r="M328" s="47"/>
      <c r="N328" s="47"/>
      <c r="O328" s="71" t="s">
        <v>3084</v>
      </c>
      <c r="P328" s="72">
        <v>26313</v>
      </c>
      <c r="Q328" s="72" t="s">
        <v>124</v>
      </c>
      <c r="R328" s="73" t="str">
        <f t="shared" si="11"/>
        <v>NT</v>
      </c>
      <c r="S328" s="74" t="s">
        <v>174</v>
      </c>
      <c r="T328" s="73"/>
      <c r="U328" s="74"/>
      <c r="V328" s="129"/>
      <c r="W328" s="129"/>
      <c r="X328" s="80"/>
      <c r="Y328" s="40"/>
      <c r="Z328" s="34"/>
      <c r="AA328" s="35" t="s">
        <v>3087</v>
      </c>
      <c r="AB328" s="32" t="s">
        <v>3088</v>
      </c>
      <c r="AC328" s="36">
        <v>1148812</v>
      </c>
      <c r="AD328" s="17" t="s">
        <v>3089</v>
      </c>
      <c r="AE328" s="17" t="s">
        <v>3090</v>
      </c>
      <c r="AF328" s="17" t="str">
        <f t="shared" si="10"/>
        <v>NECYD MAJ</v>
      </c>
      <c r="AG328" s="48"/>
      <c r="AH328" s="48"/>
      <c r="AI328" s="48" t="s">
        <v>131</v>
      </c>
      <c r="AJ328" s="48">
        <v>1</v>
      </c>
      <c r="AK328" s="37" t="s">
        <v>132</v>
      </c>
      <c r="AL328" s="37" t="s">
        <v>3091</v>
      </c>
      <c r="AM328" s="37">
        <v>0</v>
      </c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16">
        <v>2</v>
      </c>
      <c r="BB328" s="16"/>
      <c r="BC328" s="16"/>
      <c r="BD328" s="16"/>
      <c r="BE328" s="16" t="s">
        <v>643</v>
      </c>
    </row>
    <row r="329" spans="1:57" s="17" customFormat="1" ht="16.149999999999999" customHeight="1">
      <c r="A329" s="71">
        <v>339</v>
      </c>
      <c r="B329" s="48" t="s">
        <v>269</v>
      </c>
      <c r="C329" s="48"/>
      <c r="D329" s="48">
        <v>6</v>
      </c>
      <c r="E329" s="14" t="s">
        <v>3092</v>
      </c>
      <c r="F329" s="14"/>
      <c r="G329" s="14" t="s">
        <v>3093</v>
      </c>
      <c r="H329" s="14" t="s">
        <v>3094</v>
      </c>
      <c r="I329" s="14"/>
      <c r="J329" s="88" t="s">
        <v>3092</v>
      </c>
      <c r="K329" s="37" t="s">
        <v>3095</v>
      </c>
      <c r="L329" s="18" t="s">
        <v>3096</v>
      </c>
      <c r="M329" s="47"/>
      <c r="N329" s="47" t="s">
        <v>3097</v>
      </c>
      <c r="O329" s="71" t="s">
        <v>3092</v>
      </c>
      <c r="P329" s="72">
        <v>26314</v>
      </c>
      <c r="Q329" s="72" t="s">
        <v>124</v>
      </c>
      <c r="R329" s="73" t="str">
        <f t="shared" si="11"/>
        <v>NT</v>
      </c>
      <c r="S329" s="74" t="s">
        <v>174</v>
      </c>
      <c r="T329" s="73"/>
      <c r="U329" s="74"/>
      <c r="V329" s="129"/>
      <c r="W329" s="129"/>
      <c r="X329" s="80"/>
      <c r="Y329" s="40"/>
      <c r="Z329" s="34"/>
      <c r="AA329" s="35" t="s">
        <v>3098</v>
      </c>
      <c r="AB329" s="32" t="s">
        <v>3099</v>
      </c>
      <c r="AC329" s="36">
        <v>1423114</v>
      </c>
      <c r="AD329" s="17" t="s">
        <v>3100</v>
      </c>
      <c r="AE329" s="17" t="s">
        <v>3101</v>
      </c>
      <c r="AF329" s="17" t="str">
        <f t="shared" si="10"/>
        <v>NEHAL SPE</v>
      </c>
      <c r="AG329" s="48"/>
      <c r="AH329" s="48"/>
      <c r="AI329" s="48" t="s">
        <v>131</v>
      </c>
      <c r="AJ329" s="48">
        <v>1</v>
      </c>
      <c r="AK329" s="37" t="s">
        <v>132</v>
      </c>
      <c r="AL329" s="37" t="s">
        <v>3102</v>
      </c>
      <c r="AM329" s="37">
        <v>0</v>
      </c>
      <c r="AN329" s="37"/>
      <c r="AO329" s="37"/>
      <c r="AP329" s="37"/>
      <c r="AQ329" s="37"/>
      <c r="AR329" s="37">
        <v>1</v>
      </c>
      <c r="AS329" s="37"/>
      <c r="AT329" s="37"/>
      <c r="AU329" s="37"/>
      <c r="AV329" s="37"/>
      <c r="AW329" s="37"/>
      <c r="AX329" s="37"/>
      <c r="AY329" s="37"/>
      <c r="AZ329" s="37"/>
      <c r="BA329" s="16">
        <v>2</v>
      </c>
      <c r="BB329" s="16"/>
      <c r="BC329" s="16"/>
      <c r="BD329" s="16" t="s">
        <v>125</v>
      </c>
      <c r="BE329" s="16"/>
    </row>
    <row r="330" spans="1:57" s="17" customFormat="1" ht="16.149999999999999" customHeight="1">
      <c r="A330" s="71">
        <v>340</v>
      </c>
      <c r="B330" s="48" t="s">
        <v>269</v>
      </c>
      <c r="C330" s="48"/>
      <c r="D330" s="48">
        <v>6</v>
      </c>
      <c r="E330" s="14" t="s">
        <v>3103</v>
      </c>
      <c r="F330" s="17" t="s">
        <v>360</v>
      </c>
      <c r="G330" s="17" t="s">
        <v>3104</v>
      </c>
      <c r="H330" s="17" t="s">
        <v>3105</v>
      </c>
      <c r="J330" s="88" t="s">
        <v>3106</v>
      </c>
      <c r="K330" s="37" t="s">
        <v>3107</v>
      </c>
      <c r="L330" s="17" t="s">
        <v>3108</v>
      </c>
      <c r="M330" s="53"/>
      <c r="N330" s="53"/>
      <c r="O330" s="48" t="s">
        <v>3106</v>
      </c>
      <c r="P330" s="72">
        <v>26315</v>
      </c>
      <c r="Q330" s="72" t="s">
        <v>124</v>
      </c>
      <c r="R330" s="73" t="str">
        <f t="shared" si="11"/>
        <v/>
      </c>
      <c r="S330" s="74"/>
      <c r="T330" s="73"/>
      <c r="U330" s="74"/>
      <c r="V330" s="129"/>
      <c r="W330" s="129"/>
      <c r="X330" s="80"/>
      <c r="Y330" s="40"/>
      <c r="Z330" s="34"/>
      <c r="AA330" s="35" t="s">
        <v>3109</v>
      </c>
      <c r="AB330" s="32"/>
      <c r="AC330" s="36"/>
      <c r="AD330" s="17" t="s">
        <v>3110</v>
      </c>
      <c r="AE330" s="17" t="s">
        <v>3111</v>
      </c>
      <c r="AF330" s="17" t="str">
        <f t="shared" si="10"/>
        <v>NESOV HAM</v>
      </c>
      <c r="AG330" s="48"/>
      <c r="AH330" s="48"/>
      <c r="AI330" s="48" t="s">
        <v>280</v>
      </c>
      <c r="AJ330" s="48">
        <v>2</v>
      </c>
      <c r="AK330" s="39"/>
      <c r="AL330" s="39"/>
      <c r="AM330" s="37">
        <v>0</v>
      </c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</row>
    <row r="331" spans="1:57" s="17" customFormat="1" ht="16.149999999999999" customHeight="1">
      <c r="A331" s="71">
        <v>341</v>
      </c>
      <c r="B331" s="48" t="s">
        <v>269</v>
      </c>
      <c r="C331" s="48"/>
      <c r="D331" s="48">
        <v>6</v>
      </c>
      <c r="E331" s="14" t="s">
        <v>3103</v>
      </c>
      <c r="F331" s="17" t="s">
        <v>1884</v>
      </c>
      <c r="G331" s="17" t="s">
        <v>3104</v>
      </c>
      <c r="H331" s="17" t="s">
        <v>3112</v>
      </c>
      <c r="J331" s="88" t="s">
        <v>3113</v>
      </c>
      <c r="K331" s="37" t="s">
        <v>3114</v>
      </c>
      <c r="L331" s="17" t="s">
        <v>3115</v>
      </c>
      <c r="M331" s="53"/>
      <c r="N331" s="53"/>
      <c r="O331" s="48" t="s">
        <v>3113</v>
      </c>
      <c r="P331" s="72">
        <v>26316</v>
      </c>
      <c r="Q331" s="72" t="s">
        <v>124</v>
      </c>
      <c r="R331" s="73" t="str">
        <f t="shared" si="11"/>
        <v/>
      </c>
      <c r="S331" s="74"/>
      <c r="T331" s="73"/>
      <c r="U331" s="74"/>
      <c r="V331" s="129"/>
      <c r="W331" s="129"/>
      <c r="X331" s="80"/>
      <c r="Y331" s="40"/>
      <c r="Z331" s="34"/>
      <c r="AA331" s="35" t="s">
        <v>3116</v>
      </c>
      <c r="AB331" s="32"/>
      <c r="AC331" s="36"/>
      <c r="AD331" s="17" t="s">
        <v>3110</v>
      </c>
      <c r="AE331" s="17" t="s">
        <v>2533</v>
      </c>
      <c r="AF331" s="17" t="str">
        <f t="shared" si="10"/>
        <v>NESOV PET</v>
      </c>
      <c r="AG331" s="48"/>
      <c r="AH331" s="48"/>
      <c r="AI331" s="48" t="s">
        <v>280</v>
      </c>
      <c r="AJ331" s="48">
        <v>2</v>
      </c>
      <c r="AK331" s="39"/>
      <c r="AL331" s="39"/>
      <c r="AM331" s="37">
        <v>0</v>
      </c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</row>
    <row r="332" spans="1:57" s="17" customFormat="1" ht="16.149999999999999" customHeight="1">
      <c r="A332" s="71">
        <v>342</v>
      </c>
      <c r="B332" s="48" t="s">
        <v>269</v>
      </c>
      <c r="C332" s="48"/>
      <c r="D332" s="48">
        <v>6</v>
      </c>
      <c r="E332" s="71" t="s">
        <v>779</v>
      </c>
      <c r="G332" s="17" t="s">
        <v>3117</v>
      </c>
      <c r="H332" s="17" t="s">
        <v>3118</v>
      </c>
      <c r="I332" s="14"/>
      <c r="J332" s="88" t="s">
        <v>779</v>
      </c>
      <c r="K332" s="37" t="s">
        <v>779</v>
      </c>
      <c r="L332" s="17" t="s">
        <v>3119</v>
      </c>
      <c r="M332" s="53"/>
      <c r="N332" s="47"/>
      <c r="O332" s="71" t="s">
        <v>779</v>
      </c>
      <c r="P332" s="72">
        <v>26317</v>
      </c>
      <c r="Q332" s="72" t="s">
        <v>124</v>
      </c>
      <c r="R332" s="73" t="str">
        <f t="shared" si="11"/>
        <v/>
      </c>
      <c r="S332" s="74"/>
      <c r="T332" s="73"/>
      <c r="U332" s="74"/>
      <c r="V332" s="129"/>
      <c r="W332" s="129"/>
      <c r="X332" s="80"/>
      <c r="Y332" s="40"/>
      <c r="Z332" s="34"/>
      <c r="AA332" s="35" t="s">
        <v>3120</v>
      </c>
      <c r="AB332" s="32"/>
      <c r="AC332" s="36">
        <v>2152911</v>
      </c>
      <c r="AD332" s="17" t="s">
        <v>3121</v>
      </c>
      <c r="AE332" s="17" t="s">
        <v>3122</v>
      </c>
      <c r="AF332" s="17" t="str">
        <f t="shared" si="10"/>
        <v>NESTI CEL</v>
      </c>
      <c r="AG332" s="48"/>
      <c r="AH332" s="48"/>
      <c r="AI332" s="48" t="s">
        <v>304</v>
      </c>
      <c r="AJ332" s="48">
        <v>2</v>
      </c>
      <c r="AK332" s="37"/>
      <c r="AL332" s="37"/>
      <c r="AM332" s="37">
        <v>0</v>
      </c>
      <c r="AN332" s="41"/>
      <c r="AO332" s="41"/>
      <c r="AP332" s="41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7"/>
      <c r="BB332" s="37"/>
      <c r="BC332" s="37"/>
      <c r="BD332" s="37"/>
      <c r="BE332" s="37">
        <v>3</v>
      </c>
    </row>
    <row r="333" spans="1:57" s="17" customFormat="1" ht="16.149999999999999" customHeight="1">
      <c r="A333" s="71">
        <v>343</v>
      </c>
      <c r="B333" s="48" t="s">
        <v>269</v>
      </c>
      <c r="C333" s="48"/>
      <c r="D333" s="48">
        <v>6</v>
      </c>
      <c r="E333" s="14" t="s">
        <v>3123</v>
      </c>
      <c r="F333" s="14" t="s">
        <v>3124</v>
      </c>
      <c r="G333" s="14" t="s">
        <v>3125</v>
      </c>
      <c r="H333" s="14" t="s">
        <v>3126</v>
      </c>
      <c r="I333" s="14"/>
      <c r="J333" s="88" t="s">
        <v>3127</v>
      </c>
      <c r="K333" s="37" t="s">
        <v>3128</v>
      </c>
      <c r="L333" s="18" t="s">
        <v>3129</v>
      </c>
      <c r="M333" s="18" t="s">
        <v>3130</v>
      </c>
      <c r="N333" s="47" t="s">
        <v>3131</v>
      </c>
      <c r="O333" s="71" t="s">
        <v>3127</v>
      </c>
      <c r="P333" s="72">
        <v>26318</v>
      </c>
      <c r="Q333" s="72" t="s">
        <v>124</v>
      </c>
      <c r="R333" s="73" t="str">
        <f t="shared" si="11"/>
        <v>VU</v>
      </c>
      <c r="S333" s="74" t="s">
        <v>125</v>
      </c>
      <c r="T333" s="73"/>
      <c r="U333" s="74"/>
      <c r="V333" s="129"/>
      <c r="W333" s="129"/>
      <c r="X333" s="80"/>
      <c r="Y333" s="40"/>
      <c r="Z333" s="34"/>
      <c r="AA333" s="35" t="s">
        <v>3132</v>
      </c>
      <c r="AB333" s="32"/>
      <c r="AC333" s="36">
        <v>1153065</v>
      </c>
      <c r="AD333" s="17" t="s">
        <v>3133</v>
      </c>
      <c r="AE333" s="17" t="s">
        <v>384</v>
      </c>
      <c r="AF333" s="17" t="str">
        <f t="shared" si="10"/>
        <v>NOTHO PUN</v>
      </c>
      <c r="AG333" s="48"/>
      <c r="AH333" s="48"/>
      <c r="AI333" s="48" t="s">
        <v>131</v>
      </c>
      <c r="AJ333" s="48">
        <v>1</v>
      </c>
      <c r="AK333" s="37" t="s">
        <v>132</v>
      </c>
      <c r="AL333" s="37" t="s">
        <v>3134</v>
      </c>
      <c r="AM333" s="37">
        <v>0</v>
      </c>
      <c r="AN333" s="37"/>
      <c r="AO333" s="37"/>
      <c r="AP333" s="37"/>
      <c r="AQ333" s="37"/>
      <c r="AR333" s="37">
        <v>1</v>
      </c>
      <c r="AS333" s="37"/>
      <c r="AT333" s="37"/>
      <c r="AU333" s="37"/>
      <c r="AV333" s="37"/>
      <c r="AW333" s="37"/>
      <c r="AX333" s="37"/>
      <c r="AY333" s="37"/>
      <c r="AZ333" s="37"/>
      <c r="BA333" s="16" t="s">
        <v>203</v>
      </c>
      <c r="BB333" s="16"/>
      <c r="BC333" s="16"/>
      <c r="BD333" s="16"/>
      <c r="BE333" s="16">
        <v>2</v>
      </c>
    </row>
    <row r="334" spans="1:57" s="17" customFormat="1" ht="16.149999999999999" customHeight="1">
      <c r="A334" s="71">
        <v>344</v>
      </c>
      <c r="B334" s="48" t="s">
        <v>269</v>
      </c>
      <c r="C334" s="48"/>
      <c r="D334" s="48">
        <v>6</v>
      </c>
      <c r="E334" s="14" t="s">
        <v>395</v>
      </c>
      <c r="F334" s="17" t="s">
        <v>1081</v>
      </c>
      <c r="G334" s="17" t="s">
        <v>3135</v>
      </c>
      <c r="H334" s="17" t="s">
        <v>3136</v>
      </c>
      <c r="J334" s="88" t="s">
        <v>3137</v>
      </c>
      <c r="K334" s="37" t="s">
        <v>3138</v>
      </c>
      <c r="L334" s="17" t="s">
        <v>3139</v>
      </c>
      <c r="M334" s="53"/>
      <c r="N334" s="53"/>
      <c r="O334" s="48" t="s">
        <v>3137</v>
      </c>
      <c r="P334" s="72">
        <v>26319</v>
      </c>
      <c r="Q334" s="72" t="s">
        <v>124</v>
      </c>
      <c r="R334" s="73" t="str">
        <f t="shared" si="11"/>
        <v/>
      </c>
      <c r="S334" s="74"/>
      <c r="T334" s="73"/>
      <c r="U334" s="74"/>
      <c r="V334" s="129"/>
      <c r="W334" s="129"/>
      <c r="X334" s="80"/>
      <c r="Y334" s="40"/>
      <c r="Z334" s="34"/>
      <c r="AA334" s="35" t="s">
        <v>3140</v>
      </c>
      <c r="AB334" s="32"/>
      <c r="AC334" s="36">
        <v>5130682</v>
      </c>
      <c r="AD334" s="17" t="s">
        <v>3141</v>
      </c>
      <c r="AE334" s="17" t="s">
        <v>3142</v>
      </c>
      <c r="AF334" s="17" t="str">
        <f t="shared" si="10"/>
        <v>NYMPH ANT</v>
      </c>
      <c r="AG334" s="48"/>
      <c r="AH334" s="48"/>
      <c r="AI334" s="48" t="s">
        <v>280</v>
      </c>
      <c r="AJ334" s="48">
        <v>2</v>
      </c>
      <c r="AK334" s="39"/>
      <c r="AL334" s="39"/>
      <c r="AM334" s="37">
        <v>0</v>
      </c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</row>
    <row r="335" spans="1:57" s="17" customFormat="1" ht="16.149999999999999" customHeight="1">
      <c r="A335" s="71">
        <v>345</v>
      </c>
      <c r="B335" s="48" t="s">
        <v>269</v>
      </c>
      <c r="C335" s="48"/>
      <c r="D335" s="48">
        <v>6</v>
      </c>
      <c r="E335" s="14" t="s">
        <v>395</v>
      </c>
      <c r="F335" s="17" t="s">
        <v>3143</v>
      </c>
      <c r="G335" s="17" t="s">
        <v>3135</v>
      </c>
      <c r="H335" s="17" t="s">
        <v>3144</v>
      </c>
      <c r="J335" s="88" t="s">
        <v>3145</v>
      </c>
      <c r="K335" s="37" t="s">
        <v>3146</v>
      </c>
      <c r="L335" s="17" t="s">
        <v>3147</v>
      </c>
      <c r="M335" s="53"/>
      <c r="N335" s="53"/>
      <c r="O335" s="48" t="s">
        <v>3145</v>
      </c>
      <c r="P335" s="72">
        <v>26320</v>
      </c>
      <c r="Q335" s="72" t="s">
        <v>124</v>
      </c>
      <c r="R335" s="73" t="str">
        <f t="shared" si="11"/>
        <v/>
      </c>
      <c r="S335" s="74"/>
      <c r="T335" s="73"/>
      <c r="U335" s="74"/>
      <c r="V335" s="129"/>
      <c r="W335" s="129"/>
      <c r="X335" s="80"/>
      <c r="Y335" s="40"/>
      <c r="Z335" s="34"/>
      <c r="AA335" s="35" t="s">
        <v>3148</v>
      </c>
      <c r="AB335" s="32"/>
      <c r="AC335" s="36"/>
      <c r="AD335" s="17" t="s">
        <v>3141</v>
      </c>
      <c r="AE335" s="17" t="s">
        <v>157</v>
      </c>
      <c r="AF335" s="17" t="str">
        <f t="shared" si="10"/>
        <v>NYMPH CAL</v>
      </c>
      <c r="AG335" s="48"/>
      <c r="AH335" s="48"/>
      <c r="AI335" s="48" t="s">
        <v>280</v>
      </c>
      <c r="AJ335" s="48">
        <v>2</v>
      </c>
      <c r="AK335" s="39"/>
      <c r="AL335" s="39"/>
      <c r="AM335" s="37">
        <v>0</v>
      </c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</row>
    <row r="336" spans="1:57" s="17" customFormat="1" ht="16.149999999999999" customHeight="1">
      <c r="A336" s="71">
        <v>346</v>
      </c>
      <c r="B336" s="48" t="s">
        <v>269</v>
      </c>
      <c r="C336" s="48"/>
      <c r="D336" s="48">
        <v>6</v>
      </c>
      <c r="E336" s="14" t="s">
        <v>395</v>
      </c>
      <c r="G336" s="17" t="s">
        <v>3135</v>
      </c>
      <c r="H336" s="17" t="s">
        <v>398</v>
      </c>
      <c r="J336" s="88" t="s">
        <v>395</v>
      </c>
      <c r="K336" s="37" t="s">
        <v>395</v>
      </c>
      <c r="L336" s="17" t="s">
        <v>3149</v>
      </c>
      <c r="M336" s="53"/>
      <c r="N336" s="53"/>
      <c r="O336" s="48" t="s">
        <v>395</v>
      </c>
      <c r="P336" s="72">
        <v>26321</v>
      </c>
      <c r="Q336" s="72" t="s">
        <v>124</v>
      </c>
      <c r="R336" s="73" t="str">
        <f t="shared" si="11"/>
        <v/>
      </c>
      <c r="S336" s="74"/>
      <c r="T336" s="73"/>
      <c r="U336" s="74"/>
      <c r="V336" s="129"/>
      <c r="W336" s="129"/>
      <c r="X336" s="80"/>
      <c r="Y336" s="40"/>
      <c r="Z336" s="34"/>
      <c r="AA336" s="35"/>
      <c r="AB336" s="32"/>
      <c r="AC336" s="36">
        <v>5130677</v>
      </c>
      <c r="AD336" s="17" t="s">
        <v>3141</v>
      </c>
      <c r="AE336" s="17" t="s">
        <v>404</v>
      </c>
      <c r="AF336" s="17" t="str">
        <f t="shared" si="10"/>
        <v>NYMPH IO</v>
      </c>
      <c r="AG336" s="48"/>
      <c r="AH336" s="48"/>
      <c r="AI336" s="48" t="s">
        <v>280</v>
      </c>
      <c r="AJ336" s="48">
        <v>2</v>
      </c>
      <c r="AK336" s="39"/>
      <c r="AL336" s="39"/>
      <c r="AM336" s="37">
        <v>0</v>
      </c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</row>
    <row r="337" spans="1:57" s="17" customFormat="1" ht="16.149999999999999" customHeight="1">
      <c r="A337" s="71">
        <v>347</v>
      </c>
      <c r="B337" s="48" t="s">
        <v>269</v>
      </c>
      <c r="C337" s="48"/>
      <c r="D337" s="48">
        <v>6</v>
      </c>
      <c r="E337" s="14" t="s">
        <v>1198</v>
      </c>
      <c r="F337" s="48" t="s">
        <v>3150</v>
      </c>
      <c r="G337" s="17" t="s">
        <v>3151</v>
      </c>
      <c r="H337" s="17" t="s">
        <v>3152</v>
      </c>
      <c r="J337" s="88" t="s">
        <v>3153</v>
      </c>
      <c r="K337" s="37" t="s">
        <v>3154</v>
      </c>
      <c r="L337" s="17" t="s">
        <v>3155</v>
      </c>
      <c r="M337" s="53"/>
      <c r="N337" s="53"/>
      <c r="O337" s="48" t="s">
        <v>3156</v>
      </c>
      <c r="P337" s="72">
        <v>26322</v>
      </c>
      <c r="Q337" s="72" t="s">
        <v>124</v>
      </c>
      <c r="R337" s="73" t="str">
        <f t="shared" si="11"/>
        <v/>
      </c>
      <c r="S337" s="74"/>
      <c r="T337" s="73"/>
      <c r="U337" s="74"/>
      <c r="V337" s="129"/>
      <c r="W337" s="129"/>
      <c r="X337" s="80"/>
      <c r="Y337" s="40"/>
      <c r="Z337" s="34"/>
      <c r="AA337" s="35" t="s">
        <v>3157</v>
      </c>
      <c r="AB337" s="32"/>
      <c r="AC337" s="36">
        <v>1946844</v>
      </c>
      <c r="AD337" s="17" t="s">
        <v>3158</v>
      </c>
      <c r="AE337" s="17" t="s">
        <v>279</v>
      </c>
      <c r="AF337" s="17" t="str">
        <f t="shared" si="10"/>
        <v>OCHLO SYL</v>
      </c>
      <c r="AG337" s="48"/>
      <c r="AH337" s="48"/>
      <c r="AI337" s="48" t="s">
        <v>280</v>
      </c>
      <c r="AJ337" s="48">
        <v>2</v>
      </c>
      <c r="AK337" s="39"/>
      <c r="AL337" s="39"/>
      <c r="AM337" s="37">
        <v>0</v>
      </c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44" t="s">
        <v>643</v>
      </c>
    </row>
    <row r="338" spans="1:57" s="17" customFormat="1" ht="16.149999999999999" customHeight="1">
      <c r="A338" s="71">
        <v>348</v>
      </c>
      <c r="B338" s="48" t="s">
        <v>269</v>
      </c>
      <c r="C338" s="48"/>
      <c r="D338" s="48">
        <v>6</v>
      </c>
      <c r="E338" s="71" t="s">
        <v>3159</v>
      </c>
      <c r="G338" s="17" t="s">
        <v>3160</v>
      </c>
      <c r="H338" s="17" t="s">
        <v>3161</v>
      </c>
      <c r="I338" s="14"/>
      <c r="J338" s="88" t="s">
        <v>3159</v>
      </c>
      <c r="K338" s="37" t="s">
        <v>3159</v>
      </c>
      <c r="L338" s="17" t="s">
        <v>3162</v>
      </c>
      <c r="M338" s="53"/>
      <c r="N338" s="47"/>
      <c r="O338" s="71" t="s">
        <v>3163</v>
      </c>
      <c r="P338" s="72">
        <v>26323</v>
      </c>
      <c r="Q338" s="72" t="s">
        <v>124</v>
      </c>
      <c r="R338" s="73" t="str">
        <f t="shared" si="11"/>
        <v>LC</v>
      </c>
      <c r="S338" s="74" t="s">
        <v>142</v>
      </c>
      <c r="T338" s="73"/>
      <c r="U338" s="74"/>
      <c r="V338" s="129"/>
      <c r="W338" s="129"/>
      <c r="X338" s="80"/>
      <c r="Y338" s="40"/>
      <c r="Z338" s="34"/>
      <c r="AA338" s="35" t="s">
        <v>3164</v>
      </c>
      <c r="AB338" s="32"/>
      <c r="AC338" s="36">
        <v>4458527</v>
      </c>
      <c r="AD338" s="17" t="s">
        <v>3165</v>
      </c>
      <c r="AE338" s="17" t="s">
        <v>3166</v>
      </c>
      <c r="AF338" s="17" t="str">
        <f t="shared" si="10"/>
        <v>OEDEM CRO</v>
      </c>
      <c r="AG338" s="48"/>
      <c r="AH338" s="48"/>
      <c r="AI338" s="48" t="s">
        <v>304</v>
      </c>
      <c r="AJ338" s="48">
        <v>2</v>
      </c>
      <c r="AK338" s="37"/>
      <c r="AL338" s="37"/>
      <c r="AM338" s="37">
        <v>0</v>
      </c>
      <c r="AN338" s="41"/>
      <c r="AO338" s="41"/>
      <c r="AP338" s="41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</row>
    <row r="339" spans="1:57" s="17" customFormat="1" ht="16.149999999999999" customHeight="1">
      <c r="A339" s="71">
        <v>349</v>
      </c>
      <c r="B339" s="48" t="s">
        <v>269</v>
      </c>
      <c r="C339" s="48"/>
      <c r="D339" s="48">
        <v>6</v>
      </c>
      <c r="E339" s="14" t="s">
        <v>1038</v>
      </c>
      <c r="F339" s="14" t="s">
        <v>3167</v>
      </c>
      <c r="G339" s="14" t="s">
        <v>3168</v>
      </c>
      <c r="H339" s="14" t="s">
        <v>3169</v>
      </c>
      <c r="I339" s="14"/>
      <c r="J339" s="88" t="s">
        <v>3170</v>
      </c>
      <c r="K339" s="37" t="s">
        <v>3171</v>
      </c>
      <c r="L339" s="18" t="s">
        <v>3172</v>
      </c>
      <c r="M339" s="47"/>
      <c r="N339" s="47"/>
      <c r="O339" s="71" t="s">
        <v>3170</v>
      </c>
      <c r="P339" s="72">
        <v>26324</v>
      </c>
      <c r="Q339" s="72" t="s">
        <v>124</v>
      </c>
      <c r="R339" s="73" t="str">
        <f t="shared" si="11"/>
        <v>LC</v>
      </c>
      <c r="S339" s="74" t="s">
        <v>142</v>
      </c>
      <c r="T339" s="73"/>
      <c r="U339" s="74"/>
      <c r="V339" s="129"/>
      <c r="W339" s="129"/>
      <c r="X339" s="80"/>
      <c r="Y339" s="40"/>
      <c r="Z339" s="34"/>
      <c r="AA339" s="35" t="s">
        <v>3173</v>
      </c>
      <c r="AB339" s="32" t="s">
        <v>3174</v>
      </c>
      <c r="AC339" s="36">
        <v>1700310</v>
      </c>
      <c r="AD339" s="17" t="s">
        <v>3175</v>
      </c>
      <c r="AE339" s="17" t="s">
        <v>834</v>
      </c>
      <c r="AF339" s="17" t="str">
        <f t="shared" si="10"/>
        <v>OEDIP COE</v>
      </c>
      <c r="AG339" s="48"/>
      <c r="AH339" s="48"/>
      <c r="AI339" s="48" t="s">
        <v>131</v>
      </c>
      <c r="AJ339" s="48">
        <v>1</v>
      </c>
      <c r="AK339" s="37" t="s">
        <v>132</v>
      </c>
      <c r="AL339" s="37" t="s">
        <v>3176</v>
      </c>
      <c r="AM339" s="37">
        <v>0</v>
      </c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16">
        <v>1</v>
      </c>
      <c r="BB339" s="16"/>
      <c r="BC339" s="16"/>
      <c r="BD339" s="16"/>
      <c r="BE339" s="16"/>
    </row>
    <row r="340" spans="1:57" s="17" customFormat="1" ht="16.149999999999999" customHeight="1">
      <c r="A340" s="71">
        <v>350</v>
      </c>
      <c r="B340" s="48" t="s">
        <v>269</v>
      </c>
      <c r="C340" s="48"/>
      <c r="D340" s="48">
        <v>6</v>
      </c>
      <c r="E340" s="14" t="s">
        <v>2519</v>
      </c>
      <c r="F340" s="17" t="s">
        <v>213</v>
      </c>
      <c r="G340" s="17" t="s">
        <v>3177</v>
      </c>
      <c r="H340" s="17" t="s">
        <v>3178</v>
      </c>
      <c r="J340" s="88" t="s">
        <v>3179</v>
      </c>
      <c r="K340" s="37" t="s">
        <v>3180</v>
      </c>
      <c r="L340" s="17" t="s">
        <v>3181</v>
      </c>
      <c r="M340" s="53"/>
      <c r="N340" s="53"/>
      <c r="O340" s="48" t="s">
        <v>3179</v>
      </c>
      <c r="P340" s="72">
        <v>26325</v>
      </c>
      <c r="Q340" s="72" t="s">
        <v>124</v>
      </c>
      <c r="R340" s="73" t="str">
        <f t="shared" si="11"/>
        <v/>
      </c>
      <c r="S340" s="74"/>
      <c r="T340" s="73"/>
      <c r="U340" s="74"/>
      <c r="V340" s="129"/>
      <c r="W340" s="129"/>
      <c r="X340" s="80"/>
      <c r="Y340" s="40"/>
      <c r="Z340" s="34"/>
      <c r="AA340" s="35" t="s">
        <v>3182</v>
      </c>
      <c r="AB340" s="32"/>
      <c r="AC340" s="36">
        <v>5128357</v>
      </c>
      <c r="AD340" s="17" t="s">
        <v>3183</v>
      </c>
      <c r="AE340" s="17" t="s">
        <v>3184</v>
      </c>
      <c r="AF340" s="17" t="str">
        <f t="shared" si="10"/>
        <v>OENEI JUT</v>
      </c>
      <c r="AG340" s="48"/>
      <c r="AH340" s="48"/>
      <c r="AI340" s="48" t="s">
        <v>280</v>
      </c>
      <c r="AJ340" s="48">
        <v>2</v>
      </c>
      <c r="AK340" s="39"/>
      <c r="AL340" s="39"/>
      <c r="AM340" s="37">
        <v>0</v>
      </c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</row>
    <row r="341" spans="1:57" s="17" customFormat="1" ht="16.149999999999999" customHeight="1">
      <c r="A341" s="71">
        <v>351</v>
      </c>
      <c r="B341" s="48" t="s">
        <v>269</v>
      </c>
      <c r="C341" s="48"/>
      <c r="D341" s="48">
        <v>6</v>
      </c>
      <c r="E341" s="14" t="s">
        <v>713</v>
      </c>
      <c r="G341" s="17" t="s">
        <v>3185</v>
      </c>
      <c r="H341" s="17" t="s">
        <v>3186</v>
      </c>
      <c r="J341" s="88" t="s">
        <v>713</v>
      </c>
      <c r="K341" s="37" t="s">
        <v>713</v>
      </c>
      <c r="L341" s="17" t="s">
        <v>3187</v>
      </c>
      <c r="M341" s="53"/>
      <c r="N341" s="53"/>
      <c r="O341" s="48" t="s">
        <v>3188</v>
      </c>
      <c r="P341" s="72">
        <v>26326</v>
      </c>
      <c r="Q341" s="72" t="s">
        <v>124</v>
      </c>
      <c r="R341" s="73" t="str">
        <f t="shared" si="11"/>
        <v/>
      </c>
      <c r="S341" s="74"/>
      <c r="T341" s="73"/>
      <c r="U341" s="74"/>
      <c r="V341" s="129"/>
      <c r="W341" s="129"/>
      <c r="X341" s="80"/>
      <c r="Y341" s="40"/>
      <c r="Z341" s="34"/>
      <c r="AA341" s="35" t="s">
        <v>3189</v>
      </c>
      <c r="AB341" s="32"/>
      <c r="AC341" s="36">
        <v>1742185</v>
      </c>
      <c r="AD341" s="17" t="s">
        <v>3190</v>
      </c>
      <c r="AE341" s="17" t="s">
        <v>1509</v>
      </c>
      <c r="AF341" s="17" t="str">
        <f t="shared" si="10"/>
        <v>OLETH ARC</v>
      </c>
      <c r="AG341" s="48"/>
      <c r="AH341" s="48"/>
      <c r="AI341" s="48" t="s">
        <v>280</v>
      </c>
      <c r="AJ341" s="48">
        <v>2</v>
      </c>
      <c r="AK341" s="39"/>
      <c r="AL341" s="39"/>
      <c r="AM341" s="37">
        <v>0</v>
      </c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</row>
    <row r="342" spans="1:57" s="17" customFormat="1" ht="16.149999999999999" customHeight="1">
      <c r="A342" s="71">
        <v>352</v>
      </c>
      <c r="B342" s="48" t="s">
        <v>269</v>
      </c>
      <c r="C342" s="48"/>
      <c r="D342" s="48">
        <v>6</v>
      </c>
      <c r="E342" s="71" t="s">
        <v>3191</v>
      </c>
      <c r="F342" s="17" t="s">
        <v>3192</v>
      </c>
      <c r="G342" s="17" t="s">
        <v>3193</v>
      </c>
      <c r="H342" s="17" t="s">
        <v>3194</v>
      </c>
      <c r="I342" s="14"/>
      <c r="J342" s="88" t="s">
        <v>3195</v>
      </c>
      <c r="K342" s="37" t="s">
        <v>3196</v>
      </c>
      <c r="L342" s="17" t="s">
        <v>3197</v>
      </c>
      <c r="M342" s="53"/>
      <c r="N342" s="47"/>
      <c r="O342" s="71" t="s">
        <v>3195</v>
      </c>
      <c r="P342" s="72">
        <v>26327</v>
      </c>
      <c r="Q342" s="72" t="s">
        <v>124</v>
      </c>
      <c r="R342" s="73" t="str">
        <f t="shared" si="11"/>
        <v/>
      </c>
      <c r="S342" s="74"/>
      <c r="T342" s="73"/>
      <c r="U342" s="74"/>
      <c r="V342" s="129"/>
      <c r="W342" s="129"/>
      <c r="X342" s="80"/>
      <c r="Y342" s="40"/>
      <c r="Z342" s="34"/>
      <c r="AA342" s="35" t="s">
        <v>3198</v>
      </c>
      <c r="AB342" s="32"/>
      <c r="AC342" s="36">
        <v>4475934</v>
      </c>
      <c r="AD342" s="17" t="s">
        <v>3199</v>
      </c>
      <c r="AE342" s="17" t="s">
        <v>3200</v>
      </c>
      <c r="AF342" s="17" t="str">
        <f t="shared" si="10"/>
        <v>OMOPH LIM</v>
      </c>
      <c r="AG342" s="48"/>
      <c r="AH342" s="48"/>
      <c r="AI342" s="48" t="s">
        <v>304</v>
      </c>
      <c r="AJ342" s="48">
        <v>2</v>
      </c>
      <c r="AK342" s="37"/>
      <c r="AL342" s="37"/>
      <c r="AM342" s="37">
        <v>0</v>
      </c>
      <c r="AN342" s="41"/>
      <c r="AO342" s="41"/>
      <c r="AP342" s="41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7"/>
      <c r="BB342" s="37"/>
      <c r="BC342" s="37"/>
      <c r="BD342" s="37"/>
      <c r="BE342" s="37"/>
    </row>
    <row r="343" spans="1:57" s="17" customFormat="1" ht="16.149999999999999" customHeight="1">
      <c r="A343" s="71">
        <v>353</v>
      </c>
      <c r="B343" s="48" t="s">
        <v>269</v>
      </c>
      <c r="C343" s="48"/>
      <c r="D343" s="48">
        <v>6</v>
      </c>
      <c r="E343" s="71" t="s">
        <v>931</v>
      </c>
      <c r="G343" s="17" t="s">
        <v>3201</v>
      </c>
      <c r="H343" s="17" t="s">
        <v>3202</v>
      </c>
      <c r="I343" s="14"/>
      <c r="J343" s="85" t="s">
        <v>931</v>
      </c>
      <c r="K343" s="71" t="s">
        <v>931</v>
      </c>
      <c r="L343" s="17" t="s">
        <v>3203</v>
      </c>
      <c r="M343" s="53"/>
      <c r="N343" s="47"/>
      <c r="O343" s="71" t="s">
        <v>3204</v>
      </c>
      <c r="P343" s="72">
        <v>26328</v>
      </c>
      <c r="Q343" s="72" t="s">
        <v>124</v>
      </c>
      <c r="R343" s="73" t="str">
        <f t="shared" si="11"/>
        <v>NT</v>
      </c>
      <c r="S343" s="74" t="s">
        <v>174</v>
      </c>
      <c r="T343" s="73"/>
      <c r="U343" s="74"/>
      <c r="V343" s="129"/>
      <c r="W343" s="129"/>
      <c r="X343" s="80"/>
      <c r="Y343" s="40"/>
      <c r="Z343" s="34"/>
      <c r="AA343" s="35" t="s">
        <v>3205</v>
      </c>
      <c r="AB343" s="32"/>
      <c r="AC343" s="36">
        <v>4454749</v>
      </c>
      <c r="AD343" s="17" t="s">
        <v>3206</v>
      </c>
      <c r="AE343" s="17" t="s">
        <v>3207</v>
      </c>
      <c r="AF343" s="17" t="str">
        <f t="shared" si="10"/>
        <v>OPATR SAB</v>
      </c>
      <c r="AG343" s="48"/>
      <c r="AH343" s="48"/>
      <c r="AI343" s="48" t="s">
        <v>304</v>
      </c>
      <c r="AJ343" s="48">
        <v>2</v>
      </c>
      <c r="AK343" s="37"/>
      <c r="AL343" s="37"/>
      <c r="AM343" s="37">
        <v>0</v>
      </c>
      <c r="AN343" s="41"/>
      <c r="AO343" s="41"/>
      <c r="AP343" s="41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7"/>
      <c r="BB343" s="37"/>
      <c r="BC343" s="37"/>
      <c r="BD343" s="37"/>
      <c r="BE343" s="37"/>
    </row>
    <row r="344" spans="1:57" s="17" customFormat="1" ht="16.149999999999999" customHeight="1">
      <c r="A344" s="71">
        <v>354</v>
      </c>
      <c r="B344" s="48" t="s">
        <v>269</v>
      </c>
      <c r="C344" s="48"/>
      <c r="D344" s="48">
        <v>6</v>
      </c>
      <c r="E344" s="14" t="s">
        <v>3208</v>
      </c>
      <c r="F344" s="37" t="s">
        <v>224</v>
      </c>
      <c r="G344" s="14" t="s">
        <v>3209</v>
      </c>
      <c r="H344" s="14" t="s">
        <v>3210</v>
      </c>
      <c r="I344" s="14"/>
      <c r="J344" s="88" t="s">
        <v>3211</v>
      </c>
      <c r="K344" s="37" t="s">
        <v>3212</v>
      </c>
      <c r="L344" s="18" t="s">
        <v>3213</v>
      </c>
      <c r="M344" s="47"/>
      <c r="N344" s="47" t="s">
        <v>3214</v>
      </c>
      <c r="O344" s="71" t="s">
        <v>3211</v>
      </c>
      <c r="P344" s="72">
        <v>26329</v>
      </c>
      <c r="Q344" s="72" t="s">
        <v>124</v>
      </c>
      <c r="R344" s="73" t="str">
        <f t="shared" si="11"/>
        <v>NT</v>
      </c>
      <c r="S344" s="74" t="s">
        <v>174</v>
      </c>
      <c r="T344" s="73"/>
      <c r="U344" s="74"/>
      <c r="V344" s="128">
        <v>1037</v>
      </c>
      <c r="W344" s="128" t="s">
        <v>126</v>
      </c>
      <c r="X344" s="124">
        <v>1037</v>
      </c>
      <c r="Y344" s="33">
        <v>1037</v>
      </c>
      <c r="Z344" s="34" t="s">
        <v>3213</v>
      </c>
      <c r="AA344" s="35" t="s">
        <v>3215</v>
      </c>
      <c r="AB344" s="32" t="s">
        <v>3216</v>
      </c>
      <c r="AC344" s="36">
        <v>1426058</v>
      </c>
      <c r="AD344" s="17" t="s">
        <v>3217</v>
      </c>
      <c r="AE344" s="17" t="s">
        <v>3218</v>
      </c>
      <c r="AF344" s="17" t="str">
        <f t="shared" si="10"/>
        <v>OPHIO CEC</v>
      </c>
      <c r="AG344" s="48"/>
      <c r="AH344" s="48"/>
      <c r="AI344" s="48" t="s">
        <v>131</v>
      </c>
      <c r="AJ344" s="48">
        <v>1</v>
      </c>
      <c r="AK344" s="37" t="s">
        <v>132</v>
      </c>
      <c r="AL344" s="37" t="s">
        <v>3219</v>
      </c>
      <c r="AM344" s="37">
        <v>0</v>
      </c>
      <c r="AN344" s="37" t="s">
        <v>134</v>
      </c>
      <c r="AO344" s="37" t="s">
        <v>134</v>
      </c>
      <c r="AP344" s="37"/>
      <c r="AQ344" s="37"/>
      <c r="AR344" s="37"/>
      <c r="AS344" s="37">
        <v>3</v>
      </c>
      <c r="AT344" s="37"/>
      <c r="AU344" s="37"/>
      <c r="AV344" s="37"/>
      <c r="AW344" s="37"/>
      <c r="AX344" s="37"/>
      <c r="AY344" s="37"/>
      <c r="AZ344" s="37"/>
      <c r="BA344" s="16" t="s">
        <v>203</v>
      </c>
      <c r="BB344" s="16"/>
      <c r="BC344" s="16"/>
      <c r="BD344" s="16"/>
      <c r="BE344" s="16"/>
    </row>
    <row r="345" spans="1:57" s="17" customFormat="1" ht="16.149999999999999" customHeight="1">
      <c r="A345" s="71">
        <v>355</v>
      </c>
      <c r="B345" s="48" t="s">
        <v>269</v>
      </c>
      <c r="C345" s="48"/>
      <c r="D345" s="48">
        <v>6</v>
      </c>
      <c r="E345" s="14" t="s">
        <v>433</v>
      </c>
      <c r="G345" s="17" t="s">
        <v>3220</v>
      </c>
      <c r="H345" s="17" t="s">
        <v>3221</v>
      </c>
      <c r="J345" s="88" t="s">
        <v>433</v>
      </c>
      <c r="K345" s="37" t="s">
        <v>433</v>
      </c>
      <c r="L345" s="17" t="s">
        <v>3222</v>
      </c>
      <c r="M345" s="53"/>
      <c r="N345" s="53"/>
      <c r="O345" s="48" t="s">
        <v>3223</v>
      </c>
      <c r="P345" s="72">
        <v>26330</v>
      </c>
      <c r="Q345" s="72" t="s">
        <v>124</v>
      </c>
      <c r="R345" s="73" t="str">
        <f t="shared" si="11"/>
        <v/>
      </c>
      <c r="S345" s="74"/>
      <c r="T345" s="73"/>
      <c r="U345" s="74"/>
      <c r="V345" s="129"/>
      <c r="W345" s="129"/>
      <c r="X345" s="80"/>
      <c r="Y345" s="40"/>
      <c r="Z345" s="34"/>
      <c r="AA345" s="35"/>
      <c r="AB345" s="32"/>
      <c r="AC345" s="36"/>
      <c r="AD345" s="17" t="s">
        <v>3224</v>
      </c>
      <c r="AE345" s="17" t="s">
        <v>3225</v>
      </c>
      <c r="AF345" s="17" t="str">
        <f t="shared" si="10"/>
        <v>OPHON SHA</v>
      </c>
      <c r="AG345" s="48"/>
      <c r="AH345" s="48"/>
      <c r="AI345" s="48" t="s">
        <v>280</v>
      </c>
      <c r="AJ345" s="48">
        <v>2</v>
      </c>
      <c r="AK345" s="39"/>
      <c r="AL345" s="39"/>
      <c r="AM345" s="37">
        <v>0</v>
      </c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</row>
    <row r="346" spans="1:57" s="17" customFormat="1" ht="16.149999999999999" customHeight="1">
      <c r="A346" s="71">
        <v>356</v>
      </c>
      <c r="B346" s="48" t="s">
        <v>269</v>
      </c>
      <c r="C346" s="48"/>
      <c r="D346" s="48">
        <v>6</v>
      </c>
      <c r="E346" s="14" t="s">
        <v>3226</v>
      </c>
      <c r="F346" s="14" t="s">
        <v>192</v>
      </c>
      <c r="G346" s="14" t="s">
        <v>3227</v>
      </c>
      <c r="H346" s="14" t="s">
        <v>3228</v>
      </c>
      <c r="I346" s="14"/>
      <c r="J346" s="88" t="s">
        <v>3229</v>
      </c>
      <c r="K346" s="37" t="s">
        <v>3230</v>
      </c>
      <c r="L346" s="14" t="s">
        <v>3231</v>
      </c>
      <c r="M346" s="47"/>
      <c r="N346" s="47"/>
      <c r="O346" s="71" t="s">
        <v>3229</v>
      </c>
      <c r="P346" s="72">
        <v>26331</v>
      </c>
      <c r="Q346" s="72" t="s">
        <v>124</v>
      </c>
      <c r="R346" s="73" t="str">
        <f t="shared" si="11"/>
        <v/>
      </c>
      <c r="S346" s="74"/>
      <c r="T346" s="73"/>
      <c r="U346" s="74"/>
      <c r="V346" s="129"/>
      <c r="W346" s="129"/>
      <c r="X346" s="80"/>
      <c r="Y346" s="40"/>
      <c r="Z346" s="34"/>
      <c r="AA346" s="35" t="s">
        <v>3232</v>
      </c>
      <c r="AB346" s="32" t="s">
        <v>3233</v>
      </c>
      <c r="AC346" s="36">
        <v>4448786</v>
      </c>
      <c r="AD346" s="17" t="s">
        <v>3234</v>
      </c>
      <c r="AE346" s="17" t="s">
        <v>3235</v>
      </c>
      <c r="AF346" s="17" t="str">
        <f t="shared" si="10"/>
        <v>OPILO MOL</v>
      </c>
      <c r="AG346" s="48"/>
      <c r="AH346" s="48"/>
      <c r="AI346" s="48" t="s">
        <v>131</v>
      </c>
      <c r="AJ346" s="48">
        <v>2</v>
      </c>
      <c r="AK346" s="37" t="s">
        <v>223</v>
      </c>
      <c r="AL346" s="37"/>
      <c r="AM346" s="37">
        <v>0</v>
      </c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16"/>
      <c r="BB346" s="16"/>
      <c r="BC346" s="16"/>
      <c r="BD346" s="16"/>
      <c r="BE346" s="16">
        <v>2</v>
      </c>
    </row>
    <row r="347" spans="1:57" s="17" customFormat="1" ht="16.149999999999999" customHeight="1">
      <c r="A347" s="71">
        <v>357</v>
      </c>
      <c r="B347" s="48" t="s">
        <v>269</v>
      </c>
      <c r="C347" s="48"/>
      <c r="D347" s="48">
        <v>6</v>
      </c>
      <c r="E347" s="14" t="s">
        <v>931</v>
      </c>
      <c r="F347" s="14" t="s">
        <v>1691</v>
      </c>
      <c r="G347" s="14" t="s">
        <v>3236</v>
      </c>
      <c r="H347" s="14" t="s">
        <v>3237</v>
      </c>
      <c r="I347" s="14"/>
      <c r="J347" s="88" t="s">
        <v>3238</v>
      </c>
      <c r="K347" s="37" t="s">
        <v>3239</v>
      </c>
      <c r="L347" s="14" t="s">
        <v>3240</v>
      </c>
      <c r="M347" s="14" t="s">
        <v>3241</v>
      </c>
      <c r="N347" s="47" t="s">
        <v>3240</v>
      </c>
      <c r="O347" s="71" t="s">
        <v>3238</v>
      </c>
      <c r="P347" s="72">
        <v>26332</v>
      </c>
      <c r="Q347" s="72" t="s">
        <v>124</v>
      </c>
      <c r="R347" s="73" t="str">
        <f t="shared" si="11"/>
        <v>LC</v>
      </c>
      <c r="S347" s="74" t="s">
        <v>142</v>
      </c>
      <c r="T347" s="73"/>
      <c r="U347" s="74"/>
      <c r="V347" s="129"/>
      <c r="W347" s="129"/>
      <c r="X347" s="80"/>
      <c r="Y347" s="40"/>
      <c r="Z347" s="34"/>
      <c r="AA347" s="35" t="s">
        <v>3242</v>
      </c>
      <c r="AB347" s="32" t="s">
        <v>3243</v>
      </c>
      <c r="AC347" s="36"/>
      <c r="AD347" s="17" t="s">
        <v>3244</v>
      </c>
      <c r="AE347" s="17" t="s">
        <v>3245</v>
      </c>
      <c r="AF347" s="17" t="str">
        <f t="shared" si="10"/>
        <v>OPLOC HAE</v>
      </c>
      <c r="AG347" s="48"/>
      <c r="AH347" s="48"/>
      <c r="AI347" s="48" t="s">
        <v>131</v>
      </c>
      <c r="AJ347" s="48">
        <v>2</v>
      </c>
      <c r="AK347" s="37" t="s">
        <v>223</v>
      </c>
      <c r="AL347" s="37"/>
      <c r="AM347" s="37">
        <v>0</v>
      </c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16"/>
      <c r="BB347" s="16"/>
      <c r="BC347" s="16"/>
      <c r="BD347" s="16"/>
      <c r="BE347" s="16">
        <v>2</v>
      </c>
    </row>
    <row r="348" spans="1:57" s="17" customFormat="1" ht="16.149999999999999" customHeight="1">
      <c r="A348" s="71">
        <v>358</v>
      </c>
      <c r="B348" s="48" t="s">
        <v>269</v>
      </c>
      <c r="C348" s="48"/>
      <c r="D348" s="48">
        <v>6</v>
      </c>
      <c r="E348" s="14" t="s">
        <v>3246</v>
      </c>
      <c r="F348" s="17" t="s">
        <v>3247</v>
      </c>
      <c r="G348" s="17" t="s">
        <v>3248</v>
      </c>
      <c r="H348" s="17" t="s">
        <v>3249</v>
      </c>
      <c r="J348" s="88" t="s">
        <v>3250</v>
      </c>
      <c r="K348" s="37" t="s">
        <v>3251</v>
      </c>
      <c r="L348" s="17" t="s">
        <v>3252</v>
      </c>
      <c r="M348" s="53"/>
      <c r="N348" s="53"/>
      <c r="O348" s="48" t="s">
        <v>3250</v>
      </c>
      <c r="P348" s="72">
        <v>26333</v>
      </c>
      <c r="Q348" s="72" t="s">
        <v>124</v>
      </c>
      <c r="R348" s="73" t="str">
        <f t="shared" si="11"/>
        <v/>
      </c>
      <c r="S348" s="74"/>
      <c r="T348" s="73"/>
      <c r="U348" s="74"/>
      <c r="V348" s="129"/>
      <c r="W348" s="129"/>
      <c r="X348" s="80"/>
      <c r="Y348" s="40"/>
      <c r="Z348" s="34"/>
      <c r="AA348" s="35" t="s">
        <v>3253</v>
      </c>
      <c r="AB348" s="32"/>
      <c r="AC348" s="36"/>
      <c r="AD348" s="17" t="s">
        <v>3254</v>
      </c>
      <c r="AE348" s="17" t="s">
        <v>3200</v>
      </c>
      <c r="AF348" s="17" t="str">
        <f t="shared" si="10"/>
        <v>ORCON LIM</v>
      </c>
      <c r="AG348" s="48"/>
      <c r="AH348" s="48"/>
      <c r="AI348" s="48" t="s">
        <v>280</v>
      </c>
      <c r="AJ348" s="48">
        <v>2</v>
      </c>
      <c r="AK348" s="39"/>
      <c r="AL348" s="39"/>
      <c r="AM348" s="37">
        <v>0</v>
      </c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>
        <v>1</v>
      </c>
      <c r="AZ348" s="39"/>
      <c r="BA348" s="39"/>
      <c r="BB348" s="39"/>
      <c r="BC348" s="39"/>
      <c r="BD348" s="39"/>
      <c r="BE348" s="39"/>
    </row>
    <row r="349" spans="1:57" s="17" customFormat="1" ht="16.149999999999999" customHeight="1">
      <c r="A349" s="71">
        <v>359</v>
      </c>
      <c r="B349" s="48" t="s">
        <v>269</v>
      </c>
      <c r="C349" s="48"/>
      <c r="D349" s="48">
        <v>6</v>
      </c>
      <c r="E349" s="14" t="s">
        <v>1657</v>
      </c>
      <c r="F349" s="17" t="s">
        <v>3255</v>
      </c>
      <c r="G349" s="17" t="s">
        <v>3256</v>
      </c>
      <c r="H349" s="17" t="s">
        <v>3257</v>
      </c>
      <c r="J349" s="88" t="s">
        <v>3258</v>
      </c>
      <c r="K349" s="37" t="s">
        <v>3259</v>
      </c>
      <c r="L349" s="17" t="s">
        <v>3260</v>
      </c>
      <c r="M349" s="53"/>
      <c r="N349" s="53"/>
      <c r="O349" s="48" t="s">
        <v>3258</v>
      </c>
      <c r="P349" s="72">
        <v>26334</v>
      </c>
      <c r="Q349" s="72" t="s">
        <v>124</v>
      </c>
      <c r="R349" s="73" t="str">
        <f t="shared" si="11"/>
        <v/>
      </c>
      <c r="S349" s="74"/>
      <c r="T349" s="73"/>
      <c r="U349" s="74"/>
      <c r="V349" s="129"/>
      <c r="W349" s="129"/>
      <c r="X349" s="80"/>
      <c r="Y349" s="40"/>
      <c r="Z349" s="34"/>
      <c r="AA349" s="35" t="s">
        <v>3261</v>
      </c>
      <c r="AB349" s="32"/>
      <c r="AC349" s="36">
        <v>1963011</v>
      </c>
      <c r="AD349" s="17" t="s">
        <v>3262</v>
      </c>
      <c r="AE349" s="17" t="s">
        <v>3263</v>
      </c>
      <c r="AF349" s="17" t="str">
        <f t="shared" si="10"/>
        <v>ORTHO VIT</v>
      </c>
      <c r="AG349" s="48"/>
      <c r="AH349" s="48"/>
      <c r="AI349" s="48" t="s">
        <v>280</v>
      </c>
      <c r="AJ349" s="48">
        <v>2</v>
      </c>
      <c r="AK349" s="39"/>
      <c r="AL349" s="39"/>
      <c r="AM349" s="37">
        <v>0</v>
      </c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</row>
    <row r="350" spans="1:57" s="17" customFormat="1" ht="16.149999999999999" customHeight="1">
      <c r="A350" s="71">
        <v>360</v>
      </c>
      <c r="B350" s="48" t="s">
        <v>269</v>
      </c>
      <c r="C350" s="48"/>
      <c r="D350" s="48">
        <v>6</v>
      </c>
      <c r="E350" s="14" t="s">
        <v>3264</v>
      </c>
      <c r="F350" s="17" t="s">
        <v>3265</v>
      </c>
      <c r="G350" s="17" t="s">
        <v>3266</v>
      </c>
      <c r="H350" s="17" t="s">
        <v>3267</v>
      </c>
      <c r="I350" s="14"/>
      <c r="J350" s="88" t="s">
        <v>3268</v>
      </c>
      <c r="K350" s="37" t="s">
        <v>3269</v>
      </c>
      <c r="L350" s="17" t="s">
        <v>3270</v>
      </c>
      <c r="M350" s="53"/>
      <c r="N350" s="47"/>
      <c r="O350" s="71" t="s">
        <v>3268</v>
      </c>
      <c r="P350" s="72">
        <v>26335</v>
      </c>
      <c r="Q350" s="72" t="s">
        <v>124</v>
      </c>
      <c r="R350" s="73" t="str">
        <f t="shared" si="11"/>
        <v>NT</v>
      </c>
      <c r="S350" s="74" t="s">
        <v>174</v>
      </c>
      <c r="T350" s="73"/>
      <c r="U350" s="74"/>
      <c r="V350" s="129"/>
      <c r="W350" s="129"/>
      <c r="X350" s="80"/>
      <c r="Y350" s="40"/>
      <c r="Z350" s="34"/>
      <c r="AA350" s="35" t="s">
        <v>3271</v>
      </c>
      <c r="AB350" s="32" t="s">
        <v>3272</v>
      </c>
      <c r="AC350" s="36">
        <v>4995700</v>
      </c>
      <c r="AD350" s="17" t="s">
        <v>3273</v>
      </c>
      <c r="AE350" s="17" t="s">
        <v>3274</v>
      </c>
      <c r="AF350" s="17" t="str">
        <f t="shared" si="10"/>
        <v>ORYCT NAS</v>
      </c>
      <c r="AG350" s="48"/>
      <c r="AH350" s="48"/>
      <c r="AI350" s="48" t="s">
        <v>304</v>
      </c>
      <c r="AJ350" s="48">
        <v>2</v>
      </c>
      <c r="AK350" s="37"/>
      <c r="AL350" s="37"/>
      <c r="AM350" s="37">
        <v>0</v>
      </c>
      <c r="AN350" s="41"/>
      <c r="AO350" s="41"/>
      <c r="AP350" s="41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</row>
    <row r="351" spans="1:57" s="17" customFormat="1" ht="16.149999999999999" customHeight="1">
      <c r="A351" s="71">
        <v>361</v>
      </c>
      <c r="B351" s="48" t="s">
        <v>269</v>
      </c>
      <c r="C351" s="48"/>
      <c r="D351" s="48">
        <v>6</v>
      </c>
      <c r="E351" s="14" t="s">
        <v>2179</v>
      </c>
      <c r="F351" s="17" t="s">
        <v>720</v>
      </c>
      <c r="G351" s="17" t="s">
        <v>3275</v>
      </c>
      <c r="H351" s="14" t="s">
        <v>3276</v>
      </c>
      <c r="I351" s="14"/>
      <c r="J351" s="88" t="s">
        <v>3277</v>
      </c>
      <c r="K351" s="37" t="s">
        <v>3278</v>
      </c>
      <c r="L351" s="17" t="s">
        <v>3279</v>
      </c>
      <c r="M351" s="47" t="s">
        <v>3280</v>
      </c>
      <c r="N351" s="47" t="s">
        <v>3281</v>
      </c>
      <c r="O351" s="71" t="s">
        <v>3277</v>
      </c>
      <c r="P351" s="72">
        <v>26336</v>
      </c>
      <c r="Q351" s="72" t="s">
        <v>124</v>
      </c>
      <c r="R351" s="73" t="str">
        <f t="shared" si="11"/>
        <v>VU</v>
      </c>
      <c r="S351" s="74" t="s">
        <v>125</v>
      </c>
      <c r="T351" s="73"/>
      <c r="U351" s="74"/>
      <c r="V351" s="128">
        <v>5378</v>
      </c>
      <c r="W351" s="128" t="s">
        <v>3282</v>
      </c>
      <c r="X351" s="124">
        <v>5378</v>
      </c>
      <c r="Y351" s="33">
        <v>6366</v>
      </c>
      <c r="Z351" s="34" t="s">
        <v>3283</v>
      </c>
      <c r="AA351" s="35" t="s">
        <v>3284</v>
      </c>
      <c r="AB351" s="32" t="s">
        <v>3285</v>
      </c>
      <c r="AC351" s="36">
        <v>8385026</v>
      </c>
      <c r="AD351" s="17" t="s">
        <v>3286</v>
      </c>
      <c r="AE351" s="17" t="s">
        <v>3287</v>
      </c>
      <c r="AF351" s="17" t="str">
        <f t="shared" si="10"/>
        <v>OSMOD ERE</v>
      </c>
      <c r="AG351" s="48"/>
      <c r="AH351" s="48"/>
      <c r="AI351" s="48" t="s">
        <v>131</v>
      </c>
      <c r="AJ351" s="48">
        <v>1</v>
      </c>
      <c r="AK351" s="37" t="s">
        <v>132</v>
      </c>
      <c r="AL351" s="37" t="s">
        <v>3288</v>
      </c>
      <c r="AM351" s="37">
        <v>0</v>
      </c>
      <c r="AN351" s="37" t="s">
        <v>134</v>
      </c>
      <c r="AO351" s="37" t="s">
        <v>134</v>
      </c>
      <c r="AP351" s="37"/>
      <c r="AQ351" s="37">
        <v>1</v>
      </c>
      <c r="AR351" s="37">
        <v>1</v>
      </c>
      <c r="AS351" s="37">
        <v>3</v>
      </c>
      <c r="AT351" s="37"/>
      <c r="AU351" s="37"/>
      <c r="AV351" s="37"/>
      <c r="AW351" s="37"/>
      <c r="AX351" s="37"/>
      <c r="AY351" s="37"/>
      <c r="AZ351" s="37"/>
      <c r="BA351" s="16">
        <v>1</v>
      </c>
      <c r="BB351" s="37"/>
      <c r="BC351" s="37"/>
      <c r="BD351" s="37" t="s">
        <v>174</v>
      </c>
      <c r="BE351" s="16">
        <v>1</v>
      </c>
    </row>
    <row r="352" spans="1:57" s="17" customFormat="1" ht="16.149999999999999" customHeight="1">
      <c r="A352" s="71">
        <v>363</v>
      </c>
      <c r="B352" s="48" t="s">
        <v>269</v>
      </c>
      <c r="C352" s="48"/>
      <c r="D352" s="48">
        <v>6</v>
      </c>
      <c r="E352" s="14" t="s">
        <v>3289</v>
      </c>
      <c r="F352" s="14" t="s">
        <v>2156</v>
      </c>
      <c r="G352" s="14" t="s">
        <v>3290</v>
      </c>
      <c r="H352" s="14" t="s">
        <v>3291</v>
      </c>
      <c r="I352" s="14"/>
      <c r="J352" s="88" t="s">
        <v>3292</v>
      </c>
      <c r="K352" s="37" t="s">
        <v>3293</v>
      </c>
      <c r="L352" s="18" t="s">
        <v>3294</v>
      </c>
      <c r="M352" s="18" t="s">
        <v>3295</v>
      </c>
      <c r="N352" s="47" t="s">
        <v>3296</v>
      </c>
      <c r="O352" s="71" t="s">
        <v>3292</v>
      </c>
      <c r="P352" s="72">
        <v>26338</v>
      </c>
      <c r="Q352" s="72" t="s">
        <v>124</v>
      </c>
      <c r="R352" s="73" t="str">
        <f t="shared" si="11"/>
        <v>VU</v>
      </c>
      <c r="S352" s="74" t="s">
        <v>125</v>
      </c>
      <c r="T352" s="73"/>
      <c r="U352" s="74"/>
      <c r="V352" s="129"/>
      <c r="W352" s="129"/>
      <c r="X352" s="80"/>
      <c r="Y352" s="40"/>
      <c r="Z352" s="34"/>
      <c r="AA352" s="35" t="s">
        <v>3297</v>
      </c>
      <c r="AB352" s="32" t="s">
        <v>3298</v>
      </c>
      <c r="AC352" s="36">
        <v>5165705</v>
      </c>
      <c r="AD352" s="17" t="s">
        <v>3299</v>
      </c>
      <c r="AE352" s="17" t="s">
        <v>1328</v>
      </c>
      <c r="AF352" s="17" t="str">
        <f t="shared" si="10"/>
        <v>OSMYL CHR</v>
      </c>
      <c r="AG352" s="48"/>
      <c r="AH352" s="48"/>
      <c r="AI352" s="48" t="s">
        <v>131</v>
      </c>
      <c r="AJ352" s="48">
        <v>1</v>
      </c>
      <c r="AK352" s="37" t="s">
        <v>132</v>
      </c>
      <c r="AL352" s="37" t="s">
        <v>3300</v>
      </c>
      <c r="AM352" s="37">
        <v>0</v>
      </c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16">
        <v>1</v>
      </c>
      <c r="BB352" s="16"/>
      <c r="BC352" s="16"/>
      <c r="BD352" s="16"/>
      <c r="BE352" s="16"/>
    </row>
    <row r="353" spans="1:57" s="17" customFormat="1" ht="16.149999999999999" customHeight="1">
      <c r="A353" s="71">
        <v>364</v>
      </c>
      <c r="B353" s="48" t="s">
        <v>269</v>
      </c>
      <c r="C353" s="48"/>
      <c r="D353" s="48">
        <v>6</v>
      </c>
      <c r="E353" s="14" t="s">
        <v>3301</v>
      </c>
      <c r="F353" s="17" t="s">
        <v>3302</v>
      </c>
      <c r="G353" s="17" t="s">
        <v>3303</v>
      </c>
      <c r="H353" s="17" t="s">
        <v>3304</v>
      </c>
      <c r="J353" s="88" t="s">
        <v>3305</v>
      </c>
      <c r="K353" s="37" t="s">
        <v>3306</v>
      </c>
      <c r="L353" s="17" t="s">
        <v>3307</v>
      </c>
      <c r="M353" s="53"/>
      <c r="N353" s="53"/>
      <c r="O353" s="48" t="s">
        <v>3305</v>
      </c>
      <c r="P353" s="72">
        <v>26339</v>
      </c>
      <c r="Q353" s="72" t="s">
        <v>124</v>
      </c>
      <c r="R353" s="73" t="str">
        <f t="shared" si="11"/>
        <v/>
      </c>
      <c r="S353" s="74"/>
      <c r="T353" s="73"/>
      <c r="U353" s="74"/>
      <c r="V353" s="129"/>
      <c r="W353" s="129"/>
      <c r="X353" s="80"/>
      <c r="Y353" s="40"/>
      <c r="Z353" s="34"/>
      <c r="AA353" s="35" t="s">
        <v>3308</v>
      </c>
      <c r="AB353" s="32"/>
      <c r="AC353" s="36">
        <v>6098953</v>
      </c>
      <c r="AD353" s="17" t="s">
        <v>3309</v>
      </c>
      <c r="AE353" s="17" t="s">
        <v>1036</v>
      </c>
      <c r="AF353" s="17" t="str">
        <f t="shared" si="10"/>
        <v>OXYLO ELE</v>
      </c>
      <c r="AG353" s="48"/>
      <c r="AH353" s="48"/>
      <c r="AI353" s="48" t="s">
        <v>280</v>
      </c>
      <c r="AJ353" s="48">
        <v>2</v>
      </c>
      <c r="AK353" s="39"/>
      <c r="AL353" s="39"/>
      <c r="AM353" s="37">
        <v>0</v>
      </c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44" t="s">
        <v>643</v>
      </c>
    </row>
    <row r="354" spans="1:57" s="17" customFormat="1" ht="16.149999999999999" customHeight="1">
      <c r="A354" s="71">
        <v>365</v>
      </c>
      <c r="B354" s="48" t="s">
        <v>269</v>
      </c>
      <c r="C354" s="48"/>
      <c r="D354" s="48">
        <v>6</v>
      </c>
      <c r="E354" s="14" t="s">
        <v>1940</v>
      </c>
      <c r="F354" s="14" t="s">
        <v>3310</v>
      </c>
      <c r="G354" s="14" t="s">
        <v>3311</v>
      </c>
      <c r="H354" s="14" t="s">
        <v>3312</v>
      </c>
      <c r="I354" s="14"/>
      <c r="J354" s="88" t="s">
        <v>3313</v>
      </c>
      <c r="K354" s="37" t="s">
        <v>3314</v>
      </c>
      <c r="L354" s="18" t="s">
        <v>3315</v>
      </c>
      <c r="M354" s="47" t="s">
        <v>3316</v>
      </c>
      <c r="N354" s="47" t="s">
        <v>3316</v>
      </c>
      <c r="O354" s="71" t="s">
        <v>3313</v>
      </c>
      <c r="P354" s="72">
        <v>26340</v>
      </c>
      <c r="Q354" s="72" t="s">
        <v>124</v>
      </c>
      <c r="R354" s="73" t="str">
        <f t="shared" si="11"/>
        <v>NT</v>
      </c>
      <c r="S354" s="74" t="s">
        <v>174</v>
      </c>
      <c r="T354" s="73"/>
      <c r="U354" s="74"/>
      <c r="V354" s="128">
        <v>1924</v>
      </c>
      <c r="W354" s="128" t="s">
        <v>126</v>
      </c>
      <c r="X354" s="124">
        <v>1924</v>
      </c>
      <c r="Y354" s="33">
        <v>1924</v>
      </c>
      <c r="Z354" s="34" t="s">
        <v>3315</v>
      </c>
      <c r="AA354" s="35" t="s">
        <v>3317</v>
      </c>
      <c r="AB354" s="32" t="s">
        <v>3318</v>
      </c>
      <c r="AC354" s="36">
        <v>7516178</v>
      </c>
      <c r="AD354" s="17" t="s">
        <v>3319</v>
      </c>
      <c r="AE354" s="17" t="s">
        <v>3320</v>
      </c>
      <c r="AF354" s="17" t="str">
        <f t="shared" si="10"/>
        <v>OXYPO MAN</v>
      </c>
      <c r="AG354" s="48"/>
      <c r="AH354" s="48"/>
      <c r="AI354" s="48" t="s">
        <v>131</v>
      </c>
      <c r="AJ354" s="48">
        <v>1</v>
      </c>
      <c r="AK354" s="37" t="s">
        <v>132</v>
      </c>
      <c r="AL354" s="37" t="s">
        <v>3321</v>
      </c>
      <c r="AM354" s="37">
        <v>0</v>
      </c>
      <c r="AN354" s="37" t="s">
        <v>134</v>
      </c>
      <c r="AO354" s="37"/>
      <c r="AP354" s="37"/>
      <c r="AQ354" s="37"/>
      <c r="AR354" s="37">
        <v>1</v>
      </c>
      <c r="AS354" s="37"/>
      <c r="AT354" s="37"/>
      <c r="AU354" s="37"/>
      <c r="AV354" s="37"/>
      <c r="AW354" s="37"/>
      <c r="AX354" s="37"/>
      <c r="AY354" s="37"/>
      <c r="AZ354" s="37"/>
      <c r="BA354" s="16" t="s">
        <v>203</v>
      </c>
      <c r="BB354" s="16"/>
      <c r="BC354" s="16"/>
      <c r="BD354" s="16"/>
      <c r="BE354" s="16">
        <v>3</v>
      </c>
    </row>
    <row r="355" spans="1:57" s="17" customFormat="1" ht="16.149999999999999" customHeight="1">
      <c r="A355" s="71">
        <v>366</v>
      </c>
      <c r="B355" s="48" t="s">
        <v>269</v>
      </c>
      <c r="C355" s="48"/>
      <c r="D355" s="48">
        <v>6</v>
      </c>
      <c r="E355" s="14" t="s">
        <v>1339</v>
      </c>
      <c r="F355" s="17" t="s">
        <v>3322</v>
      </c>
      <c r="G355" s="17" t="s">
        <v>3323</v>
      </c>
      <c r="H355" s="17" t="s">
        <v>3324</v>
      </c>
      <c r="J355" s="88" t="s">
        <v>3325</v>
      </c>
      <c r="K355" s="37" t="s">
        <v>3326</v>
      </c>
      <c r="L355" s="17" t="s">
        <v>3327</v>
      </c>
      <c r="M355" s="53"/>
      <c r="N355" s="53"/>
      <c r="O355" s="48" t="s">
        <v>3325</v>
      </c>
      <c r="P355" s="72">
        <v>26341</v>
      </c>
      <c r="Q355" s="72" t="s">
        <v>124</v>
      </c>
      <c r="R355" s="73" t="str">
        <f t="shared" si="11"/>
        <v/>
      </c>
      <c r="S355" s="74"/>
      <c r="T355" s="73"/>
      <c r="U355" s="74"/>
      <c r="V355" s="129"/>
      <c r="W355" s="129"/>
      <c r="X355" s="80"/>
      <c r="Y355" s="40"/>
      <c r="Z355" s="34"/>
      <c r="AA355" s="35" t="s">
        <v>3328</v>
      </c>
      <c r="AB355" s="32"/>
      <c r="AC355" s="36">
        <v>1077130</v>
      </c>
      <c r="AD355" s="17" t="s">
        <v>3329</v>
      </c>
      <c r="AE355" s="17" t="s">
        <v>547</v>
      </c>
      <c r="AF355" s="17" t="str">
        <f t="shared" si="10"/>
        <v>OXYTH FUN</v>
      </c>
      <c r="AG355" s="48"/>
      <c r="AH355" s="48"/>
      <c r="AI355" s="48" t="s">
        <v>280</v>
      </c>
      <c r="AJ355" s="48">
        <v>2</v>
      </c>
      <c r="AK355" s="39"/>
      <c r="AL355" s="39"/>
      <c r="AM355" s="37">
        <v>0</v>
      </c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</row>
    <row r="356" spans="1:57" s="17" customFormat="1" ht="16.149999999999999" customHeight="1">
      <c r="A356" s="71">
        <v>367</v>
      </c>
      <c r="B356" s="48" t="s">
        <v>269</v>
      </c>
      <c r="C356" s="48"/>
      <c r="D356" s="48">
        <v>6</v>
      </c>
      <c r="E356" s="14" t="s">
        <v>3330</v>
      </c>
      <c r="F356" s="17" t="s">
        <v>3331</v>
      </c>
      <c r="G356" s="17" t="s">
        <v>3332</v>
      </c>
      <c r="H356" s="17" t="s">
        <v>3333</v>
      </c>
      <c r="J356" s="88" t="s">
        <v>3334</v>
      </c>
      <c r="K356" s="37" t="s">
        <v>3335</v>
      </c>
      <c r="L356" s="17" t="s">
        <v>3336</v>
      </c>
      <c r="M356" s="53"/>
      <c r="N356" s="53"/>
      <c r="O356" s="48" t="s">
        <v>3334</v>
      </c>
      <c r="P356" s="72">
        <v>26342</v>
      </c>
      <c r="Q356" s="72" t="s">
        <v>124</v>
      </c>
      <c r="R356" s="73" t="str">
        <f t="shared" si="11"/>
        <v/>
      </c>
      <c r="S356" s="74"/>
      <c r="T356" s="73"/>
      <c r="U356" s="74"/>
      <c r="V356" s="129"/>
      <c r="W356" s="129"/>
      <c r="X356" s="80"/>
      <c r="Y356" s="40"/>
      <c r="Z356" s="34"/>
      <c r="AA356" s="35" t="s">
        <v>3337</v>
      </c>
      <c r="AB356" s="32"/>
      <c r="AC356" s="36">
        <v>2226990</v>
      </c>
      <c r="AD356" s="17" t="s">
        <v>3338</v>
      </c>
      <c r="AE356" s="17" t="s">
        <v>3339</v>
      </c>
      <c r="AF356" s="17" t="str">
        <f t="shared" si="10"/>
        <v>PACIF LEN</v>
      </c>
      <c r="AG356" s="48"/>
      <c r="AH356" s="48"/>
      <c r="AI356" s="48" t="s">
        <v>280</v>
      </c>
      <c r="AJ356" s="48">
        <v>2</v>
      </c>
      <c r="AK356" s="39"/>
      <c r="AL356" s="39"/>
      <c r="AM356" s="37">
        <v>0</v>
      </c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>
        <v>1</v>
      </c>
      <c r="AZ356" s="39"/>
      <c r="BA356" s="39"/>
      <c r="BB356" s="39"/>
      <c r="BC356" s="39"/>
      <c r="BD356" s="39" t="s">
        <v>142</v>
      </c>
      <c r="BE356" s="39"/>
    </row>
    <row r="357" spans="1:57" s="17" customFormat="1" ht="16.149999999999999" customHeight="1">
      <c r="A357" s="71">
        <v>368</v>
      </c>
      <c r="B357" s="48" t="s">
        <v>269</v>
      </c>
      <c r="C357" s="48"/>
      <c r="D357" s="48">
        <v>6</v>
      </c>
      <c r="E357" s="14" t="s">
        <v>2174</v>
      </c>
      <c r="F357" s="14" t="s">
        <v>3340</v>
      </c>
      <c r="G357" s="14" t="s">
        <v>3341</v>
      </c>
      <c r="H357" s="14" t="s">
        <v>3342</v>
      </c>
      <c r="I357" s="14"/>
      <c r="J357" s="88" t="s">
        <v>3343</v>
      </c>
      <c r="K357" s="37" t="s">
        <v>3344</v>
      </c>
      <c r="L357" s="18" t="s">
        <v>3345</v>
      </c>
      <c r="M357" s="47" t="s">
        <v>3346</v>
      </c>
      <c r="N357" s="47" t="s">
        <v>3347</v>
      </c>
      <c r="O357" s="71" t="s">
        <v>3343</v>
      </c>
      <c r="P357" s="72">
        <v>26343</v>
      </c>
      <c r="Q357" s="72" t="s">
        <v>124</v>
      </c>
      <c r="R357" s="73" t="str">
        <f t="shared" si="11"/>
        <v/>
      </c>
      <c r="S357" s="74"/>
      <c r="T357" s="73"/>
      <c r="U357" s="74"/>
      <c r="V357" s="129"/>
      <c r="W357" s="129"/>
      <c r="X357" s="80"/>
      <c r="Y357" s="40"/>
      <c r="Z357" s="34"/>
      <c r="AA357" s="35"/>
      <c r="AB357" s="32" t="s">
        <v>3348</v>
      </c>
      <c r="AC357" s="36">
        <v>8365514</v>
      </c>
      <c r="AD357" s="17" t="s">
        <v>3349</v>
      </c>
      <c r="AE357" s="17" t="s">
        <v>444</v>
      </c>
      <c r="AF357" s="17" t="str">
        <f t="shared" si="10"/>
        <v>PALLA QUA</v>
      </c>
      <c r="AG357" s="48"/>
      <c r="AH357" s="48"/>
      <c r="AI357" s="48" t="s">
        <v>131</v>
      </c>
      <c r="AJ357" s="48">
        <v>2</v>
      </c>
      <c r="AK357" s="37" t="s">
        <v>314</v>
      </c>
      <c r="AL357" s="37" t="s">
        <v>3350</v>
      </c>
      <c r="AM357" s="37">
        <v>0</v>
      </c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16">
        <v>2</v>
      </c>
      <c r="BB357" s="16"/>
      <c r="BC357" s="16"/>
      <c r="BD357" s="16"/>
      <c r="BE357" s="16"/>
    </row>
    <row r="358" spans="1:57" s="17" customFormat="1" ht="16.149999999999999" customHeight="1">
      <c r="A358" s="71">
        <v>369</v>
      </c>
      <c r="B358" s="48" t="s">
        <v>269</v>
      </c>
      <c r="C358" s="48"/>
      <c r="D358" s="48">
        <v>6</v>
      </c>
      <c r="E358" s="14" t="s">
        <v>3351</v>
      </c>
      <c r="F358" s="17" t="s">
        <v>3352</v>
      </c>
      <c r="G358" s="17" t="s">
        <v>3353</v>
      </c>
      <c r="H358" s="17" t="s">
        <v>3354</v>
      </c>
      <c r="I358" s="14"/>
      <c r="J358" s="88" t="s">
        <v>3355</v>
      </c>
      <c r="K358" s="37" t="s">
        <v>3356</v>
      </c>
      <c r="L358" s="17" t="s">
        <v>3357</v>
      </c>
      <c r="M358" s="53"/>
      <c r="N358" s="47"/>
      <c r="O358" s="71" t="s">
        <v>3355</v>
      </c>
      <c r="P358" s="72">
        <v>26344</v>
      </c>
      <c r="Q358" s="72" t="s">
        <v>124</v>
      </c>
      <c r="R358" s="73" t="str">
        <f t="shared" si="11"/>
        <v/>
      </c>
      <c r="S358" s="74"/>
      <c r="T358" s="73"/>
      <c r="U358" s="74"/>
      <c r="V358" s="129"/>
      <c r="W358" s="129"/>
      <c r="X358" s="80"/>
      <c r="Y358" s="40"/>
      <c r="Z358" s="34"/>
      <c r="AA358" s="35"/>
      <c r="AB358" s="32" t="s">
        <v>3358</v>
      </c>
      <c r="AC358" s="36">
        <v>1744791</v>
      </c>
      <c r="AD358" s="17" t="s">
        <v>3359</v>
      </c>
      <c r="AE358" s="17" t="s">
        <v>1167</v>
      </c>
      <c r="AF358" s="17" t="str">
        <f t="shared" si="10"/>
        <v>PAMME CLA</v>
      </c>
      <c r="AG358" s="48"/>
      <c r="AH358" s="48"/>
      <c r="AI358" s="48" t="s">
        <v>304</v>
      </c>
      <c r="AJ358" s="48">
        <v>2</v>
      </c>
      <c r="AK358" s="37"/>
      <c r="AL358" s="37"/>
      <c r="AM358" s="37">
        <v>0</v>
      </c>
      <c r="AN358" s="41"/>
      <c r="AO358" s="41"/>
      <c r="AP358" s="41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7"/>
      <c r="BB358" s="37"/>
      <c r="BC358" s="37"/>
      <c r="BD358" s="37"/>
      <c r="BE358" s="37">
        <v>3</v>
      </c>
    </row>
    <row r="359" spans="1:57" s="17" customFormat="1" ht="16.149999999999999" customHeight="1">
      <c r="A359" s="71">
        <v>370</v>
      </c>
      <c r="B359" s="48" t="s">
        <v>269</v>
      </c>
      <c r="C359" s="48"/>
      <c r="D359" s="48">
        <v>6</v>
      </c>
      <c r="E359" s="14" t="s">
        <v>3360</v>
      </c>
      <c r="F359" s="14" t="s">
        <v>3361</v>
      </c>
      <c r="G359" s="14" t="s">
        <v>3362</v>
      </c>
      <c r="H359" s="14" t="s">
        <v>3363</v>
      </c>
      <c r="I359" s="14"/>
      <c r="J359" s="88" t="s">
        <v>3364</v>
      </c>
      <c r="K359" s="37" t="s">
        <v>3365</v>
      </c>
      <c r="L359" s="18" t="s">
        <v>3366</v>
      </c>
      <c r="M359" s="47"/>
      <c r="N359" s="47"/>
      <c r="O359" s="71" t="s">
        <v>3364</v>
      </c>
      <c r="P359" s="72">
        <v>26345</v>
      </c>
      <c r="Q359" s="72" t="s">
        <v>124</v>
      </c>
      <c r="R359" s="73" t="str">
        <f t="shared" si="11"/>
        <v>LC</v>
      </c>
      <c r="S359" s="74" t="s">
        <v>142</v>
      </c>
      <c r="T359" s="73"/>
      <c r="U359" s="74"/>
      <c r="V359" s="129"/>
      <c r="W359" s="129"/>
      <c r="X359" s="80"/>
      <c r="Y359" s="40"/>
      <c r="Z359" s="34"/>
      <c r="AA359" s="35" t="s">
        <v>3367</v>
      </c>
      <c r="AB359" s="32" t="s">
        <v>3368</v>
      </c>
      <c r="AC359" s="36">
        <v>8225376</v>
      </c>
      <c r="AD359" s="17" t="s">
        <v>3369</v>
      </c>
      <c r="AE359" s="17" t="s">
        <v>3068</v>
      </c>
      <c r="AF359" s="17" t="str">
        <f t="shared" si="10"/>
        <v>PAPIL MAC</v>
      </c>
      <c r="AG359" s="48"/>
      <c r="AH359" s="48"/>
      <c r="AI359" s="48" t="s">
        <v>131</v>
      </c>
      <c r="AJ359" s="48">
        <v>2</v>
      </c>
      <c r="AK359" s="37" t="s">
        <v>314</v>
      </c>
      <c r="AL359" s="37" t="s">
        <v>3370</v>
      </c>
      <c r="AM359" s="37">
        <v>0</v>
      </c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16">
        <v>2</v>
      </c>
      <c r="BB359" s="16"/>
      <c r="BC359" s="16"/>
      <c r="BD359" s="16"/>
      <c r="BE359" s="16"/>
    </row>
    <row r="360" spans="1:57" s="17" customFormat="1" ht="16.149999999999999" customHeight="1">
      <c r="A360" s="71">
        <v>373</v>
      </c>
      <c r="B360" s="48" t="s">
        <v>269</v>
      </c>
      <c r="C360" s="48"/>
      <c r="D360" s="48">
        <v>6</v>
      </c>
      <c r="E360" s="71" t="s">
        <v>433</v>
      </c>
      <c r="G360" s="17" t="s">
        <v>3371</v>
      </c>
      <c r="H360" s="17" t="s">
        <v>3372</v>
      </c>
      <c r="I360" s="14"/>
      <c r="J360" s="88" t="s">
        <v>433</v>
      </c>
      <c r="K360" s="37" t="s">
        <v>433</v>
      </c>
      <c r="L360" s="17" t="s">
        <v>3373</v>
      </c>
      <c r="M360" s="53"/>
      <c r="N360" s="47"/>
      <c r="O360" s="71" t="s">
        <v>3374</v>
      </c>
      <c r="P360" s="72">
        <v>26346</v>
      </c>
      <c r="Q360" s="72" t="s">
        <v>124</v>
      </c>
      <c r="R360" s="73" t="str">
        <f t="shared" si="11"/>
        <v/>
      </c>
      <c r="S360" s="74"/>
      <c r="T360" s="73"/>
      <c r="U360" s="74"/>
      <c r="V360" s="129"/>
      <c r="W360" s="129"/>
      <c r="X360" s="80"/>
      <c r="Y360" s="40"/>
      <c r="Z360" s="34"/>
      <c r="AA360" s="35"/>
      <c r="AB360" s="32"/>
      <c r="AC360" s="36">
        <v>4480271</v>
      </c>
      <c r="AD360" s="17" t="s">
        <v>3375</v>
      </c>
      <c r="AE360" s="17" t="s">
        <v>3376</v>
      </c>
      <c r="AF360" s="17" t="str">
        <f t="shared" si="10"/>
        <v>PARAD LON</v>
      </c>
      <c r="AG360" s="48"/>
      <c r="AH360" s="48"/>
      <c r="AI360" s="48" t="s">
        <v>304</v>
      </c>
      <c r="AJ360" s="48">
        <v>2</v>
      </c>
      <c r="AK360" s="37"/>
      <c r="AL360" s="37"/>
      <c r="AM360" s="37">
        <v>0</v>
      </c>
      <c r="AN360" s="41"/>
      <c r="AO360" s="41"/>
      <c r="AP360" s="41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7"/>
      <c r="BB360" s="37"/>
      <c r="BC360" s="37"/>
      <c r="BD360" s="37"/>
      <c r="BE360" s="37"/>
    </row>
    <row r="361" spans="1:57" s="17" customFormat="1" ht="16.149999999999999" customHeight="1">
      <c r="A361" s="71">
        <v>374</v>
      </c>
      <c r="B361" s="48" t="s">
        <v>269</v>
      </c>
      <c r="C361" s="48"/>
      <c r="D361" s="48">
        <v>6</v>
      </c>
      <c r="E361" s="14" t="s">
        <v>509</v>
      </c>
      <c r="F361" s="17" t="s">
        <v>2930</v>
      </c>
      <c r="G361" s="17" t="s">
        <v>3377</v>
      </c>
      <c r="H361" s="17" t="s">
        <v>3378</v>
      </c>
      <c r="J361" s="88" t="s">
        <v>3379</v>
      </c>
      <c r="K361" s="37" t="s">
        <v>3380</v>
      </c>
      <c r="L361" s="17" t="s">
        <v>3381</v>
      </c>
      <c r="M361" s="53"/>
      <c r="N361" s="53"/>
      <c r="O361" s="48" t="s">
        <v>3379</v>
      </c>
      <c r="P361" s="72">
        <v>26347</v>
      </c>
      <c r="Q361" s="72" t="s">
        <v>124</v>
      </c>
      <c r="R361" s="73" t="str">
        <f t="shared" si="11"/>
        <v/>
      </c>
      <c r="S361" s="74"/>
      <c r="T361" s="73"/>
      <c r="U361" s="74"/>
      <c r="V361" s="129"/>
      <c r="W361" s="129"/>
      <c r="X361" s="80"/>
      <c r="Y361" s="40"/>
      <c r="Z361" s="34"/>
      <c r="AA361" s="35" t="s">
        <v>3382</v>
      </c>
      <c r="AB361" s="32"/>
      <c r="AC361" s="36">
        <v>1808752</v>
      </c>
      <c r="AD361" s="17" t="s">
        <v>3383</v>
      </c>
      <c r="AE361" s="17" t="s">
        <v>1882</v>
      </c>
      <c r="AF361" s="17" t="str">
        <f t="shared" si="10"/>
        <v>PARAS PLA</v>
      </c>
      <c r="AG361" s="48"/>
      <c r="AH361" s="48"/>
      <c r="AI361" s="48" t="s">
        <v>280</v>
      </c>
      <c r="AJ361" s="48">
        <v>2</v>
      </c>
      <c r="AK361" s="39"/>
      <c r="AL361" s="39"/>
      <c r="AM361" s="37">
        <v>0</v>
      </c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</row>
    <row r="362" spans="1:57" s="17" customFormat="1" ht="16.149999999999999" customHeight="1">
      <c r="A362" s="71">
        <v>375</v>
      </c>
      <c r="B362" s="48" t="s">
        <v>269</v>
      </c>
      <c r="C362" s="48"/>
      <c r="D362" s="48">
        <v>6</v>
      </c>
      <c r="E362" s="71" t="s">
        <v>768</v>
      </c>
      <c r="G362" s="17" t="s">
        <v>3384</v>
      </c>
      <c r="H362" s="17" t="s">
        <v>1284</v>
      </c>
      <c r="I362" s="14"/>
      <c r="J362" s="88" t="s">
        <v>768</v>
      </c>
      <c r="K362" s="37" t="s">
        <v>768</v>
      </c>
      <c r="L362" s="17" t="s">
        <v>3385</v>
      </c>
      <c r="M362" s="53"/>
      <c r="N362" s="47"/>
      <c r="O362" s="71" t="s">
        <v>3386</v>
      </c>
      <c r="P362" s="72">
        <v>26348</v>
      </c>
      <c r="Q362" s="72" t="s">
        <v>124</v>
      </c>
      <c r="R362" s="73" t="str">
        <f t="shared" si="11"/>
        <v>DD</v>
      </c>
      <c r="S362" s="74" t="s">
        <v>602</v>
      </c>
      <c r="T362" s="73"/>
      <c r="U362" s="74"/>
      <c r="V362" s="129"/>
      <c r="W362" s="129"/>
      <c r="X362" s="80"/>
      <c r="Y362" s="40"/>
      <c r="Z362" s="34"/>
      <c r="AA362" s="35"/>
      <c r="AB362" s="32" t="s">
        <v>3387</v>
      </c>
      <c r="AC362" s="36">
        <v>2146311</v>
      </c>
      <c r="AD362" s="17" t="s">
        <v>3388</v>
      </c>
      <c r="AE362" s="17" t="s">
        <v>1290</v>
      </c>
      <c r="AF362" s="17" t="str">
        <f t="shared" si="10"/>
        <v>PARDO HOR</v>
      </c>
      <c r="AG362" s="48"/>
      <c r="AH362" s="48"/>
      <c r="AI362" s="48" t="s">
        <v>304</v>
      </c>
      <c r="AJ362" s="48">
        <v>2</v>
      </c>
      <c r="AK362" s="37"/>
      <c r="AL362" s="37"/>
      <c r="AM362" s="37">
        <v>0</v>
      </c>
      <c r="AN362" s="41"/>
      <c r="AO362" s="41"/>
      <c r="AP362" s="41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7"/>
      <c r="BB362" s="37"/>
      <c r="BC362" s="37"/>
      <c r="BD362" s="37"/>
      <c r="BE362" s="37"/>
    </row>
    <row r="363" spans="1:57" s="17" customFormat="1" ht="16.149999999999999" customHeight="1">
      <c r="A363" s="71">
        <v>376</v>
      </c>
      <c r="B363" s="48" t="s">
        <v>269</v>
      </c>
      <c r="C363" s="48"/>
      <c r="D363" s="48">
        <v>6</v>
      </c>
      <c r="E363" s="71" t="s">
        <v>768</v>
      </c>
      <c r="G363" s="17" t="s">
        <v>3384</v>
      </c>
      <c r="H363" s="17" t="s">
        <v>3389</v>
      </c>
      <c r="I363" s="14"/>
      <c r="J363" s="88" t="s">
        <v>768</v>
      </c>
      <c r="K363" s="37" t="s">
        <v>768</v>
      </c>
      <c r="L363" s="17" t="s">
        <v>3390</v>
      </c>
      <c r="M363" s="53"/>
      <c r="N363" s="47"/>
      <c r="O363" s="71" t="s">
        <v>3391</v>
      </c>
      <c r="P363" s="72">
        <v>26349</v>
      </c>
      <c r="Q363" s="72" t="s">
        <v>124</v>
      </c>
      <c r="R363" s="73" t="str">
        <f t="shared" si="11"/>
        <v>DD</v>
      </c>
      <c r="S363" s="74" t="s">
        <v>602</v>
      </c>
      <c r="T363" s="73"/>
      <c r="U363" s="74"/>
      <c r="V363" s="129"/>
      <c r="W363" s="129"/>
      <c r="X363" s="80"/>
      <c r="Y363" s="40"/>
      <c r="Z363" s="34"/>
      <c r="AA363" s="35"/>
      <c r="AB363" s="32" t="s">
        <v>3392</v>
      </c>
      <c r="AC363" s="36"/>
      <c r="AD363" s="17" t="s">
        <v>3388</v>
      </c>
      <c r="AE363" s="17" t="s">
        <v>3393</v>
      </c>
      <c r="AF363" s="17" t="str">
        <f t="shared" si="10"/>
        <v>PARDO WAG</v>
      </c>
      <c r="AG363" s="48"/>
      <c r="AH363" s="48"/>
      <c r="AI363" s="48" t="s">
        <v>304</v>
      </c>
      <c r="AJ363" s="48">
        <v>2</v>
      </c>
      <c r="AK363" s="37"/>
      <c r="AL363" s="37"/>
      <c r="AM363" s="37">
        <v>0</v>
      </c>
      <c r="AN363" s="41"/>
      <c r="AO363" s="41"/>
      <c r="AP363" s="41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</row>
    <row r="364" spans="1:57" s="17" customFormat="1" ht="16.149999999999999" customHeight="1">
      <c r="A364" s="71">
        <v>377</v>
      </c>
      <c r="B364" s="48" t="s">
        <v>269</v>
      </c>
      <c r="C364" s="48"/>
      <c r="D364" s="48">
        <v>6</v>
      </c>
      <c r="E364" s="14" t="s">
        <v>3360</v>
      </c>
      <c r="F364" s="14" t="s">
        <v>3394</v>
      </c>
      <c r="G364" s="14" t="s">
        <v>3395</v>
      </c>
      <c r="H364" s="14" t="s">
        <v>3396</v>
      </c>
      <c r="I364" s="14"/>
      <c r="J364" s="88" t="s">
        <v>3397</v>
      </c>
      <c r="K364" s="37" t="s">
        <v>3398</v>
      </c>
      <c r="L364" s="18" t="s">
        <v>3399</v>
      </c>
      <c r="M364" s="47"/>
      <c r="N364" s="47"/>
      <c r="O364" s="71" t="s">
        <v>3397</v>
      </c>
      <c r="P364" s="72">
        <v>26350</v>
      </c>
      <c r="Q364" s="72" t="s">
        <v>124</v>
      </c>
      <c r="R364" s="73" t="str">
        <f t="shared" si="11"/>
        <v/>
      </c>
      <c r="S364" s="74"/>
      <c r="T364" s="73"/>
      <c r="U364" s="74"/>
      <c r="V364" s="128">
        <v>1057</v>
      </c>
      <c r="W364" s="128" t="s">
        <v>126</v>
      </c>
      <c r="X364" s="124">
        <v>1057</v>
      </c>
      <c r="Y364" s="33">
        <v>1057</v>
      </c>
      <c r="Z364" s="34" t="s">
        <v>3399</v>
      </c>
      <c r="AA364" s="35"/>
      <c r="AB364" s="32" t="s">
        <v>3400</v>
      </c>
      <c r="AC364" s="36">
        <v>1938810</v>
      </c>
      <c r="AD364" s="17" t="s">
        <v>3401</v>
      </c>
      <c r="AE364" s="17" t="s">
        <v>3402</v>
      </c>
      <c r="AF364" s="17" t="str">
        <f t="shared" si="10"/>
        <v>PARNA APO</v>
      </c>
      <c r="AG364" s="48"/>
      <c r="AH364" s="48"/>
      <c r="AI364" s="48" t="s">
        <v>131</v>
      </c>
      <c r="AJ364" s="48">
        <v>2</v>
      </c>
      <c r="AK364" s="37" t="s">
        <v>314</v>
      </c>
      <c r="AL364" s="37" t="s">
        <v>3403</v>
      </c>
      <c r="AM364" s="37">
        <v>0</v>
      </c>
      <c r="AN364" s="37"/>
      <c r="AO364" s="37" t="s">
        <v>134</v>
      </c>
      <c r="AP364" s="37"/>
      <c r="AQ364" s="37"/>
      <c r="AR364" s="37"/>
      <c r="AS364" s="37"/>
      <c r="AT364" s="37" t="s">
        <v>3404</v>
      </c>
      <c r="AU364" s="37">
        <v>2</v>
      </c>
      <c r="AV364" s="37"/>
      <c r="AW364" s="37"/>
      <c r="AX364" s="37"/>
      <c r="AY364" s="37"/>
      <c r="AZ364" s="37"/>
      <c r="BA364" s="16" t="s">
        <v>203</v>
      </c>
      <c r="BB364" s="16"/>
      <c r="BC364" s="16"/>
      <c r="BD364" s="16"/>
      <c r="BE364" s="16"/>
    </row>
    <row r="365" spans="1:57" s="17" customFormat="1" ht="16.149999999999999" customHeight="1">
      <c r="A365" s="71">
        <v>378</v>
      </c>
      <c r="B365" s="48" t="s">
        <v>269</v>
      </c>
      <c r="C365" s="48"/>
      <c r="D365" s="48">
        <v>6</v>
      </c>
      <c r="E365" s="14" t="s">
        <v>3360</v>
      </c>
      <c r="F365" s="14" t="s">
        <v>3405</v>
      </c>
      <c r="G365" s="14" t="s">
        <v>3395</v>
      </c>
      <c r="H365" s="14" t="s">
        <v>3406</v>
      </c>
      <c r="I365" s="14"/>
      <c r="J365" s="88" t="s">
        <v>3407</v>
      </c>
      <c r="K365" s="37" t="s">
        <v>3408</v>
      </c>
      <c r="L365" s="18" t="s">
        <v>3409</v>
      </c>
      <c r="M365" s="47"/>
      <c r="N365" s="47"/>
      <c r="O365" s="71" t="s">
        <v>3407</v>
      </c>
      <c r="P365" s="72">
        <v>26351</v>
      </c>
      <c r="Q365" s="72" t="s">
        <v>124</v>
      </c>
      <c r="R365" s="73" t="str">
        <f t="shared" si="11"/>
        <v>NT</v>
      </c>
      <c r="S365" s="74" t="s">
        <v>174</v>
      </c>
      <c r="T365" s="73"/>
      <c r="U365" s="74"/>
      <c r="V365" s="128">
        <v>1056</v>
      </c>
      <c r="W365" s="128" t="s">
        <v>126</v>
      </c>
      <c r="X365" s="124">
        <v>1056</v>
      </c>
      <c r="Y365" s="33">
        <v>1056</v>
      </c>
      <c r="Z365" s="34" t="s">
        <v>3409</v>
      </c>
      <c r="AA365" s="35" t="s">
        <v>3410</v>
      </c>
      <c r="AB365" s="32" t="s">
        <v>3411</v>
      </c>
      <c r="AC365" s="36">
        <v>1938520</v>
      </c>
      <c r="AD365" s="17" t="s">
        <v>3401</v>
      </c>
      <c r="AE365" s="17" t="s">
        <v>3412</v>
      </c>
      <c r="AF365" s="17" t="str">
        <f t="shared" si="10"/>
        <v>PARNA MNE</v>
      </c>
      <c r="AG365" s="48"/>
      <c r="AH365" s="48"/>
      <c r="AI365" s="48" t="s">
        <v>131</v>
      </c>
      <c r="AJ365" s="48">
        <v>1</v>
      </c>
      <c r="AK365" s="37" t="s">
        <v>132</v>
      </c>
      <c r="AL365" s="37" t="s">
        <v>3413</v>
      </c>
      <c r="AM365" s="37">
        <v>0</v>
      </c>
      <c r="AN365" s="37"/>
      <c r="AO365" s="37" t="s">
        <v>134</v>
      </c>
      <c r="AP365" s="37"/>
      <c r="AQ365" s="37"/>
      <c r="AR365" s="37"/>
      <c r="AS365" s="37">
        <v>3</v>
      </c>
      <c r="AT365" s="37"/>
      <c r="AU365" s="37"/>
      <c r="AV365" s="37"/>
      <c r="AW365" s="37"/>
      <c r="AX365" s="37"/>
      <c r="AY365" s="37"/>
      <c r="AZ365" s="37"/>
      <c r="BA365" s="16">
        <v>1</v>
      </c>
      <c r="BB365" s="16"/>
      <c r="BC365" s="16"/>
      <c r="BD365" s="16"/>
      <c r="BE365" s="16"/>
    </row>
    <row r="366" spans="1:57" s="17" customFormat="1" ht="16.149999999999999" customHeight="1">
      <c r="A366" s="71">
        <v>379</v>
      </c>
      <c r="B366" s="48" t="s">
        <v>269</v>
      </c>
      <c r="C366" s="48"/>
      <c r="D366" s="48">
        <v>6</v>
      </c>
      <c r="E366" s="14" t="s">
        <v>3414</v>
      </c>
      <c r="F366" s="17" t="s">
        <v>2665</v>
      </c>
      <c r="G366" s="17" t="s">
        <v>3415</v>
      </c>
      <c r="H366" s="17" t="s">
        <v>3416</v>
      </c>
      <c r="I366" s="14"/>
      <c r="J366" s="88" t="s">
        <v>3417</v>
      </c>
      <c r="K366" s="37" t="s">
        <v>3418</v>
      </c>
      <c r="L366" s="17" t="s">
        <v>3419</v>
      </c>
      <c r="M366" s="53"/>
      <c r="N366" s="47"/>
      <c r="O366" s="71" t="s">
        <v>3417</v>
      </c>
      <c r="P366" s="72">
        <v>26352</v>
      </c>
      <c r="Q366" s="72" t="s">
        <v>124</v>
      </c>
      <c r="R366" s="73" t="str">
        <f t="shared" si="11"/>
        <v/>
      </c>
      <c r="S366" s="74"/>
      <c r="T366" s="73"/>
      <c r="U366" s="74"/>
      <c r="V366" s="129"/>
      <c r="W366" s="129"/>
      <c r="X366" s="80"/>
      <c r="Y366" s="40"/>
      <c r="Z366" s="34"/>
      <c r="AA366" s="35" t="s">
        <v>3420</v>
      </c>
      <c r="AB366" s="32" t="s">
        <v>3421</v>
      </c>
      <c r="AC366" s="36">
        <v>1510553</v>
      </c>
      <c r="AD366" s="17" t="s">
        <v>3422</v>
      </c>
      <c r="AE366" s="17" t="s">
        <v>3423</v>
      </c>
      <c r="AF366" s="17" t="str">
        <f t="shared" si="10"/>
        <v>PEDIC RIV</v>
      </c>
      <c r="AG366" s="48"/>
      <c r="AH366" s="48"/>
      <c r="AI366" s="48" t="s">
        <v>304</v>
      </c>
      <c r="AJ366" s="48">
        <v>2</v>
      </c>
      <c r="AK366" s="37"/>
      <c r="AL366" s="37"/>
      <c r="AM366" s="37">
        <v>0</v>
      </c>
      <c r="AN366" s="41"/>
      <c r="AO366" s="41"/>
      <c r="AP366" s="41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7"/>
      <c r="BB366" s="37"/>
      <c r="BC366" s="37"/>
      <c r="BD366" s="37"/>
      <c r="BE366" s="37"/>
    </row>
    <row r="367" spans="1:57" s="17" customFormat="1" ht="16.149999999999999" customHeight="1">
      <c r="A367" s="71">
        <v>380</v>
      </c>
      <c r="B367" s="48" t="s">
        <v>269</v>
      </c>
      <c r="C367" s="48"/>
      <c r="D367" s="48">
        <v>6</v>
      </c>
      <c r="E367" s="14" t="s">
        <v>433</v>
      </c>
      <c r="F367" s="14" t="s">
        <v>1770</v>
      </c>
      <c r="G367" s="14" t="s">
        <v>3424</v>
      </c>
      <c r="H367" s="14" t="s">
        <v>1772</v>
      </c>
      <c r="I367" s="14"/>
      <c r="J367" s="88" t="s">
        <v>3425</v>
      </c>
      <c r="K367" s="37" t="s">
        <v>3426</v>
      </c>
      <c r="L367" s="18" t="s">
        <v>3427</v>
      </c>
      <c r="M367" s="47"/>
      <c r="N367" s="47"/>
      <c r="O367" s="71" t="s">
        <v>3425</v>
      </c>
      <c r="P367" s="72">
        <v>26353</v>
      </c>
      <c r="Q367" s="72" t="s">
        <v>124</v>
      </c>
      <c r="R367" s="73" t="str">
        <f t="shared" si="11"/>
        <v>DD</v>
      </c>
      <c r="S367" s="74" t="s">
        <v>602</v>
      </c>
      <c r="T367" s="73"/>
      <c r="U367" s="74"/>
      <c r="V367" s="129"/>
      <c r="W367" s="129"/>
      <c r="X367" s="80"/>
      <c r="Y367" s="40"/>
      <c r="Z367" s="34"/>
      <c r="AA367" s="35"/>
      <c r="AB367" s="32" t="s">
        <v>3428</v>
      </c>
      <c r="AC367" s="36">
        <v>4988516</v>
      </c>
      <c r="AD367" s="17" t="s">
        <v>210</v>
      </c>
      <c r="AE367" s="17" t="s">
        <v>1779</v>
      </c>
      <c r="AF367" s="17" t="str">
        <f t="shared" si="10"/>
        <v>PELOP BOR</v>
      </c>
      <c r="AG367" s="48"/>
      <c r="AH367" s="48"/>
      <c r="AI367" s="48" t="s">
        <v>131</v>
      </c>
      <c r="AJ367" s="48">
        <v>1</v>
      </c>
      <c r="AK367" s="37" t="s">
        <v>132</v>
      </c>
      <c r="AL367" s="37" t="s">
        <v>3429</v>
      </c>
      <c r="AM367" s="37">
        <v>0</v>
      </c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16" t="s">
        <v>203</v>
      </c>
      <c r="BB367" s="16"/>
      <c r="BC367" s="16"/>
      <c r="BD367" s="16"/>
      <c r="BE367" s="16"/>
    </row>
    <row r="368" spans="1:57" s="17" customFormat="1" ht="16.149999999999999" customHeight="1">
      <c r="A368" s="71">
        <v>381</v>
      </c>
      <c r="B368" s="48" t="s">
        <v>269</v>
      </c>
      <c r="C368" s="48"/>
      <c r="D368" s="48">
        <v>6</v>
      </c>
      <c r="E368" s="14" t="s">
        <v>1097</v>
      </c>
      <c r="F368" s="14" t="s">
        <v>257</v>
      </c>
      <c r="G368" s="14" t="s">
        <v>3430</v>
      </c>
      <c r="H368" s="14" t="s">
        <v>3431</v>
      </c>
      <c r="I368" s="14"/>
      <c r="J368" s="88" t="s">
        <v>3432</v>
      </c>
      <c r="K368" s="37" t="s">
        <v>3433</v>
      </c>
      <c r="L368" s="14" t="s">
        <v>3434</v>
      </c>
      <c r="M368" s="47"/>
      <c r="N368" s="47"/>
      <c r="O368" s="71" t="s">
        <v>3432</v>
      </c>
      <c r="P368" s="72">
        <v>26354</v>
      </c>
      <c r="Q368" s="72" t="s">
        <v>124</v>
      </c>
      <c r="R368" s="73" t="str">
        <f t="shared" si="11"/>
        <v>LC</v>
      </c>
      <c r="S368" s="74" t="s">
        <v>142</v>
      </c>
      <c r="T368" s="73"/>
      <c r="U368" s="74"/>
      <c r="V368" s="129"/>
      <c r="W368" s="129"/>
      <c r="X368" s="80"/>
      <c r="Y368" s="40"/>
      <c r="Z368" s="34"/>
      <c r="AA368" s="35" t="s">
        <v>3435</v>
      </c>
      <c r="AB368" s="32" t="s">
        <v>3436</v>
      </c>
      <c r="AC368" s="36">
        <v>4449455</v>
      </c>
      <c r="AD368" s="17" t="s">
        <v>3437</v>
      </c>
      <c r="AE368" s="17" t="s">
        <v>3438</v>
      </c>
      <c r="AF368" s="17" t="str">
        <f t="shared" si="10"/>
        <v>PELTI GRO</v>
      </c>
      <c r="AG368" s="48"/>
      <c r="AH368" s="48"/>
      <c r="AI368" s="48" t="s">
        <v>131</v>
      </c>
      <c r="AJ368" s="48">
        <v>2</v>
      </c>
      <c r="AK368" s="37" t="s">
        <v>223</v>
      </c>
      <c r="AL368" s="37"/>
      <c r="AM368" s="37">
        <v>0</v>
      </c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16"/>
      <c r="BB368" s="16"/>
      <c r="BC368" s="16"/>
      <c r="BD368" s="16"/>
      <c r="BE368" s="16" t="s">
        <v>643</v>
      </c>
    </row>
    <row r="369" spans="1:57" s="17" customFormat="1" ht="16.149999999999999" customHeight="1">
      <c r="A369" s="71">
        <v>382</v>
      </c>
      <c r="B369" s="48" t="s">
        <v>269</v>
      </c>
      <c r="C369" s="48"/>
      <c r="D369" s="48">
        <v>6</v>
      </c>
      <c r="E369" s="14" t="s">
        <v>3439</v>
      </c>
      <c r="G369" s="17" t="s">
        <v>3440</v>
      </c>
      <c r="H369" s="17" t="s">
        <v>3441</v>
      </c>
      <c r="J369" s="88" t="s">
        <v>3439</v>
      </c>
      <c r="K369" s="37" t="s">
        <v>3439</v>
      </c>
      <c r="L369" s="17" t="s">
        <v>3442</v>
      </c>
      <c r="M369" s="53"/>
      <c r="N369" s="53"/>
      <c r="O369" s="48" t="s">
        <v>3439</v>
      </c>
      <c r="P369" s="72">
        <v>26355</v>
      </c>
      <c r="Q369" s="72" t="s">
        <v>124</v>
      </c>
      <c r="R369" s="73" t="str">
        <f t="shared" si="11"/>
        <v/>
      </c>
      <c r="S369" s="74"/>
      <c r="T369" s="73"/>
      <c r="U369" s="74"/>
      <c r="V369" s="129"/>
      <c r="W369" s="129"/>
      <c r="X369" s="80"/>
      <c r="Y369" s="40"/>
      <c r="Z369" s="34"/>
      <c r="AA369" s="35"/>
      <c r="AB369" s="32"/>
      <c r="AC369" s="36">
        <v>1569883</v>
      </c>
      <c r="AD369" s="17" t="s">
        <v>3443</v>
      </c>
      <c r="AE369" s="17" t="s">
        <v>3444</v>
      </c>
      <c r="AF369" s="17" t="str">
        <f t="shared" si="10"/>
        <v>PEPLO LIT</v>
      </c>
      <c r="AG369" s="48"/>
      <c r="AH369" s="48"/>
      <c r="AI369" s="48" t="s">
        <v>280</v>
      </c>
      <c r="AJ369" s="48">
        <v>2</v>
      </c>
      <c r="AK369" s="39"/>
      <c r="AL369" s="39"/>
      <c r="AM369" s="37">
        <v>0</v>
      </c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</row>
    <row r="370" spans="1:57" s="17" customFormat="1" ht="16.149999999999999" customHeight="1">
      <c r="A370" s="71">
        <v>383</v>
      </c>
      <c r="B370" s="48" t="s">
        <v>269</v>
      </c>
      <c r="C370" s="48"/>
      <c r="D370" s="48">
        <v>6</v>
      </c>
      <c r="E370" s="14" t="s">
        <v>798</v>
      </c>
      <c r="F370" s="48" t="s">
        <v>3445</v>
      </c>
      <c r="G370" s="17" t="s">
        <v>3446</v>
      </c>
      <c r="H370" s="17" t="s">
        <v>3447</v>
      </c>
      <c r="J370" s="88" t="s">
        <v>3448</v>
      </c>
      <c r="K370" s="37" t="s">
        <v>3449</v>
      </c>
      <c r="L370" s="17" t="s">
        <v>3450</v>
      </c>
      <c r="M370" s="53"/>
      <c r="N370" s="53"/>
      <c r="O370" s="48" t="s">
        <v>3448</v>
      </c>
      <c r="P370" s="72">
        <v>26356</v>
      </c>
      <c r="Q370" s="72" t="s">
        <v>124</v>
      </c>
      <c r="R370" s="73" t="str">
        <f t="shared" si="11"/>
        <v/>
      </c>
      <c r="S370" s="74"/>
      <c r="T370" s="73"/>
      <c r="U370" s="74"/>
      <c r="V370" s="129"/>
      <c r="W370" s="129"/>
      <c r="X370" s="80"/>
      <c r="Y370" s="40"/>
      <c r="Z370" s="34"/>
      <c r="AA370" s="35" t="s">
        <v>3451</v>
      </c>
      <c r="AB370" s="32"/>
      <c r="AC370" s="36">
        <v>1970284</v>
      </c>
      <c r="AD370" s="17" t="s">
        <v>3452</v>
      </c>
      <c r="AE370" s="17" t="s">
        <v>3453</v>
      </c>
      <c r="AF370" s="17" t="str">
        <f t="shared" si="10"/>
        <v>PERCO STR</v>
      </c>
      <c r="AG370" s="48"/>
      <c r="AH370" s="48"/>
      <c r="AI370" s="48" t="s">
        <v>280</v>
      </c>
      <c r="AJ370" s="48">
        <v>2</v>
      </c>
      <c r="AK370" s="39"/>
      <c r="AL370" s="39"/>
      <c r="AM370" s="37">
        <v>0</v>
      </c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</row>
    <row r="371" spans="1:57" s="17" customFormat="1" ht="16.149999999999999" customHeight="1">
      <c r="A371" s="71">
        <v>384</v>
      </c>
      <c r="B371" s="48" t="s">
        <v>269</v>
      </c>
      <c r="C371" s="48"/>
      <c r="D371" s="48">
        <v>6</v>
      </c>
      <c r="E371" s="14" t="s">
        <v>1281</v>
      </c>
      <c r="F371" s="17" t="s">
        <v>3454</v>
      </c>
      <c r="G371" s="17" t="s">
        <v>3455</v>
      </c>
      <c r="H371" s="17" t="s">
        <v>1416</v>
      </c>
      <c r="J371" s="88" t="s">
        <v>3456</v>
      </c>
      <c r="K371" s="37" t="s">
        <v>3457</v>
      </c>
      <c r="L371" s="17" t="s">
        <v>3458</v>
      </c>
      <c r="M371" s="53"/>
      <c r="N371" s="53"/>
      <c r="O371" s="48" t="s">
        <v>3456</v>
      </c>
      <c r="P371" s="72">
        <v>26357</v>
      </c>
      <c r="Q371" s="72" t="s">
        <v>124</v>
      </c>
      <c r="R371" s="73" t="str">
        <f t="shared" si="11"/>
        <v/>
      </c>
      <c r="S371" s="74"/>
      <c r="T371" s="73"/>
      <c r="U371" s="74"/>
      <c r="V371" s="129"/>
      <c r="W371" s="129"/>
      <c r="X371" s="80"/>
      <c r="Y371" s="40"/>
      <c r="Z371" s="34"/>
      <c r="AA371" s="35" t="s">
        <v>3459</v>
      </c>
      <c r="AB371" s="32"/>
      <c r="AC371" s="36">
        <v>4359226</v>
      </c>
      <c r="AD371" s="17" t="s">
        <v>3460</v>
      </c>
      <c r="AE371" s="17" t="s">
        <v>1423</v>
      </c>
      <c r="AF371" s="17" t="str">
        <f t="shared" si="10"/>
        <v>PERFO BID</v>
      </c>
      <c r="AG371" s="48"/>
      <c r="AH371" s="48"/>
      <c r="AI371" s="48" t="s">
        <v>280</v>
      </c>
      <c r="AJ371" s="48">
        <v>2</v>
      </c>
      <c r="AK371" s="39"/>
      <c r="AL371" s="39"/>
      <c r="AM371" s="37">
        <v>0</v>
      </c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</row>
    <row r="372" spans="1:57" s="17" customFormat="1" ht="16.149999999999999" customHeight="1">
      <c r="A372" s="71">
        <v>385</v>
      </c>
      <c r="B372" s="48" t="s">
        <v>269</v>
      </c>
      <c r="C372" s="48"/>
      <c r="D372" s="48">
        <v>6</v>
      </c>
      <c r="E372" s="14" t="s">
        <v>509</v>
      </c>
      <c r="F372" s="14" t="s">
        <v>2720</v>
      </c>
      <c r="G372" s="14" t="s">
        <v>3461</v>
      </c>
      <c r="H372" s="14" t="s">
        <v>3462</v>
      </c>
      <c r="I372" s="14"/>
      <c r="J372" s="88" t="s">
        <v>3463</v>
      </c>
      <c r="K372" s="37" t="s">
        <v>3464</v>
      </c>
      <c r="L372" s="18" t="s">
        <v>3465</v>
      </c>
      <c r="M372" s="47" t="s">
        <v>3466</v>
      </c>
      <c r="N372" s="47" t="s">
        <v>3466</v>
      </c>
      <c r="O372" s="71" t="s">
        <v>3463</v>
      </c>
      <c r="P372" s="72">
        <v>26358</v>
      </c>
      <c r="Q372" s="72" t="s">
        <v>124</v>
      </c>
      <c r="R372" s="73" t="str">
        <f t="shared" si="11"/>
        <v>NT</v>
      </c>
      <c r="S372" s="74" t="s">
        <v>174</v>
      </c>
      <c r="T372" s="73"/>
      <c r="U372" s="74"/>
      <c r="V372" s="129"/>
      <c r="W372" s="129"/>
      <c r="X372" s="80"/>
      <c r="Y372" s="40"/>
      <c r="Z372" s="34"/>
      <c r="AA372" s="35" t="s">
        <v>3467</v>
      </c>
      <c r="AB372" s="32" t="s">
        <v>3468</v>
      </c>
      <c r="AC372" s="36">
        <v>1803824</v>
      </c>
      <c r="AD372" s="17" t="s">
        <v>3469</v>
      </c>
      <c r="AE372" s="17" t="s">
        <v>2409</v>
      </c>
      <c r="AF372" s="17" t="str">
        <f t="shared" si="10"/>
        <v>PERIC MAT</v>
      </c>
      <c r="AG372" s="48"/>
      <c r="AH372" s="48"/>
      <c r="AI372" s="48" t="s">
        <v>131</v>
      </c>
      <c r="AJ372" s="48">
        <v>1</v>
      </c>
      <c r="AK372" s="37" t="s">
        <v>132</v>
      </c>
      <c r="AL372" s="37" t="s">
        <v>3470</v>
      </c>
      <c r="AM372" s="37">
        <v>0</v>
      </c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16">
        <v>1</v>
      </c>
      <c r="BB372" s="16"/>
      <c r="BC372" s="16"/>
      <c r="BD372" s="16"/>
      <c r="BE372" s="16"/>
    </row>
    <row r="373" spans="1:57" s="17" customFormat="1" ht="16.149999999999999" customHeight="1">
      <c r="A373" s="71">
        <v>386</v>
      </c>
      <c r="B373" s="48" t="s">
        <v>269</v>
      </c>
      <c r="C373" s="48"/>
      <c r="D373" s="48">
        <v>6</v>
      </c>
      <c r="E373" s="14" t="s">
        <v>3471</v>
      </c>
      <c r="F373" s="17" t="s">
        <v>1922</v>
      </c>
      <c r="G373" s="17" t="s">
        <v>3472</v>
      </c>
      <c r="H373" s="17" t="s">
        <v>3473</v>
      </c>
      <c r="J373" s="88" t="s">
        <v>3474</v>
      </c>
      <c r="K373" s="37" t="s">
        <v>3475</v>
      </c>
      <c r="L373" s="17" t="s">
        <v>3476</v>
      </c>
      <c r="M373" s="53"/>
      <c r="N373" s="53"/>
      <c r="O373" s="48" t="s">
        <v>3474</v>
      </c>
      <c r="P373" s="72">
        <v>26359</v>
      </c>
      <c r="Q373" s="72" t="s">
        <v>124</v>
      </c>
      <c r="R373" s="73" t="str">
        <f t="shared" si="11"/>
        <v/>
      </c>
      <c r="S373" s="74"/>
      <c r="T373" s="73"/>
      <c r="U373" s="74"/>
      <c r="V373" s="129"/>
      <c r="W373" s="129"/>
      <c r="X373" s="80"/>
      <c r="Y373" s="40"/>
      <c r="Z373" s="34"/>
      <c r="AA373" s="35" t="s">
        <v>3477</v>
      </c>
      <c r="AB373" s="32"/>
      <c r="AC373" s="36">
        <v>5119245</v>
      </c>
      <c r="AD373" s="17" t="s">
        <v>3478</v>
      </c>
      <c r="AE373" s="17" t="s">
        <v>3479</v>
      </c>
      <c r="AF373" s="17" t="str">
        <f t="shared" si="10"/>
        <v>PHALE BUC</v>
      </c>
      <c r="AG373" s="48"/>
      <c r="AH373" s="48"/>
      <c r="AI373" s="48" t="s">
        <v>280</v>
      </c>
      <c r="AJ373" s="48">
        <v>2</v>
      </c>
      <c r="AK373" s="39"/>
      <c r="AL373" s="39"/>
      <c r="AM373" s="37">
        <v>0</v>
      </c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</row>
    <row r="374" spans="1:57" s="17" customFormat="1" ht="16.149999999999999" customHeight="1">
      <c r="A374" s="71">
        <v>387</v>
      </c>
      <c r="B374" s="48" t="s">
        <v>269</v>
      </c>
      <c r="C374" s="48"/>
      <c r="D374" s="48">
        <v>6</v>
      </c>
      <c r="E374" s="14" t="s">
        <v>713</v>
      </c>
      <c r="G374" s="17" t="s">
        <v>3480</v>
      </c>
      <c r="H374" s="17" t="s">
        <v>3481</v>
      </c>
      <c r="J374" s="88" t="s">
        <v>713</v>
      </c>
      <c r="K374" s="37" t="s">
        <v>713</v>
      </c>
      <c r="L374" s="17" t="s">
        <v>3482</v>
      </c>
      <c r="M374" s="53"/>
      <c r="N374" s="53"/>
      <c r="O374" s="48" t="s">
        <v>3483</v>
      </c>
      <c r="P374" s="72">
        <v>26360</v>
      </c>
      <c r="Q374" s="72" t="s">
        <v>124</v>
      </c>
      <c r="R374" s="73" t="str">
        <f t="shared" si="11"/>
        <v/>
      </c>
      <c r="S374" s="74"/>
      <c r="T374" s="73"/>
      <c r="U374" s="74"/>
      <c r="V374" s="129"/>
      <c r="W374" s="129"/>
      <c r="X374" s="80"/>
      <c r="Y374" s="40"/>
      <c r="Z374" s="34"/>
      <c r="AA374" s="35" t="s">
        <v>3484</v>
      </c>
      <c r="AB374" s="32"/>
      <c r="AC374" s="36">
        <v>4529854</v>
      </c>
      <c r="AD374" s="17" t="s">
        <v>3485</v>
      </c>
      <c r="AE374" s="17" t="s">
        <v>432</v>
      </c>
      <c r="AF374" s="17" t="str">
        <f t="shared" si="10"/>
        <v>PHIAR BIP</v>
      </c>
      <c r="AG374" s="48"/>
      <c r="AH374" s="48"/>
      <c r="AI374" s="48" t="s">
        <v>280</v>
      </c>
      <c r="AJ374" s="48">
        <v>2</v>
      </c>
      <c r="AK374" s="39"/>
      <c r="AL374" s="39"/>
      <c r="AM374" s="37">
        <v>0</v>
      </c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</row>
    <row r="375" spans="1:57" s="17" customFormat="1" ht="16.149999999999999" customHeight="1">
      <c r="A375" s="71">
        <v>388</v>
      </c>
      <c r="B375" s="48" t="s">
        <v>269</v>
      </c>
      <c r="C375" s="48"/>
      <c r="D375" s="48">
        <v>6</v>
      </c>
      <c r="E375" s="14" t="s">
        <v>509</v>
      </c>
      <c r="F375" s="48" t="s">
        <v>3486</v>
      </c>
      <c r="G375" s="17" t="s">
        <v>3487</v>
      </c>
      <c r="H375" s="17" t="s">
        <v>3488</v>
      </c>
      <c r="J375" s="88" t="s">
        <v>3489</v>
      </c>
      <c r="K375" s="37" t="s">
        <v>3490</v>
      </c>
      <c r="L375" s="17" t="s">
        <v>3491</v>
      </c>
      <c r="M375" s="53"/>
      <c r="N375" s="53"/>
      <c r="O375" s="48" t="s">
        <v>3489</v>
      </c>
      <c r="P375" s="72">
        <v>26361</v>
      </c>
      <c r="Q375" s="72" t="s">
        <v>124</v>
      </c>
      <c r="R375" s="73" t="str">
        <f t="shared" si="11"/>
        <v/>
      </c>
      <c r="S375" s="74"/>
      <c r="T375" s="73"/>
      <c r="U375" s="74"/>
      <c r="V375" s="129"/>
      <c r="W375" s="129"/>
      <c r="X375" s="80"/>
      <c r="Y375" s="40"/>
      <c r="Z375" s="34"/>
      <c r="AA375" s="35" t="s">
        <v>3492</v>
      </c>
      <c r="AB375" s="32"/>
      <c r="AC375" s="36">
        <v>1804071</v>
      </c>
      <c r="AD375" s="17" t="s">
        <v>3493</v>
      </c>
      <c r="AE375" s="17" t="s">
        <v>2548</v>
      </c>
      <c r="AF375" s="17" t="str">
        <f t="shared" si="10"/>
        <v>PHRAG FUL</v>
      </c>
      <c r="AG375" s="48"/>
      <c r="AH375" s="48"/>
      <c r="AI375" s="48" t="s">
        <v>280</v>
      </c>
      <c r="AJ375" s="48">
        <v>2</v>
      </c>
      <c r="AK375" s="39"/>
      <c r="AL375" s="39"/>
      <c r="AM375" s="37">
        <v>0</v>
      </c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</row>
    <row r="376" spans="1:57" s="17" customFormat="1" ht="16.149999999999999" customHeight="1">
      <c r="A376" s="71">
        <v>389</v>
      </c>
      <c r="B376" s="48" t="s">
        <v>269</v>
      </c>
      <c r="C376" s="48"/>
      <c r="D376" s="48">
        <v>6</v>
      </c>
      <c r="E376" s="14" t="s">
        <v>1865</v>
      </c>
      <c r="F376" s="14" t="s">
        <v>3494</v>
      </c>
      <c r="G376" s="14" t="s">
        <v>3495</v>
      </c>
      <c r="H376" s="14" t="s">
        <v>3496</v>
      </c>
      <c r="I376" s="14"/>
      <c r="J376" s="88" t="s">
        <v>3497</v>
      </c>
      <c r="K376" s="37" t="s">
        <v>3498</v>
      </c>
      <c r="L376" s="18" t="s">
        <v>3499</v>
      </c>
      <c r="M376" s="47"/>
      <c r="N376" s="47"/>
      <c r="O376" s="71" t="s">
        <v>3497</v>
      </c>
      <c r="P376" s="72">
        <v>26362</v>
      </c>
      <c r="Q376" s="72" t="s">
        <v>124</v>
      </c>
      <c r="R376" s="73" t="str">
        <f t="shared" si="11"/>
        <v>DD</v>
      </c>
      <c r="S376" s="74" t="s">
        <v>602</v>
      </c>
      <c r="T376" s="73"/>
      <c r="U376" s="74"/>
      <c r="V376" s="128">
        <v>4021</v>
      </c>
      <c r="W376" s="128" t="s">
        <v>126</v>
      </c>
      <c r="X376" s="124">
        <v>4021</v>
      </c>
      <c r="Y376" s="33">
        <v>4021</v>
      </c>
      <c r="Z376" s="34" t="s">
        <v>3499</v>
      </c>
      <c r="AA376" s="35"/>
      <c r="AB376" s="32" t="s">
        <v>3500</v>
      </c>
      <c r="AC376" s="36">
        <v>4453682</v>
      </c>
      <c r="AD376" s="17" t="s">
        <v>3501</v>
      </c>
      <c r="AE376" s="17" t="s">
        <v>2154</v>
      </c>
      <c r="AF376" s="17" t="str">
        <f t="shared" si="10"/>
        <v>PHRYG RUF</v>
      </c>
      <c r="AG376" s="48"/>
      <c r="AH376" s="48"/>
      <c r="AI376" s="48" t="s">
        <v>131</v>
      </c>
      <c r="AJ376" s="48">
        <v>1</v>
      </c>
      <c r="AK376" s="37" t="s">
        <v>132</v>
      </c>
      <c r="AL376" s="37" t="s">
        <v>3502</v>
      </c>
      <c r="AM376" s="37">
        <v>0</v>
      </c>
      <c r="AN376" s="37" t="s">
        <v>134</v>
      </c>
      <c r="AO376" s="37" t="s">
        <v>134</v>
      </c>
      <c r="AP376" s="37"/>
      <c r="AQ376" s="37">
        <v>1</v>
      </c>
      <c r="AR376" s="37">
        <v>1</v>
      </c>
      <c r="AS376" s="37"/>
      <c r="AT376" s="37"/>
      <c r="AU376" s="37"/>
      <c r="AV376" s="37"/>
      <c r="AW376" s="37"/>
      <c r="AX376" s="37"/>
      <c r="AY376" s="37"/>
      <c r="AZ376" s="37"/>
      <c r="BA376" s="16" t="s">
        <v>203</v>
      </c>
      <c r="BB376" s="16"/>
      <c r="BC376" s="16"/>
      <c r="BD376" s="16"/>
      <c r="BE376" s="16"/>
    </row>
    <row r="377" spans="1:57" s="17" customFormat="1" ht="16.149999999999999" customHeight="1">
      <c r="A377" s="71">
        <v>390</v>
      </c>
      <c r="B377" s="48" t="s">
        <v>269</v>
      </c>
      <c r="C377" s="48"/>
      <c r="D377" s="48">
        <v>6</v>
      </c>
      <c r="E377" s="14" t="s">
        <v>3503</v>
      </c>
      <c r="F377" s="17" t="s">
        <v>3504</v>
      </c>
      <c r="G377" s="17" t="s">
        <v>3505</v>
      </c>
      <c r="H377" s="17" t="s">
        <v>3506</v>
      </c>
      <c r="I377" s="14"/>
      <c r="J377" s="88" t="s">
        <v>3507</v>
      </c>
      <c r="K377" s="37" t="s">
        <v>3508</v>
      </c>
      <c r="L377" s="17" t="s">
        <v>3509</v>
      </c>
      <c r="M377" s="53"/>
      <c r="N377" s="47"/>
      <c r="O377" s="71" t="s">
        <v>3507</v>
      </c>
      <c r="P377" s="72">
        <v>26363</v>
      </c>
      <c r="Q377" s="72" t="s">
        <v>124</v>
      </c>
      <c r="R377" s="73" t="str">
        <f t="shared" si="11"/>
        <v>DD</v>
      </c>
      <c r="S377" s="74" t="s">
        <v>602</v>
      </c>
      <c r="T377" s="73"/>
      <c r="U377" s="74"/>
      <c r="V377" s="129"/>
      <c r="W377" s="129"/>
      <c r="X377" s="80"/>
      <c r="Y377" s="40"/>
      <c r="Z377" s="34"/>
      <c r="AA377" s="35" t="s">
        <v>3510</v>
      </c>
      <c r="AB377" s="32" t="s">
        <v>3511</v>
      </c>
      <c r="AC377" s="36">
        <v>7570998</v>
      </c>
      <c r="AD377" s="17" t="s">
        <v>3512</v>
      </c>
      <c r="AE377" s="17" t="s">
        <v>166</v>
      </c>
      <c r="AF377" s="17" t="str">
        <f t="shared" si="10"/>
        <v>PHYTO VIR</v>
      </c>
      <c r="AG377" s="48"/>
      <c r="AH377" s="48"/>
      <c r="AI377" s="48" t="s">
        <v>304</v>
      </c>
      <c r="AJ377" s="48">
        <v>2</v>
      </c>
      <c r="AK377" s="37"/>
      <c r="AL377" s="37"/>
      <c r="AM377" s="37">
        <v>0</v>
      </c>
      <c r="AN377" s="41"/>
      <c r="AO377" s="41"/>
      <c r="AP377" s="41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</row>
    <row r="378" spans="1:57" s="17" customFormat="1" ht="16.149999999999999" customHeight="1">
      <c r="A378" s="71">
        <v>391</v>
      </c>
      <c r="B378" s="48" t="s">
        <v>269</v>
      </c>
      <c r="C378" s="48"/>
      <c r="D378" s="48">
        <v>6</v>
      </c>
      <c r="E378" s="14" t="s">
        <v>655</v>
      </c>
      <c r="F378" s="17" t="s">
        <v>3513</v>
      </c>
      <c r="G378" s="17" t="s">
        <v>3514</v>
      </c>
      <c r="H378" s="17" t="s">
        <v>3515</v>
      </c>
      <c r="J378" s="88" t="s">
        <v>3516</v>
      </c>
      <c r="K378" s="37" t="s">
        <v>3517</v>
      </c>
      <c r="L378" s="17" t="s">
        <v>3518</v>
      </c>
      <c r="M378" s="53"/>
      <c r="N378" s="53"/>
      <c r="O378" s="48" t="s">
        <v>3516</v>
      </c>
      <c r="P378" s="72">
        <v>26364</v>
      </c>
      <c r="Q378" s="72" t="s">
        <v>124</v>
      </c>
      <c r="R378" s="73" t="str">
        <f t="shared" si="11"/>
        <v/>
      </c>
      <c r="S378" s="74"/>
      <c r="T378" s="73"/>
      <c r="U378" s="74"/>
      <c r="V378" s="129"/>
      <c r="W378" s="129"/>
      <c r="X378" s="80"/>
      <c r="Y378" s="40"/>
      <c r="Z378" s="34"/>
      <c r="AA378" s="35" t="s">
        <v>3519</v>
      </c>
      <c r="AB378" s="32"/>
      <c r="AC378" s="36">
        <v>1920506</v>
      </c>
      <c r="AD378" s="17" t="s">
        <v>3520</v>
      </c>
      <c r="AE378" s="17" t="s">
        <v>3521</v>
      </c>
      <c r="AF378" s="17" t="str">
        <f t="shared" si="10"/>
        <v>PIERI BRA</v>
      </c>
      <c r="AG378" s="48"/>
      <c r="AH378" s="48"/>
      <c r="AI378" s="48" t="s">
        <v>280</v>
      </c>
      <c r="AJ378" s="48">
        <v>2</v>
      </c>
      <c r="AK378" s="39"/>
      <c r="AL378" s="39"/>
      <c r="AM378" s="37">
        <v>0</v>
      </c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44" t="s">
        <v>643</v>
      </c>
    </row>
    <row r="379" spans="1:57" s="17" customFormat="1" ht="16.149999999999999" customHeight="1">
      <c r="A379" s="71">
        <v>392</v>
      </c>
      <c r="B379" s="48" t="s">
        <v>269</v>
      </c>
      <c r="C379" s="48"/>
      <c r="D379" s="48">
        <v>6</v>
      </c>
      <c r="E379" s="14" t="s">
        <v>655</v>
      </c>
      <c r="F379" s="17" t="s">
        <v>3522</v>
      </c>
      <c r="G379" s="17" t="s">
        <v>3514</v>
      </c>
      <c r="H379" s="17" t="s">
        <v>3523</v>
      </c>
      <c r="J379" s="88" t="s">
        <v>3524</v>
      </c>
      <c r="K379" s="37" t="s">
        <v>3525</v>
      </c>
      <c r="L379" s="17" t="s">
        <v>3526</v>
      </c>
      <c r="M379" s="53"/>
      <c r="N379" s="53"/>
      <c r="O379" s="48" t="s">
        <v>3524</v>
      </c>
      <c r="P379" s="72">
        <v>26365</v>
      </c>
      <c r="Q379" s="72" t="s">
        <v>124</v>
      </c>
      <c r="R379" s="73" t="str">
        <f t="shared" si="11"/>
        <v/>
      </c>
      <c r="S379" s="74"/>
      <c r="T379" s="73"/>
      <c r="U379" s="74"/>
      <c r="V379" s="129"/>
      <c r="W379" s="129"/>
      <c r="X379" s="80"/>
      <c r="Y379" s="40"/>
      <c r="Z379" s="34"/>
      <c r="AA379" s="35" t="s">
        <v>3527</v>
      </c>
      <c r="AB379" s="32"/>
      <c r="AC379" s="36">
        <v>1920494</v>
      </c>
      <c r="AD379" s="17" t="s">
        <v>3520</v>
      </c>
      <c r="AE379" s="17" t="s">
        <v>3528</v>
      </c>
      <c r="AF379" s="17" t="str">
        <f t="shared" si="10"/>
        <v>PIERI NAP</v>
      </c>
      <c r="AG379" s="48"/>
      <c r="AH379" s="48"/>
      <c r="AI379" s="48" t="s">
        <v>280</v>
      </c>
      <c r="AJ379" s="48">
        <v>2</v>
      </c>
      <c r="AK379" s="39"/>
      <c r="AL379" s="39"/>
      <c r="AM379" s="37">
        <v>0</v>
      </c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44" t="s">
        <v>643</v>
      </c>
    </row>
    <row r="380" spans="1:57" s="17" customFormat="1" ht="16.149999999999999" customHeight="1">
      <c r="A380" s="71">
        <v>393</v>
      </c>
      <c r="B380" s="48" t="s">
        <v>269</v>
      </c>
      <c r="C380" s="48"/>
      <c r="D380" s="48">
        <v>6</v>
      </c>
      <c r="E380" s="14" t="s">
        <v>655</v>
      </c>
      <c r="F380" s="17" t="s">
        <v>3529</v>
      </c>
      <c r="G380" s="17" t="s">
        <v>3514</v>
      </c>
      <c r="H380" s="17" t="s">
        <v>3530</v>
      </c>
      <c r="J380" s="88" t="s">
        <v>3531</v>
      </c>
      <c r="K380" s="37" t="s">
        <v>3532</v>
      </c>
      <c r="L380" s="17" t="s">
        <v>3533</v>
      </c>
      <c r="M380" s="53"/>
      <c r="N380" s="53"/>
      <c r="O380" s="48" t="s">
        <v>3531</v>
      </c>
      <c r="P380" s="72">
        <v>26366</v>
      </c>
      <c r="Q380" s="72" t="s">
        <v>124</v>
      </c>
      <c r="R380" s="73" t="str">
        <f t="shared" si="11"/>
        <v/>
      </c>
      <c r="S380" s="74"/>
      <c r="T380" s="73"/>
      <c r="U380" s="74"/>
      <c r="V380" s="129"/>
      <c r="W380" s="129"/>
      <c r="X380" s="80"/>
      <c r="Y380" s="40"/>
      <c r="Z380" s="34"/>
      <c r="AA380" s="35" t="s">
        <v>3534</v>
      </c>
      <c r="AB380" s="32"/>
      <c r="AC380" s="36">
        <v>1920496</v>
      </c>
      <c r="AD380" s="17" t="s">
        <v>3520</v>
      </c>
      <c r="AE380" s="17" t="s">
        <v>3535</v>
      </c>
      <c r="AF380" s="17" t="str">
        <f t="shared" si="10"/>
        <v>PIERI RAP</v>
      </c>
      <c r="AG380" s="48"/>
      <c r="AH380" s="48"/>
      <c r="AI380" s="48" t="s">
        <v>280</v>
      </c>
      <c r="AJ380" s="48">
        <v>2</v>
      </c>
      <c r="AK380" s="39"/>
      <c r="AL380" s="39"/>
      <c r="AM380" s="37">
        <v>0</v>
      </c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</row>
    <row r="381" spans="1:57" s="17" customFormat="1" ht="16.149999999999999" customHeight="1">
      <c r="A381" s="71">
        <v>394</v>
      </c>
      <c r="B381" s="48" t="s">
        <v>269</v>
      </c>
      <c r="C381" s="48"/>
      <c r="D381" s="48">
        <v>6</v>
      </c>
      <c r="E381" s="14" t="s">
        <v>486</v>
      </c>
      <c r="F381" s="17" t="s">
        <v>1770</v>
      </c>
      <c r="G381" s="17" t="s">
        <v>3536</v>
      </c>
      <c r="H381" s="17" t="s">
        <v>3537</v>
      </c>
      <c r="I381" s="14"/>
      <c r="J381" s="88" t="s">
        <v>3538</v>
      </c>
      <c r="K381" s="37" t="s">
        <v>3539</v>
      </c>
      <c r="L381" s="17" t="s">
        <v>3540</v>
      </c>
      <c r="M381" s="53"/>
      <c r="N381" s="47"/>
      <c r="O381" s="71" t="s">
        <v>3538</v>
      </c>
      <c r="P381" s="72">
        <v>26367</v>
      </c>
      <c r="Q381" s="72" t="s">
        <v>124</v>
      </c>
      <c r="R381" s="73" t="str">
        <f t="shared" si="11"/>
        <v/>
      </c>
      <c r="S381" s="74"/>
      <c r="T381" s="73"/>
      <c r="U381" s="74"/>
      <c r="V381" s="129"/>
      <c r="W381" s="129"/>
      <c r="X381" s="80"/>
      <c r="Y381" s="40"/>
      <c r="Z381" s="34"/>
      <c r="AA381" s="35"/>
      <c r="AB381" s="32" t="s">
        <v>3541</v>
      </c>
      <c r="AC381" s="36">
        <v>1278053</v>
      </c>
      <c r="AD381" s="17" t="s">
        <v>3542</v>
      </c>
      <c r="AE381" s="17" t="s">
        <v>1509</v>
      </c>
      <c r="AF381" s="17" t="str">
        <f t="shared" si="10"/>
        <v>PIMPL ARC</v>
      </c>
      <c r="AG381" s="48"/>
      <c r="AH381" s="48"/>
      <c r="AI381" s="48" t="s">
        <v>304</v>
      </c>
      <c r="AJ381" s="48">
        <v>2</v>
      </c>
      <c r="AK381" s="37"/>
      <c r="AL381" s="37"/>
      <c r="AM381" s="37">
        <v>0</v>
      </c>
      <c r="AN381" s="41"/>
      <c r="AO381" s="41"/>
      <c r="AP381" s="41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7"/>
      <c r="BB381" s="37"/>
      <c r="BC381" s="37"/>
      <c r="BD381" s="37"/>
      <c r="BE381" s="37"/>
    </row>
    <row r="382" spans="1:57" s="17" customFormat="1" ht="16.149999999999999" customHeight="1">
      <c r="A382" s="71">
        <v>395</v>
      </c>
      <c r="B382" s="48" t="s">
        <v>269</v>
      </c>
      <c r="C382" s="48"/>
      <c r="D382" s="48">
        <v>6</v>
      </c>
      <c r="E382" s="14" t="s">
        <v>3543</v>
      </c>
      <c r="F382" s="17" t="s">
        <v>3051</v>
      </c>
      <c r="G382" s="17" t="s">
        <v>3544</v>
      </c>
      <c r="H382" s="17" t="s">
        <v>3545</v>
      </c>
      <c r="J382" s="88" t="s">
        <v>3546</v>
      </c>
      <c r="K382" s="37" t="s">
        <v>3547</v>
      </c>
      <c r="L382" s="17" t="s">
        <v>3548</v>
      </c>
      <c r="M382" s="53"/>
      <c r="N382" s="53"/>
      <c r="O382" s="48" t="s">
        <v>3546</v>
      </c>
      <c r="P382" s="72">
        <v>26368</v>
      </c>
      <c r="Q382" s="72" t="s">
        <v>124</v>
      </c>
      <c r="R382" s="73" t="str">
        <f t="shared" si="11"/>
        <v/>
      </c>
      <c r="S382" s="74"/>
      <c r="T382" s="73"/>
      <c r="U382" s="74"/>
      <c r="V382" s="129"/>
      <c r="W382" s="129"/>
      <c r="X382" s="80"/>
      <c r="Y382" s="40"/>
      <c r="Z382" s="34"/>
      <c r="AA382" s="35"/>
      <c r="AB382" s="32"/>
      <c r="AC382" s="36"/>
      <c r="AD382" s="17" t="s">
        <v>3549</v>
      </c>
      <c r="AE382" s="17" t="s">
        <v>3550</v>
      </c>
      <c r="AF382" s="17" t="str">
        <f t="shared" si="10"/>
        <v>PISID CAS</v>
      </c>
      <c r="AG382" s="48"/>
      <c r="AH382" s="48"/>
      <c r="AI382" s="48" t="s">
        <v>280</v>
      </c>
      <c r="AJ382" s="48">
        <v>2</v>
      </c>
      <c r="AK382" s="39"/>
      <c r="AL382" s="39"/>
      <c r="AM382" s="37">
        <v>0</v>
      </c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</row>
    <row r="383" spans="1:57" s="17" customFormat="1" ht="16.149999999999999" customHeight="1">
      <c r="A383" s="71">
        <v>396</v>
      </c>
      <c r="B383" s="48" t="s">
        <v>269</v>
      </c>
      <c r="C383" s="48"/>
      <c r="D383" s="48">
        <v>6</v>
      </c>
      <c r="E383" s="14" t="s">
        <v>3543</v>
      </c>
      <c r="F383" s="17" t="s">
        <v>3551</v>
      </c>
      <c r="G383" s="17" t="s">
        <v>3544</v>
      </c>
      <c r="H383" s="17" t="s">
        <v>3552</v>
      </c>
      <c r="J383" s="88" t="s">
        <v>3553</v>
      </c>
      <c r="K383" s="37" t="s">
        <v>3554</v>
      </c>
      <c r="L383" s="17" t="s">
        <v>3555</v>
      </c>
      <c r="M383" s="53"/>
      <c r="N383" s="53"/>
      <c r="O383" s="48" t="s">
        <v>3553</v>
      </c>
      <c r="P383" s="72">
        <v>26369</v>
      </c>
      <c r="Q383" s="72" t="s">
        <v>124</v>
      </c>
      <c r="R383" s="73" t="str">
        <f t="shared" si="11"/>
        <v/>
      </c>
      <c r="S383" s="74"/>
      <c r="T383" s="73"/>
      <c r="U383" s="74"/>
      <c r="V383" s="129"/>
      <c r="W383" s="129"/>
      <c r="X383" s="80"/>
      <c r="Y383" s="40"/>
      <c r="Z383" s="34"/>
      <c r="AA383" s="35"/>
      <c r="AB383" s="32"/>
      <c r="AC383" s="36">
        <v>2286688</v>
      </c>
      <c r="AD383" s="17" t="s">
        <v>3549</v>
      </c>
      <c r="AE383" s="17" t="s">
        <v>3556</v>
      </c>
      <c r="AF383" s="17" t="str">
        <f t="shared" si="10"/>
        <v>PISID MIL</v>
      </c>
      <c r="AG383" s="48"/>
      <c r="AH383" s="48"/>
      <c r="AI383" s="48" t="s">
        <v>280</v>
      </c>
      <c r="AJ383" s="48">
        <v>2</v>
      </c>
      <c r="AK383" s="39"/>
      <c r="AL383" s="39"/>
      <c r="AM383" s="37">
        <v>0</v>
      </c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 t="s">
        <v>142</v>
      </c>
      <c r="BE383" s="39"/>
    </row>
    <row r="384" spans="1:57" s="17" customFormat="1" ht="16.149999999999999" customHeight="1">
      <c r="A384" s="71">
        <v>397</v>
      </c>
      <c r="B384" s="48" t="s">
        <v>269</v>
      </c>
      <c r="C384" s="48"/>
      <c r="D384" s="48">
        <v>6</v>
      </c>
      <c r="E384" s="14" t="s">
        <v>3543</v>
      </c>
      <c r="F384" s="17" t="s">
        <v>3557</v>
      </c>
      <c r="G384" s="17" t="s">
        <v>3544</v>
      </c>
      <c r="H384" s="17" t="s">
        <v>3558</v>
      </c>
      <c r="J384" s="88" t="s">
        <v>3559</v>
      </c>
      <c r="K384" s="37" t="s">
        <v>3560</v>
      </c>
      <c r="L384" s="17" t="s">
        <v>3561</v>
      </c>
      <c r="M384" s="53"/>
      <c r="N384" s="53"/>
      <c r="O384" s="48" t="s">
        <v>3559</v>
      </c>
      <c r="P384" s="72">
        <v>26370</v>
      </c>
      <c r="Q384" s="72" t="s">
        <v>124</v>
      </c>
      <c r="R384" s="73" t="str">
        <f t="shared" si="11"/>
        <v/>
      </c>
      <c r="S384" s="74"/>
      <c r="T384" s="73"/>
      <c r="U384" s="74"/>
      <c r="V384" s="129"/>
      <c r="W384" s="129"/>
      <c r="X384" s="80"/>
      <c r="Y384" s="40"/>
      <c r="Z384" s="34"/>
      <c r="AA384" s="35"/>
      <c r="AB384" s="32"/>
      <c r="AC384" s="36">
        <v>4559693</v>
      </c>
      <c r="AD384" s="17" t="s">
        <v>3549</v>
      </c>
      <c r="AE384" s="17" t="s">
        <v>3562</v>
      </c>
      <c r="AF384" s="17" t="str">
        <f t="shared" si="10"/>
        <v>PISID OBT</v>
      </c>
      <c r="AG384" s="48"/>
      <c r="AH384" s="48"/>
      <c r="AI384" s="48" t="s">
        <v>280</v>
      </c>
      <c r="AJ384" s="48">
        <v>2</v>
      </c>
      <c r="AK384" s="39"/>
      <c r="AL384" s="39"/>
      <c r="AM384" s="37">
        <v>0</v>
      </c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</row>
    <row r="385" spans="1:57" s="17" customFormat="1" ht="16.149999999999999" customHeight="1">
      <c r="A385" s="71">
        <v>398</v>
      </c>
      <c r="B385" s="48" t="s">
        <v>269</v>
      </c>
      <c r="C385" s="48"/>
      <c r="D385" s="48">
        <v>6</v>
      </c>
      <c r="E385" s="14" t="s">
        <v>798</v>
      </c>
      <c r="F385" s="48" t="s">
        <v>3563</v>
      </c>
      <c r="G385" s="17" t="s">
        <v>3564</v>
      </c>
      <c r="H385" s="17" t="s">
        <v>3565</v>
      </c>
      <c r="J385" s="88" t="s">
        <v>3566</v>
      </c>
      <c r="K385" s="37" t="s">
        <v>3567</v>
      </c>
      <c r="L385" s="17" t="s">
        <v>3568</v>
      </c>
      <c r="M385" s="53"/>
      <c r="N385" s="53"/>
      <c r="O385" s="48" t="s">
        <v>3566</v>
      </c>
      <c r="P385" s="72">
        <v>26371</v>
      </c>
      <c r="Q385" s="72" t="s">
        <v>124</v>
      </c>
      <c r="R385" s="73" t="str">
        <f t="shared" si="11"/>
        <v/>
      </c>
      <c r="S385" s="74"/>
      <c r="T385" s="73"/>
      <c r="U385" s="74"/>
      <c r="V385" s="129"/>
      <c r="W385" s="129"/>
      <c r="X385" s="80"/>
      <c r="Y385" s="40"/>
      <c r="Z385" s="34"/>
      <c r="AA385" s="35" t="s">
        <v>3569</v>
      </c>
      <c r="AB385" s="32"/>
      <c r="AC385" s="36">
        <v>1959919</v>
      </c>
      <c r="AD385" s="17" t="s">
        <v>3570</v>
      </c>
      <c r="AE385" s="17" t="s">
        <v>394</v>
      </c>
      <c r="AF385" s="17" t="str">
        <f t="shared" si="10"/>
        <v>PLAGO PUL</v>
      </c>
      <c r="AG385" s="48"/>
      <c r="AH385" s="48"/>
      <c r="AI385" s="48" t="s">
        <v>280</v>
      </c>
      <c r="AJ385" s="48">
        <v>2</v>
      </c>
      <c r="AK385" s="39"/>
      <c r="AL385" s="39"/>
      <c r="AM385" s="37">
        <v>0</v>
      </c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>
        <v>3</v>
      </c>
    </row>
    <row r="386" spans="1:57" s="17" customFormat="1" ht="16.149999999999999" customHeight="1">
      <c r="A386" s="71">
        <v>399</v>
      </c>
      <c r="B386" s="48" t="s">
        <v>269</v>
      </c>
      <c r="C386" s="48"/>
      <c r="D386" s="48">
        <v>6</v>
      </c>
      <c r="E386" s="14" t="s">
        <v>496</v>
      </c>
      <c r="F386" s="48" t="s">
        <v>1175</v>
      </c>
      <c r="G386" s="17" t="s">
        <v>3571</v>
      </c>
      <c r="H386" s="17" t="s">
        <v>3572</v>
      </c>
      <c r="J386" s="88" t="s">
        <v>3573</v>
      </c>
      <c r="K386" s="37" t="s">
        <v>3574</v>
      </c>
      <c r="L386" s="17" t="s">
        <v>3575</v>
      </c>
      <c r="M386" s="53"/>
      <c r="N386" s="53"/>
      <c r="O386" s="48" t="s">
        <v>3573</v>
      </c>
      <c r="P386" s="72">
        <v>26372</v>
      </c>
      <c r="Q386" s="72" t="s">
        <v>124</v>
      </c>
      <c r="R386" s="73" t="str">
        <f t="shared" si="11"/>
        <v/>
      </c>
      <c r="S386" s="74"/>
      <c r="T386" s="73"/>
      <c r="U386" s="74"/>
      <c r="V386" s="129"/>
      <c r="W386" s="129"/>
      <c r="X386" s="80"/>
      <c r="Y386" s="40"/>
      <c r="Z386" s="34"/>
      <c r="AA386" s="35" t="s">
        <v>3576</v>
      </c>
      <c r="AB386" s="32"/>
      <c r="AC386" s="36">
        <v>2290946</v>
      </c>
      <c r="AD386" s="17" t="s">
        <v>3577</v>
      </c>
      <c r="AE386" s="17" t="s">
        <v>1117</v>
      </c>
      <c r="AF386" s="17" t="str">
        <f t="shared" ref="AF386:AF449" si="12">AD386&amp;" "&amp;AE386</f>
        <v>PLANO COR</v>
      </c>
      <c r="AG386" s="48"/>
      <c r="AH386" s="48"/>
      <c r="AI386" s="48" t="s">
        <v>280</v>
      </c>
      <c r="AJ386" s="48">
        <v>2</v>
      </c>
      <c r="AK386" s="39"/>
      <c r="AL386" s="39"/>
      <c r="AM386" s="37">
        <v>0</v>
      </c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 t="s">
        <v>142</v>
      </c>
      <c r="BE386" s="39">
        <v>3</v>
      </c>
    </row>
    <row r="387" spans="1:57" s="17" customFormat="1" ht="16.149999999999999" customHeight="1">
      <c r="A387" s="71">
        <v>400</v>
      </c>
      <c r="B387" s="48" t="s">
        <v>269</v>
      </c>
      <c r="C387" s="48"/>
      <c r="D387" s="48">
        <v>6</v>
      </c>
      <c r="E387" s="14" t="s">
        <v>496</v>
      </c>
      <c r="F387" s="48" t="s">
        <v>3578</v>
      </c>
      <c r="G387" s="17" t="s">
        <v>3579</v>
      </c>
      <c r="H387" s="17" t="s">
        <v>3580</v>
      </c>
      <c r="J387" s="88" t="s">
        <v>3581</v>
      </c>
      <c r="K387" s="37" t="s">
        <v>3582</v>
      </c>
      <c r="L387" s="17" t="s">
        <v>3583</v>
      </c>
      <c r="M387" s="53"/>
      <c r="N387" s="53"/>
      <c r="O387" s="48" t="s">
        <v>3581</v>
      </c>
      <c r="P387" s="72">
        <v>26373</v>
      </c>
      <c r="Q387" s="72" t="s">
        <v>124</v>
      </c>
      <c r="R387" s="73" t="str">
        <f t="shared" si="11"/>
        <v/>
      </c>
      <c r="S387" s="74"/>
      <c r="T387" s="73"/>
      <c r="U387" s="74"/>
      <c r="V387" s="129"/>
      <c r="W387" s="129"/>
      <c r="X387" s="80"/>
      <c r="Y387" s="40"/>
      <c r="Z387" s="34"/>
      <c r="AA387" s="35" t="s">
        <v>3584</v>
      </c>
      <c r="AB387" s="32"/>
      <c r="AC387" s="36">
        <v>8298325</v>
      </c>
      <c r="AD387" s="17" t="s">
        <v>3577</v>
      </c>
      <c r="AE387" s="17" t="s">
        <v>1882</v>
      </c>
      <c r="AF387" s="17" t="str">
        <f t="shared" si="12"/>
        <v>PLANO PLA</v>
      </c>
      <c r="AG387" s="48"/>
      <c r="AH387" s="48"/>
      <c r="AI387" s="48" t="s">
        <v>280</v>
      </c>
      <c r="AJ387" s="48">
        <v>2</v>
      </c>
      <c r="AK387" s="39"/>
      <c r="AL387" s="39"/>
      <c r="AM387" s="37">
        <v>0</v>
      </c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>
        <v>3</v>
      </c>
    </row>
    <row r="388" spans="1:57" s="17" customFormat="1" ht="16.149999999999999" customHeight="1">
      <c r="A388" s="71">
        <v>401</v>
      </c>
      <c r="B388" s="48" t="s">
        <v>269</v>
      </c>
      <c r="C388" s="48"/>
      <c r="D388" s="48">
        <v>6</v>
      </c>
      <c r="E388" s="14" t="s">
        <v>3585</v>
      </c>
      <c r="G388" s="17" t="s">
        <v>3586</v>
      </c>
      <c r="H388" s="17" t="s">
        <v>3587</v>
      </c>
      <c r="I388" s="14"/>
      <c r="J388" s="88" t="s">
        <v>3585</v>
      </c>
      <c r="K388" s="37" t="s">
        <v>3585</v>
      </c>
      <c r="L388" s="17" t="s">
        <v>3588</v>
      </c>
      <c r="M388" s="53"/>
      <c r="N388" s="47"/>
      <c r="O388" s="71" t="s">
        <v>3585</v>
      </c>
      <c r="P388" s="72">
        <v>26374</v>
      </c>
      <c r="Q388" s="72" t="s">
        <v>124</v>
      </c>
      <c r="R388" s="73" t="str">
        <f t="shared" ref="R388:R451" si="13">LEFT(S388,2)</f>
        <v/>
      </c>
      <c r="S388" s="74"/>
      <c r="T388" s="73"/>
      <c r="U388" s="74"/>
      <c r="V388" s="129"/>
      <c r="W388" s="129"/>
      <c r="X388" s="80"/>
      <c r="Y388" s="40"/>
      <c r="Z388" s="34"/>
      <c r="AA388" s="35" t="s">
        <v>3589</v>
      </c>
      <c r="AB388" s="32" t="s">
        <v>3590</v>
      </c>
      <c r="AC388" s="36">
        <v>5743105</v>
      </c>
      <c r="AD388" s="17" t="s">
        <v>3591</v>
      </c>
      <c r="AE388" s="17" t="s">
        <v>3592</v>
      </c>
      <c r="AF388" s="17" t="str">
        <f t="shared" si="12"/>
        <v>PLATY CAP</v>
      </c>
      <c r="AG388" s="48"/>
      <c r="AH388" s="48"/>
      <c r="AI388" s="48" t="s">
        <v>304</v>
      </c>
      <c r="AJ388" s="48">
        <v>2</v>
      </c>
      <c r="AK388" s="37"/>
      <c r="AL388" s="37"/>
      <c r="AM388" s="37">
        <v>0</v>
      </c>
      <c r="AN388" s="41"/>
      <c r="AO388" s="41"/>
      <c r="AP388" s="41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7"/>
      <c r="BB388" s="37"/>
      <c r="BC388" s="37"/>
      <c r="BD388" s="37"/>
      <c r="BE388" s="37"/>
    </row>
    <row r="389" spans="1:57" s="17" customFormat="1" ht="16.149999999999999" customHeight="1">
      <c r="A389" s="71">
        <v>402</v>
      </c>
      <c r="B389" s="48" t="s">
        <v>269</v>
      </c>
      <c r="C389" s="48"/>
      <c r="D389" s="48">
        <v>6</v>
      </c>
      <c r="E389" s="14" t="s">
        <v>3585</v>
      </c>
      <c r="F389" s="48" t="s">
        <v>3593</v>
      </c>
      <c r="G389" s="17" t="s">
        <v>3586</v>
      </c>
      <c r="H389" s="17" t="s">
        <v>1721</v>
      </c>
      <c r="J389" s="88" t="s">
        <v>3594</v>
      </c>
      <c r="K389" s="37" t="s">
        <v>3595</v>
      </c>
      <c r="L389" s="17" t="s">
        <v>3596</v>
      </c>
      <c r="M389" s="53"/>
      <c r="N389" s="53"/>
      <c r="O389" s="48" t="s">
        <v>3594</v>
      </c>
      <c r="P389" s="72">
        <v>26375</v>
      </c>
      <c r="Q389" s="72" t="s">
        <v>124</v>
      </c>
      <c r="R389" s="73" t="str">
        <f t="shared" si="13"/>
        <v/>
      </c>
      <c r="S389" s="74"/>
      <c r="T389" s="73"/>
      <c r="U389" s="74"/>
      <c r="V389" s="129"/>
      <c r="W389" s="129"/>
      <c r="X389" s="80"/>
      <c r="Y389" s="40"/>
      <c r="Z389" s="34"/>
      <c r="AA389" s="35" t="s">
        <v>3597</v>
      </c>
      <c r="AB389" s="32" t="s">
        <v>3598</v>
      </c>
      <c r="AC389" s="36">
        <v>5743100</v>
      </c>
      <c r="AD389" s="17" t="s">
        <v>3591</v>
      </c>
      <c r="AE389" s="17" t="s">
        <v>664</v>
      </c>
      <c r="AF389" s="17" t="str">
        <f t="shared" si="12"/>
        <v>PLATY CAR</v>
      </c>
      <c r="AG389" s="48"/>
      <c r="AH389" s="48"/>
      <c r="AI389" s="48" t="s">
        <v>280</v>
      </c>
      <c r="AJ389" s="48">
        <v>2</v>
      </c>
      <c r="AK389" s="39"/>
      <c r="AL389" s="39"/>
      <c r="AM389" s="37">
        <v>0</v>
      </c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</row>
    <row r="390" spans="1:57" s="17" customFormat="1" ht="16.149999999999999" customHeight="1">
      <c r="A390" s="71">
        <v>403</v>
      </c>
      <c r="B390" s="48" t="s">
        <v>269</v>
      </c>
      <c r="C390" s="48"/>
      <c r="D390" s="48">
        <v>6</v>
      </c>
      <c r="E390" s="14" t="s">
        <v>3585</v>
      </c>
      <c r="F390" s="17" t="s">
        <v>205</v>
      </c>
      <c r="G390" s="17" t="s">
        <v>3586</v>
      </c>
      <c r="H390" s="17" t="s">
        <v>205</v>
      </c>
      <c r="I390" s="14"/>
      <c r="J390" s="88" t="s">
        <v>3599</v>
      </c>
      <c r="K390" s="37" t="s">
        <v>3599</v>
      </c>
      <c r="L390" s="17" t="s">
        <v>3600</v>
      </c>
      <c r="M390" s="53"/>
      <c r="N390" s="47"/>
      <c r="O390" s="71" t="s">
        <v>3599</v>
      </c>
      <c r="P390" s="72">
        <v>26376</v>
      </c>
      <c r="Q390" s="72" t="s">
        <v>124</v>
      </c>
      <c r="R390" s="73" t="str">
        <f t="shared" si="13"/>
        <v/>
      </c>
      <c r="S390" s="74"/>
      <c r="T390" s="73"/>
      <c r="U390" s="74"/>
      <c r="V390" s="129"/>
      <c r="W390" s="129"/>
      <c r="X390" s="80"/>
      <c r="Y390" s="40"/>
      <c r="Z390" s="34"/>
      <c r="AA390" s="35" t="s">
        <v>3601</v>
      </c>
      <c r="AB390" s="32"/>
      <c r="AC390" s="36"/>
      <c r="AD390" s="17" t="s">
        <v>3591</v>
      </c>
      <c r="AE390" s="17" t="s">
        <v>211</v>
      </c>
      <c r="AF390" s="17" t="str">
        <f t="shared" si="12"/>
        <v>PLATY SP</v>
      </c>
      <c r="AG390" s="48"/>
      <c r="AH390" s="48"/>
      <c r="AI390" s="48" t="s">
        <v>304</v>
      </c>
      <c r="AJ390" s="48">
        <v>2</v>
      </c>
      <c r="AK390" s="37"/>
      <c r="AL390" s="37"/>
      <c r="AM390" s="37">
        <v>0</v>
      </c>
      <c r="AN390" s="41"/>
      <c r="AO390" s="41"/>
      <c r="AP390" s="41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7"/>
      <c r="BB390" s="37"/>
      <c r="BC390" s="37"/>
      <c r="BD390" s="37"/>
      <c r="BE390" s="37"/>
    </row>
    <row r="391" spans="1:57" s="17" customFormat="1" ht="16.149999999999999" customHeight="1">
      <c r="A391" s="71">
        <v>404</v>
      </c>
      <c r="B391" s="48" t="s">
        <v>269</v>
      </c>
      <c r="C391" s="48"/>
      <c r="D391" s="48">
        <v>6</v>
      </c>
      <c r="E391" s="14" t="s">
        <v>931</v>
      </c>
      <c r="F391" s="14" t="s">
        <v>3602</v>
      </c>
      <c r="G391" s="44" t="s">
        <v>3603</v>
      </c>
      <c r="H391" s="44" t="s">
        <v>3604</v>
      </c>
      <c r="I391" s="14"/>
      <c r="J391" s="88" t="s">
        <v>3605</v>
      </c>
      <c r="K391" s="37" t="s">
        <v>3606</v>
      </c>
      <c r="L391" s="14" t="s">
        <v>3607</v>
      </c>
      <c r="M391" s="47"/>
      <c r="N391" s="47"/>
      <c r="O391" s="71" t="s">
        <v>3605</v>
      </c>
      <c r="P391" s="72">
        <v>26377</v>
      </c>
      <c r="Q391" s="72" t="s">
        <v>124</v>
      </c>
      <c r="R391" s="73" t="str">
        <f t="shared" si="13"/>
        <v>NT</v>
      </c>
      <c r="S391" s="74" t="s">
        <v>174</v>
      </c>
      <c r="T391" s="73"/>
      <c r="U391" s="74"/>
      <c r="V391" s="129"/>
      <c r="W391" s="129"/>
      <c r="X391" s="80"/>
      <c r="Y391" s="40"/>
      <c r="Z391" s="34"/>
      <c r="AA391" s="35" t="s">
        <v>3608</v>
      </c>
      <c r="AB391" s="32" t="s">
        <v>3609</v>
      </c>
      <c r="AC391" s="36">
        <v>4455263</v>
      </c>
      <c r="AD391" s="17" t="s">
        <v>3591</v>
      </c>
      <c r="AE391" s="17" t="s">
        <v>2969</v>
      </c>
      <c r="AF391" s="17" t="str">
        <f t="shared" si="12"/>
        <v>PLATY VIO</v>
      </c>
      <c r="AG391" s="48"/>
      <c r="AH391" s="48"/>
      <c r="AI391" s="48" t="s">
        <v>131</v>
      </c>
      <c r="AJ391" s="48">
        <v>2</v>
      </c>
      <c r="AK391" s="37" t="s">
        <v>223</v>
      </c>
      <c r="AL391" s="37"/>
      <c r="AM391" s="37">
        <v>0</v>
      </c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16"/>
      <c r="BB391" s="16"/>
      <c r="BC391" s="16"/>
      <c r="BD391" s="16"/>
      <c r="BE391" s="16">
        <v>2</v>
      </c>
    </row>
    <row r="392" spans="1:57" s="17" customFormat="1" ht="16.149999999999999" customHeight="1">
      <c r="A392" s="71">
        <v>405</v>
      </c>
      <c r="B392" s="48" t="s">
        <v>269</v>
      </c>
      <c r="C392" s="48"/>
      <c r="D392" s="48">
        <v>6</v>
      </c>
      <c r="E392" s="14" t="s">
        <v>3610</v>
      </c>
      <c r="F392" s="14" t="s">
        <v>3611</v>
      </c>
      <c r="G392" s="44" t="s">
        <v>3612</v>
      </c>
      <c r="H392" s="44" t="s">
        <v>3613</v>
      </c>
      <c r="I392" s="14"/>
      <c r="J392" s="88" t="s">
        <v>3614</v>
      </c>
      <c r="K392" s="37" t="s">
        <v>3615</v>
      </c>
      <c r="L392" s="14" t="s">
        <v>3616</v>
      </c>
      <c r="M392" s="47"/>
      <c r="N392" s="47"/>
      <c r="O392" s="71" t="s">
        <v>3614</v>
      </c>
      <c r="P392" s="72">
        <v>26378</v>
      </c>
      <c r="Q392" s="72" t="s">
        <v>124</v>
      </c>
      <c r="R392" s="73" t="str">
        <f t="shared" si="13"/>
        <v/>
      </c>
      <c r="S392" s="74"/>
      <c r="T392" s="73"/>
      <c r="U392" s="74"/>
      <c r="V392" s="129"/>
      <c r="W392" s="129"/>
      <c r="X392" s="80"/>
      <c r="Y392" s="40"/>
      <c r="Z392" s="34"/>
      <c r="AA392" s="35" t="s">
        <v>3617</v>
      </c>
      <c r="AB392" s="32" t="s">
        <v>3618</v>
      </c>
      <c r="AC392" s="36"/>
      <c r="AD392" s="17" t="s">
        <v>3591</v>
      </c>
      <c r="AE392" s="17" t="s">
        <v>3619</v>
      </c>
      <c r="AF392" s="17" t="str">
        <f t="shared" si="12"/>
        <v>PLATY RES</v>
      </c>
      <c r="AG392" s="48"/>
      <c r="AH392" s="48"/>
      <c r="AI392" s="48" t="s">
        <v>131</v>
      </c>
      <c r="AJ392" s="48">
        <v>2</v>
      </c>
      <c r="AK392" s="37" t="s">
        <v>223</v>
      </c>
      <c r="AL392" s="37"/>
      <c r="AM392" s="37">
        <v>0</v>
      </c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16"/>
      <c r="BB392" s="16"/>
      <c r="BC392" s="16"/>
      <c r="BD392" s="16"/>
      <c r="BE392" s="16">
        <v>2</v>
      </c>
    </row>
    <row r="393" spans="1:57" s="17" customFormat="1" ht="16.149999999999999" customHeight="1">
      <c r="A393" s="71">
        <v>406</v>
      </c>
      <c r="B393" s="48" t="s">
        <v>269</v>
      </c>
      <c r="C393" s="48"/>
      <c r="D393" s="48">
        <v>6</v>
      </c>
      <c r="E393" s="14" t="s">
        <v>464</v>
      </c>
      <c r="F393" s="17" t="s">
        <v>799</v>
      </c>
      <c r="G393" s="17" t="s">
        <v>3620</v>
      </c>
      <c r="H393" s="17" t="s">
        <v>3621</v>
      </c>
      <c r="J393" s="88" t="s">
        <v>3622</v>
      </c>
      <c r="K393" s="37" t="s">
        <v>3623</v>
      </c>
      <c r="L393" s="17" t="s">
        <v>3624</v>
      </c>
      <c r="M393" s="53"/>
      <c r="N393" s="53"/>
      <c r="O393" s="48" t="s">
        <v>3622</v>
      </c>
      <c r="P393" s="72">
        <v>26379</v>
      </c>
      <c r="Q393" s="72" t="s">
        <v>124</v>
      </c>
      <c r="R393" s="73" t="str">
        <f t="shared" si="13"/>
        <v/>
      </c>
      <c r="S393" s="74"/>
      <c r="T393" s="73"/>
      <c r="U393" s="74"/>
      <c r="V393" s="129"/>
      <c r="W393" s="129"/>
      <c r="X393" s="80"/>
      <c r="Y393" s="40"/>
      <c r="Z393" s="34"/>
      <c r="AA393" s="35" t="s">
        <v>3625</v>
      </c>
      <c r="AB393" s="32"/>
      <c r="AC393" s="36">
        <v>5714713</v>
      </c>
      <c r="AD393" s="17" t="s">
        <v>3626</v>
      </c>
      <c r="AE393" s="17" t="s">
        <v>3627</v>
      </c>
      <c r="AF393" s="17" t="str">
        <f t="shared" si="12"/>
        <v>PLEBE OPT</v>
      </c>
      <c r="AG393" s="48"/>
      <c r="AH393" s="48"/>
      <c r="AI393" s="48" t="s">
        <v>280</v>
      </c>
      <c r="AJ393" s="48">
        <v>2</v>
      </c>
      <c r="AK393" s="39"/>
      <c r="AL393" s="39"/>
      <c r="AM393" s="37">
        <v>0</v>
      </c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</row>
    <row r="394" spans="1:57" s="17" customFormat="1" ht="16.149999999999999" customHeight="1">
      <c r="A394" s="71">
        <v>407</v>
      </c>
      <c r="B394" s="48" t="s">
        <v>269</v>
      </c>
      <c r="C394" s="48"/>
      <c r="D394" s="48">
        <v>6</v>
      </c>
      <c r="E394" s="14" t="s">
        <v>3628</v>
      </c>
      <c r="F394" s="17" t="s">
        <v>205</v>
      </c>
      <c r="G394" s="17" t="s">
        <v>3629</v>
      </c>
      <c r="H394" s="17" t="s">
        <v>205</v>
      </c>
      <c r="I394" s="14"/>
      <c r="J394" s="88" t="s">
        <v>3630</v>
      </c>
      <c r="K394" s="37" t="s">
        <v>3630</v>
      </c>
      <c r="L394" s="17" t="s">
        <v>3631</v>
      </c>
      <c r="M394" s="53"/>
      <c r="N394" s="47"/>
      <c r="O394" s="71" t="s">
        <v>3630</v>
      </c>
      <c r="P394" s="72">
        <v>26380</v>
      </c>
      <c r="Q394" s="72" t="s">
        <v>124</v>
      </c>
      <c r="R394" s="73" t="str">
        <f t="shared" si="13"/>
        <v/>
      </c>
      <c r="S394" s="74"/>
      <c r="T394" s="73"/>
      <c r="U394" s="74"/>
      <c r="V394" s="129"/>
      <c r="W394" s="129"/>
      <c r="X394" s="80"/>
      <c r="Y394" s="40"/>
      <c r="Z394" s="34"/>
      <c r="AA394" s="35" t="s">
        <v>3632</v>
      </c>
      <c r="AB394" s="32"/>
      <c r="AC394" s="36"/>
      <c r="AD394" s="17" t="s">
        <v>3633</v>
      </c>
      <c r="AE394" s="17" t="s">
        <v>211</v>
      </c>
      <c r="AF394" s="17" t="str">
        <f t="shared" si="12"/>
        <v>PLECO SP</v>
      </c>
      <c r="AG394" s="48"/>
      <c r="AH394" s="48"/>
      <c r="AI394" s="48" t="s">
        <v>304</v>
      </c>
      <c r="AJ394" s="48">
        <v>2</v>
      </c>
      <c r="AK394" s="37"/>
      <c r="AL394" s="37"/>
      <c r="AM394" s="37">
        <v>0</v>
      </c>
      <c r="AN394" s="41"/>
      <c r="AO394" s="41"/>
      <c r="AP394" s="41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7"/>
      <c r="BB394" s="37"/>
      <c r="BC394" s="37"/>
      <c r="BD394" s="37"/>
      <c r="BE394" s="37"/>
    </row>
    <row r="395" spans="1:57" s="17" customFormat="1" ht="16.149999999999999" customHeight="1">
      <c r="A395" s="71">
        <v>408</v>
      </c>
      <c r="B395" s="48" t="s">
        <v>269</v>
      </c>
      <c r="C395" s="48"/>
      <c r="D395" s="48">
        <v>6</v>
      </c>
      <c r="E395" s="14" t="s">
        <v>2481</v>
      </c>
      <c r="F395" s="14" t="s">
        <v>3634</v>
      </c>
      <c r="G395" s="14" t="s">
        <v>3635</v>
      </c>
      <c r="H395" s="14" t="s">
        <v>3636</v>
      </c>
      <c r="I395" s="14"/>
      <c r="J395" s="88" t="s">
        <v>3637</v>
      </c>
      <c r="K395" s="37" t="s">
        <v>3638</v>
      </c>
      <c r="L395" s="18" t="s">
        <v>3639</v>
      </c>
      <c r="M395" s="47"/>
      <c r="N395" s="47"/>
      <c r="O395" s="71" t="s">
        <v>3637</v>
      </c>
      <c r="P395" s="72">
        <v>26381</v>
      </c>
      <c r="Q395" s="72" t="s">
        <v>124</v>
      </c>
      <c r="R395" s="73" t="str">
        <f t="shared" si="13"/>
        <v/>
      </c>
      <c r="S395" s="74"/>
      <c r="T395" s="73"/>
      <c r="U395" s="74"/>
      <c r="V395" s="129"/>
      <c r="W395" s="129"/>
      <c r="X395" s="80"/>
      <c r="Y395" s="40"/>
      <c r="Z395" s="34"/>
      <c r="AA395" s="35" t="s">
        <v>3640</v>
      </c>
      <c r="AB395" s="32" t="s">
        <v>3641</v>
      </c>
      <c r="AC395" s="36">
        <v>1771768</v>
      </c>
      <c r="AD395" s="17" t="s">
        <v>3642</v>
      </c>
      <c r="AE395" s="17" t="s">
        <v>3643</v>
      </c>
      <c r="AF395" s="17" t="str">
        <f t="shared" si="12"/>
        <v>PLUSI CHE</v>
      </c>
      <c r="AG395" s="48"/>
      <c r="AH395" s="48"/>
      <c r="AI395" s="48" t="s">
        <v>131</v>
      </c>
      <c r="AJ395" s="48">
        <v>2</v>
      </c>
      <c r="AK395" s="37" t="s">
        <v>314</v>
      </c>
      <c r="AL395" s="37" t="s">
        <v>3644</v>
      </c>
      <c r="AM395" s="37">
        <v>0</v>
      </c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16">
        <v>3</v>
      </c>
      <c r="BB395" s="16"/>
      <c r="BC395" s="16"/>
      <c r="BD395" s="16"/>
      <c r="BE395" s="16"/>
    </row>
    <row r="396" spans="1:57" s="17" customFormat="1" ht="16.149999999999999" customHeight="1">
      <c r="A396" s="71">
        <v>409</v>
      </c>
      <c r="B396" s="48" t="s">
        <v>269</v>
      </c>
      <c r="C396" s="48"/>
      <c r="D396" s="48">
        <v>6</v>
      </c>
      <c r="E396" s="14" t="s">
        <v>3060</v>
      </c>
      <c r="F396" s="14" t="s">
        <v>3645</v>
      </c>
      <c r="G396" s="14" t="s">
        <v>3646</v>
      </c>
      <c r="H396" s="14" t="s">
        <v>3647</v>
      </c>
      <c r="I396" s="14"/>
      <c r="J396" s="88" t="s">
        <v>3648</v>
      </c>
      <c r="K396" s="37" t="s">
        <v>3649</v>
      </c>
      <c r="L396" s="18" t="s">
        <v>3650</v>
      </c>
      <c r="M396" s="47"/>
      <c r="N396" s="47"/>
      <c r="O396" s="71" t="s">
        <v>3648</v>
      </c>
      <c r="P396" s="72">
        <v>26382</v>
      </c>
      <c r="Q396" s="72" t="s">
        <v>124</v>
      </c>
      <c r="R396" s="73" t="str">
        <f t="shared" si="13"/>
        <v>EN</v>
      </c>
      <c r="S396" s="74" t="s">
        <v>153</v>
      </c>
      <c r="T396" s="73"/>
      <c r="U396" s="74"/>
      <c r="V396" s="129"/>
      <c r="W396" s="129"/>
      <c r="X396" s="80"/>
      <c r="Y396" s="40"/>
      <c r="Z396" s="34"/>
      <c r="AA396" s="35" t="s">
        <v>3651</v>
      </c>
      <c r="AB396" s="32" t="s">
        <v>3652</v>
      </c>
      <c r="AC396" s="36">
        <v>1704142</v>
      </c>
      <c r="AD396" s="17" t="s">
        <v>3653</v>
      </c>
      <c r="AE396" s="17" t="s">
        <v>3654</v>
      </c>
      <c r="AF396" s="17" t="str">
        <f t="shared" si="12"/>
        <v>PODIS PED</v>
      </c>
      <c r="AG396" s="48"/>
      <c r="AH396" s="48"/>
      <c r="AI396" s="48" t="s">
        <v>131</v>
      </c>
      <c r="AJ396" s="48">
        <v>1</v>
      </c>
      <c r="AK396" s="37" t="s">
        <v>132</v>
      </c>
      <c r="AL396" s="37" t="s">
        <v>3655</v>
      </c>
      <c r="AM396" s="37">
        <v>0</v>
      </c>
      <c r="AN396" s="37"/>
      <c r="AO396" s="37"/>
      <c r="AP396" s="37"/>
      <c r="AQ396" s="37"/>
      <c r="AR396" s="37">
        <v>1</v>
      </c>
      <c r="AS396" s="37"/>
      <c r="AT396" s="37"/>
      <c r="AU396" s="37"/>
      <c r="AV396" s="37"/>
      <c r="AW396" s="37"/>
      <c r="AX396" s="37"/>
      <c r="AY396" s="37"/>
      <c r="AZ396" s="37"/>
      <c r="BA396" s="16" t="s">
        <v>203</v>
      </c>
      <c r="BB396" s="16"/>
      <c r="BC396" s="16"/>
      <c r="BD396" s="16"/>
      <c r="BE396" s="16"/>
    </row>
    <row r="397" spans="1:57" s="17" customFormat="1" ht="16.149999999999999" customHeight="1">
      <c r="A397" s="71">
        <v>410</v>
      </c>
      <c r="B397" s="48" t="s">
        <v>269</v>
      </c>
      <c r="C397" s="48"/>
      <c r="D397" s="48">
        <v>6</v>
      </c>
      <c r="E397" s="14" t="s">
        <v>445</v>
      </c>
      <c r="F397" s="14" t="s">
        <v>682</v>
      </c>
      <c r="G397" s="44" t="s">
        <v>3656</v>
      </c>
      <c r="H397" s="44" t="s">
        <v>3657</v>
      </c>
      <c r="I397" s="14"/>
      <c r="J397" s="88" t="s">
        <v>3658</v>
      </c>
      <c r="K397" s="37" t="s">
        <v>3659</v>
      </c>
      <c r="L397" s="14" t="s">
        <v>3660</v>
      </c>
      <c r="M397" s="47"/>
      <c r="N397" s="47"/>
      <c r="O397" s="71" t="s">
        <v>3658</v>
      </c>
      <c r="P397" s="72">
        <v>26383</v>
      </c>
      <c r="Q397" s="72" t="s">
        <v>124</v>
      </c>
      <c r="R397" s="73" t="str">
        <f t="shared" si="13"/>
        <v>LC</v>
      </c>
      <c r="S397" s="74" t="s">
        <v>142</v>
      </c>
      <c r="T397" s="73"/>
      <c r="U397" s="74"/>
      <c r="V397" s="129"/>
      <c r="W397" s="129"/>
      <c r="X397" s="80"/>
      <c r="Y397" s="40"/>
      <c r="Z397" s="34"/>
      <c r="AA397" s="35" t="s">
        <v>3661</v>
      </c>
      <c r="AB397" s="32" t="s">
        <v>3662</v>
      </c>
      <c r="AC397" s="36">
        <v>7784831</v>
      </c>
      <c r="AD397" s="17" t="s">
        <v>3663</v>
      </c>
      <c r="AE397" s="17" t="s">
        <v>647</v>
      </c>
      <c r="AF397" s="17" t="str">
        <f t="shared" si="12"/>
        <v>POECI VAR</v>
      </c>
      <c r="AG397" s="48"/>
      <c r="AH397" s="48"/>
      <c r="AI397" s="48" t="s">
        <v>131</v>
      </c>
      <c r="AJ397" s="48">
        <v>2</v>
      </c>
      <c r="AK397" s="37" t="s">
        <v>223</v>
      </c>
      <c r="AL397" s="37"/>
      <c r="AM397" s="37">
        <v>0</v>
      </c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16"/>
      <c r="BB397" s="16"/>
      <c r="BC397" s="16"/>
      <c r="BD397" s="16"/>
      <c r="BE397" s="16">
        <v>2</v>
      </c>
    </row>
    <row r="398" spans="1:57" s="17" customFormat="1" ht="16.149999999999999" customHeight="1">
      <c r="A398" s="71">
        <v>411</v>
      </c>
      <c r="B398" s="48" t="s">
        <v>269</v>
      </c>
      <c r="C398" s="48"/>
      <c r="D398" s="48">
        <v>6</v>
      </c>
      <c r="E398" s="14" t="s">
        <v>464</v>
      </c>
      <c r="F398" s="17" t="s">
        <v>3664</v>
      </c>
      <c r="G398" s="17" t="s">
        <v>466</v>
      </c>
      <c r="H398" s="17" t="s">
        <v>3665</v>
      </c>
      <c r="J398" s="88" t="s">
        <v>3666</v>
      </c>
      <c r="K398" s="37" t="s">
        <v>3667</v>
      </c>
      <c r="L398" s="17" t="s">
        <v>3668</v>
      </c>
      <c r="M398" s="53"/>
      <c r="N398" s="53"/>
      <c r="O398" s="48" t="s">
        <v>3666</v>
      </c>
      <c r="P398" s="72">
        <v>26384</v>
      </c>
      <c r="Q398" s="72" t="s">
        <v>124</v>
      </c>
      <c r="R398" s="73" t="str">
        <f t="shared" si="13"/>
        <v/>
      </c>
      <c r="S398" s="74"/>
      <c r="T398" s="73"/>
      <c r="U398" s="74"/>
      <c r="V398" s="129"/>
      <c r="W398" s="129"/>
      <c r="X398" s="80"/>
      <c r="Y398" s="40"/>
      <c r="Z398" s="34"/>
      <c r="AA398" s="35" t="s">
        <v>3669</v>
      </c>
      <c r="AB398" s="32"/>
      <c r="AC398" s="36">
        <v>7597891</v>
      </c>
      <c r="AD398" s="17" t="s">
        <v>3670</v>
      </c>
      <c r="AE398" s="17" t="s">
        <v>3671</v>
      </c>
      <c r="AF398" s="17" t="str">
        <f t="shared" si="12"/>
        <v>POLYO AMA</v>
      </c>
      <c r="AG398" s="48"/>
      <c r="AH398" s="48"/>
      <c r="AI398" s="48" t="s">
        <v>280</v>
      </c>
      <c r="AJ398" s="48">
        <v>2</v>
      </c>
      <c r="AK398" s="39"/>
      <c r="AL398" s="39"/>
      <c r="AM398" s="37">
        <v>0</v>
      </c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</row>
    <row r="399" spans="1:57" s="17" customFormat="1" ht="16.149999999999999" customHeight="1">
      <c r="A399" s="71">
        <v>412</v>
      </c>
      <c r="B399" s="48" t="s">
        <v>269</v>
      </c>
      <c r="C399" s="48"/>
      <c r="D399" s="48">
        <v>6</v>
      </c>
      <c r="E399" s="14" t="s">
        <v>464</v>
      </c>
      <c r="F399" s="17" t="s">
        <v>136</v>
      </c>
      <c r="G399" s="17" t="s">
        <v>466</v>
      </c>
      <c r="H399" s="17" t="s">
        <v>3672</v>
      </c>
      <c r="J399" s="88" t="s">
        <v>3673</v>
      </c>
      <c r="K399" s="37" t="s">
        <v>3674</v>
      </c>
      <c r="L399" s="17" t="s">
        <v>3675</v>
      </c>
      <c r="M399" s="53"/>
      <c r="N399" s="53"/>
      <c r="O399" s="48" t="s">
        <v>3673</v>
      </c>
      <c r="P399" s="72">
        <v>26385</v>
      </c>
      <c r="Q399" s="72" t="s">
        <v>124</v>
      </c>
      <c r="R399" s="73" t="str">
        <f t="shared" si="13"/>
        <v/>
      </c>
      <c r="S399" s="74"/>
      <c r="T399" s="73"/>
      <c r="U399" s="74"/>
      <c r="V399" s="129"/>
      <c r="W399" s="129"/>
      <c r="X399" s="80"/>
      <c r="Y399" s="40"/>
      <c r="Z399" s="34"/>
      <c r="AA399" s="35" t="s">
        <v>3676</v>
      </c>
      <c r="AB399" s="32"/>
      <c r="AC399" s="36">
        <v>5140214</v>
      </c>
      <c r="AD399" s="17" t="s">
        <v>3670</v>
      </c>
      <c r="AE399" s="17" t="s">
        <v>3677</v>
      </c>
      <c r="AF399" s="17" t="str">
        <f t="shared" si="12"/>
        <v>POLYO ICA</v>
      </c>
      <c r="AG399" s="48"/>
      <c r="AH399" s="48"/>
      <c r="AI399" s="48" t="s">
        <v>280</v>
      </c>
      <c r="AJ399" s="48">
        <v>2</v>
      </c>
      <c r="AK399" s="39"/>
      <c r="AL399" s="39"/>
      <c r="AM399" s="37">
        <v>0</v>
      </c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</row>
    <row r="400" spans="1:57" s="17" customFormat="1" ht="16.149999999999999" customHeight="1">
      <c r="A400" s="71">
        <v>413</v>
      </c>
      <c r="B400" s="48" t="s">
        <v>269</v>
      </c>
      <c r="C400" s="48"/>
      <c r="D400" s="48">
        <v>6</v>
      </c>
      <c r="E400" s="14" t="s">
        <v>464</v>
      </c>
      <c r="F400" s="17" t="s">
        <v>1517</v>
      </c>
      <c r="G400" s="17" t="s">
        <v>466</v>
      </c>
      <c r="H400" s="17" t="s">
        <v>3678</v>
      </c>
      <c r="J400" s="88" t="s">
        <v>3679</v>
      </c>
      <c r="K400" s="37" t="s">
        <v>3680</v>
      </c>
      <c r="L400" s="17" t="s">
        <v>3681</v>
      </c>
      <c r="M400" s="53"/>
      <c r="N400" s="53"/>
      <c r="O400" s="48" t="s">
        <v>3679</v>
      </c>
      <c r="P400" s="72">
        <v>26386</v>
      </c>
      <c r="Q400" s="72" t="s">
        <v>124</v>
      </c>
      <c r="R400" s="73" t="str">
        <f t="shared" si="13"/>
        <v/>
      </c>
      <c r="S400" s="74"/>
      <c r="T400" s="73"/>
      <c r="U400" s="74"/>
      <c r="V400" s="129"/>
      <c r="W400" s="129"/>
      <c r="X400" s="80"/>
      <c r="Y400" s="40"/>
      <c r="Z400" s="34"/>
      <c r="AA400" s="35" t="s">
        <v>3682</v>
      </c>
      <c r="AB400" s="32"/>
      <c r="AC400" s="36"/>
      <c r="AD400" s="17" t="s">
        <v>3670</v>
      </c>
      <c r="AE400" s="17" t="s">
        <v>3683</v>
      </c>
      <c r="AF400" s="17" t="str">
        <f t="shared" si="12"/>
        <v>POLYO SEM</v>
      </c>
      <c r="AG400" s="48"/>
      <c r="AH400" s="48"/>
      <c r="AI400" s="48" t="s">
        <v>280</v>
      </c>
      <c r="AJ400" s="48">
        <v>2</v>
      </c>
      <c r="AK400" s="39"/>
      <c r="AL400" s="39"/>
      <c r="AM400" s="37">
        <v>0</v>
      </c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</row>
    <row r="401" spans="1:57" s="17" customFormat="1" ht="16.149999999999999" customHeight="1">
      <c r="A401" s="71">
        <v>414</v>
      </c>
      <c r="B401" s="48" t="s">
        <v>269</v>
      </c>
      <c r="C401" s="48"/>
      <c r="D401" s="48">
        <v>6</v>
      </c>
      <c r="E401" s="14" t="s">
        <v>1995</v>
      </c>
      <c r="F401" s="14" t="s">
        <v>3124</v>
      </c>
      <c r="G401" s="14" t="s">
        <v>3684</v>
      </c>
      <c r="H401" s="14" t="s">
        <v>3685</v>
      </c>
      <c r="I401" s="14"/>
      <c r="J401" s="88" t="s">
        <v>3686</v>
      </c>
      <c r="K401" s="37" t="s">
        <v>3687</v>
      </c>
      <c r="L401" s="18" t="s">
        <v>3688</v>
      </c>
      <c r="M401" s="47"/>
      <c r="N401" s="47"/>
      <c r="O401" s="71" t="s">
        <v>3686</v>
      </c>
      <c r="P401" s="72">
        <v>26387</v>
      </c>
      <c r="Q401" s="72" t="s">
        <v>124</v>
      </c>
      <c r="R401" s="73" t="str">
        <f t="shared" si="13"/>
        <v>VU</v>
      </c>
      <c r="S401" s="74" t="s">
        <v>125</v>
      </c>
      <c r="T401" s="73"/>
      <c r="U401" s="74"/>
      <c r="V401" s="129"/>
      <c r="W401" s="129"/>
      <c r="X401" s="80"/>
      <c r="Y401" s="40"/>
      <c r="Z401" s="34"/>
      <c r="AA401" s="35" t="s">
        <v>3689</v>
      </c>
      <c r="AB401" s="32" t="s">
        <v>3690</v>
      </c>
      <c r="AC401" s="36">
        <v>7887483</v>
      </c>
      <c r="AD401" s="17" t="s">
        <v>3691</v>
      </c>
      <c r="AE401" s="17" t="s">
        <v>1117</v>
      </c>
      <c r="AF401" s="17" t="str">
        <f t="shared" si="12"/>
        <v>PRION COR</v>
      </c>
      <c r="AG401" s="48"/>
      <c r="AH401" s="48"/>
      <c r="AI401" s="48" t="s">
        <v>131</v>
      </c>
      <c r="AJ401" s="48">
        <v>1</v>
      </c>
      <c r="AK401" s="37" t="s">
        <v>132</v>
      </c>
      <c r="AL401" s="37" t="s">
        <v>3692</v>
      </c>
      <c r="AM401" s="37">
        <v>0</v>
      </c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16">
        <v>1</v>
      </c>
      <c r="BB401" s="16"/>
      <c r="BC401" s="16"/>
      <c r="BD401" s="16"/>
      <c r="BE401" s="16">
        <v>2</v>
      </c>
    </row>
    <row r="402" spans="1:57" s="17" customFormat="1" ht="16.149999999999999" customHeight="1">
      <c r="A402" s="71">
        <v>415</v>
      </c>
      <c r="B402" s="48" t="s">
        <v>269</v>
      </c>
      <c r="C402" s="48"/>
      <c r="D402" s="48">
        <v>6</v>
      </c>
      <c r="E402" s="14" t="s">
        <v>3693</v>
      </c>
      <c r="F402" s="14" t="s">
        <v>607</v>
      </c>
      <c r="G402" s="14" t="s">
        <v>3694</v>
      </c>
      <c r="H402" s="14" t="s">
        <v>3695</v>
      </c>
      <c r="I402" s="14"/>
      <c r="J402" s="88" t="s">
        <v>3696</v>
      </c>
      <c r="K402" s="37" t="s">
        <v>3697</v>
      </c>
      <c r="L402" s="14" t="s">
        <v>3698</v>
      </c>
      <c r="M402" s="47"/>
      <c r="N402" s="47"/>
      <c r="O402" s="71" t="s">
        <v>3696</v>
      </c>
      <c r="P402" s="72">
        <v>26388</v>
      </c>
      <c r="Q402" s="72" t="s">
        <v>124</v>
      </c>
      <c r="R402" s="73" t="str">
        <f t="shared" si="13"/>
        <v>LC</v>
      </c>
      <c r="S402" s="74" t="s">
        <v>142</v>
      </c>
      <c r="T402" s="73"/>
      <c r="U402" s="74"/>
      <c r="V402" s="129"/>
      <c r="W402" s="129"/>
      <c r="X402" s="80"/>
      <c r="Y402" s="40"/>
      <c r="Z402" s="34"/>
      <c r="AA402" s="35" t="s">
        <v>3699</v>
      </c>
      <c r="AB402" s="32" t="s">
        <v>3700</v>
      </c>
      <c r="AC402" s="36">
        <v>4455016</v>
      </c>
      <c r="AD402" s="17" t="s">
        <v>3691</v>
      </c>
      <c r="AE402" s="17" t="s">
        <v>3701</v>
      </c>
      <c r="AF402" s="17" t="str">
        <f t="shared" si="12"/>
        <v>PRION ATE</v>
      </c>
      <c r="AG402" s="48"/>
      <c r="AH402" s="48"/>
      <c r="AI402" s="48" t="s">
        <v>131</v>
      </c>
      <c r="AJ402" s="48">
        <v>2</v>
      </c>
      <c r="AK402" s="37" t="s">
        <v>223</v>
      </c>
      <c r="AL402" s="37"/>
      <c r="AM402" s="37">
        <v>0</v>
      </c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16"/>
      <c r="BB402" s="16"/>
      <c r="BC402" s="16"/>
      <c r="BD402" s="16"/>
      <c r="BE402" s="16">
        <v>2</v>
      </c>
    </row>
    <row r="403" spans="1:57" s="17" customFormat="1" ht="16.149999999999999" customHeight="1">
      <c r="A403" s="71">
        <v>416</v>
      </c>
      <c r="B403" s="48" t="s">
        <v>269</v>
      </c>
      <c r="C403" s="48"/>
      <c r="D403" s="48">
        <v>6</v>
      </c>
      <c r="E403" s="14" t="s">
        <v>3702</v>
      </c>
      <c r="F403" s="14" t="s">
        <v>3703</v>
      </c>
      <c r="G403" s="14" t="s">
        <v>3704</v>
      </c>
      <c r="H403" s="14" t="s">
        <v>3705</v>
      </c>
      <c r="I403" s="14"/>
      <c r="J403" s="88" t="s">
        <v>3706</v>
      </c>
      <c r="K403" s="37" t="s">
        <v>3707</v>
      </c>
      <c r="L403" s="18" t="s">
        <v>3708</v>
      </c>
      <c r="M403" s="47"/>
      <c r="N403" s="47"/>
      <c r="O403" s="71" t="s">
        <v>3706</v>
      </c>
      <c r="P403" s="72">
        <v>26389</v>
      </c>
      <c r="Q403" s="72" t="s">
        <v>124</v>
      </c>
      <c r="R403" s="73" t="str">
        <f t="shared" si="13"/>
        <v>DD</v>
      </c>
      <c r="S403" s="74" t="s">
        <v>602</v>
      </c>
      <c r="T403" s="73"/>
      <c r="U403" s="74"/>
      <c r="V403" s="128">
        <v>1076</v>
      </c>
      <c r="W403" s="128" t="s">
        <v>126</v>
      </c>
      <c r="X403" s="124">
        <v>1076</v>
      </c>
      <c r="Y403" s="33">
        <v>1076</v>
      </c>
      <c r="Z403" s="34" t="s">
        <v>3708</v>
      </c>
      <c r="AA403" s="35" t="s">
        <v>3709</v>
      </c>
      <c r="AB403" s="32" t="s">
        <v>3710</v>
      </c>
      <c r="AC403" s="36">
        <v>1864161</v>
      </c>
      <c r="AD403" s="17" t="s">
        <v>3711</v>
      </c>
      <c r="AE403" s="17" t="s">
        <v>495</v>
      </c>
      <c r="AF403" s="17" t="str">
        <f t="shared" si="12"/>
        <v>PROSE PRO</v>
      </c>
      <c r="AG403" s="48"/>
      <c r="AH403" s="48"/>
      <c r="AI403" s="48" t="s">
        <v>131</v>
      </c>
      <c r="AJ403" s="48">
        <v>1</v>
      </c>
      <c r="AK403" s="37" t="s">
        <v>132</v>
      </c>
      <c r="AL403" s="37" t="s">
        <v>3712</v>
      </c>
      <c r="AM403" s="37">
        <v>0</v>
      </c>
      <c r="AN403" s="37"/>
      <c r="AO403" s="37" t="s">
        <v>134</v>
      </c>
      <c r="AP403" s="37"/>
      <c r="AQ403" s="37"/>
      <c r="AR403" s="37"/>
      <c r="AS403" s="37">
        <v>3</v>
      </c>
      <c r="AT403" s="37"/>
      <c r="AU403" s="37"/>
      <c r="AV403" s="37"/>
      <c r="AW403" s="37"/>
      <c r="AX403" s="37"/>
      <c r="AY403" s="37"/>
      <c r="AZ403" s="37"/>
      <c r="BA403" s="16" t="s">
        <v>203</v>
      </c>
      <c r="BB403" s="16"/>
      <c r="BC403" s="16"/>
      <c r="BD403" s="16" t="s">
        <v>602</v>
      </c>
      <c r="BE403" s="16"/>
    </row>
    <row r="404" spans="1:57" s="17" customFormat="1" ht="16.149999999999999" customHeight="1">
      <c r="A404" s="71">
        <v>418</v>
      </c>
      <c r="B404" s="48" t="s">
        <v>269</v>
      </c>
      <c r="C404" s="48"/>
      <c r="D404" s="48">
        <v>6</v>
      </c>
      <c r="E404" s="14" t="s">
        <v>3713</v>
      </c>
      <c r="F404" s="14"/>
      <c r="G404" s="14" t="s">
        <v>3714</v>
      </c>
      <c r="H404" s="14" t="s">
        <v>3715</v>
      </c>
      <c r="I404" s="14"/>
      <c r="J404" s="88" t="s">
        <v>3713</v>
      </c>
      <c r="K404" s="37" t="s">
        <v>3716</v>
      </c>
      <c r="L404" s="18" t="s">
        <v>3717</v>
      </c>
      <c r="M404" s="47" t="s">
        <v>3718</v>
      </c>
      <c r="N404" s="47" t="s">
        <v>3719</v>
      </c>
      <c r="O404" s="71" t="s">
        <v>3720</v>
      </c>
      <c r="P404" s="72">
        <v>26390</v>
      </c>
      <c r="Q404" s="72" t="s">
        <v>124</v>
      </c>
      <c r="R404" s="73" t="str">
        <f t="shared" si="13"/>
        <v>RE</v>
      </c>
      <c r="S404" s="74" t="s">
        <v>472</v>
      </c>
      <c r="T404" s="73"/>
      <c r="U404" s="74"/>
      <c r="V404" s="129"/>
      <c r="W404" s="129"/>
      <c r="X404" s="80"/>
      <c r="Y404" s="40"/>
      <c r="Z404" s="34"/>
      <c r="AA404" s="35"/>
      <c r="AB404" s="32" t="s">
        <v>3721</v>
      </c>
      <c r="AC404" s="36">
        <v>4481535</v>
      </c>
      <c r="AD404" s="17" t="s">
        <v>3722</v>
      </c>
      <c r="AE404" s="17" t="s">
        <v>3723</v>
      </c>
      <c r="AF404" s="17" t="str">
        <f t="shared" si="12"/>
        <v>PROSO FOL</v>
      </c>
      <c r="AG404" s="48"/>
      <c r="AH404" s="48"/>
      <c r="AI404" s="48" t="s">
        <v>131</v>
      </c>
      <c r="AJ404" s="48">
        <v>1</v>
      </c>
      <c r="AK404" s="37" t="s">
        <v>132</v>
      </c>
      <c r="AL404" s="37" t="s">
        <v>3724</v>
      </c>
      <c r="AM404" s="37">
        <v>0</v>
      </c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16">
        <v>1</v>
      </c>
      <c r="BB404" s="16"/>
      <c r="BC404" s="16"/>
      <c r="BD404" s="16"/>
      <c r="BE404" s="16"/>
    </row>
    <row r="405" spans="1:57" s="17" customFormat="1" ht="16.149999999999999" customHeight="1">
      <c r="A405" s="71">
        <v>419</v>
      </c>
      <c r="B405" s="48" t="s">
        <v>269</v>
      </c>
      <c r="C405" s="48"/>
      <c r="D405" s="48">
        <v>6</v>
      </c>
      <c r="E405" s="14" t="s">
        <v>3693</v>
      </c>
      <c r="F405" s="14" t="s">
        <v>3725</v>
      </c>
      <c r="G405" s="14" t="s">
        <v>3726</v>
      </c>
      <c r="H405" s="14" t="s">
        <v>3727</v>
      </c>
      <c r="I405" s="14"/>
      <c r="J405" s="88" t="s">
        <v>3728</v>
      </c>
      <c r="K405" s="37" t="s">
        <v>3729</v>
      </c>
      <c r="L405" s="14" t="s">
        <v>3730</v>
      </c>
      <c r="M405" s="47"/>
      <c r="N405" s="47"/>
      <c r="O405" s="71" t="s">
        <v>3728</v>
      </c>
      <c r="P405" s="72">
        <v>26391</v>
      </c>
      <c r="Q405" s="72" t="s">
        <v>124</v>
      </c>
      <c r="R405" s="73" t="str">
        <f t="shared" si="13"/>
        <v>LC</v>
      </c>
      <c r="S405" s="74" t="s">
        <v>142</v>
      </c>
      <c r="T405" s="73"/>
      <c r="U405" s="74"/>
      <c r="V405" s="129"/>
      <c r="W405" s="129"/>
      <c r="X405" s="80"/>
      <c r="Y405" s="40"/>
      <c r="Z405" s="34"/>
      <c r="AA405" s="35" t="s">
        <v>3731</v>
      </c>
      <c r="AB405" s="32" t="s">
        <v>3732</v>
      </c>
      <c r="AC405" s="36"/>
      <c r="AD405" s="17" t="s">
        <v>3733</v>
      </c>
      <c r="AE405" s="17" t="s">
        <v>1317</v>
      </c>
      <c r="AF405" s="17" t="str">
        <f t="shared" si="12"/>
        <v>PSEUC CER</v>
      </c>
      <c r="AG405" s="48"/>
      <c r="AH405" s="48"/>
      <c r="AI405" s="48" t="s">
        <v>131</v>
      </c>
      <c r="AJ405" s="48">
        <v>2</v>
      </c>
      <c r="AK405" s="37" t="s">
        <v>223</v>
      </c>
      <c r="AL405" s="37"/>
      <c r="AM405" s="37">
        <v>0</v>
      </c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16"/>
      <c r="BB405" s="16"/>
      <c r="BC405" s="16"/>
      <c r="BD405" s="16"/>
      <c r="BE405" s="16">
        <v>2</v>
      </c>
    </row>
    <row r="406" spans="1:57" s="17" customFormat="1" ht="16.149999999999999" customHeight="1">
      <c r="A406" s="71">
        <v>420</v>
      </c>
      <c r="B406" s="48" t="s">
        <v>269</v>
      </c>
      <c r="C406" s="48"/>
      <c r="D406" s="48">
        <v>6</v>
      </c>
      <c r="E406" s="14" t="s">
        <v>616</v>
      </c>
      <c r="F406" s="17" t="s">
        <v>3734</v>
      </c>
      <c r="G406" s="17" t="s">
        <v>3735</v>
      </c>
      <c r="H406" s="17" t="s">
        <v>3736</v>
      </c>
      <c r="J406" s="88" t="s">
        <v>3737</v>
      </c>
      <c r="K406" s="37" t="s">
        <v>3738</v>
      </c>
      <c r="L406" s="17" t="s">
        <v>3739</v>
      </c>
      <c r="M406" s="53"/>
      <c r="N406" s="53"/>
      <c r="O406" s="48" t="s">
        <v>3737</v>
      </c>
      <c r="P406" s="72">
        <v>26392</v>
      </c>
      <c r="Q406" s="72" t="s">
        <v>124</v>
      </c>
      <c r="R406" s="73" t="str">
        <f t="shared" si="13"/>
        <v>NT</v>
      </c>
      <c r="S406" s="74" t="s">
        <v>174</v>
      </c>
      <c r="T406" s="73"/>
      <c r="U406" s="74"/>
      <c r="V406" s="129"/>
      <c r="W406" s="129"/>
      <c r="X406" s="80"/>
      <c r="Y406" s="40"/>
      <c r="Z406" s="34"/>
      <c r="AA406" s="35" t="s">
        <v>3740</v>
      </c>
      <c r="AB406" s="32"/>
      <c r="AC406" s="36">
        <v>4559545</v>
      </c>
      <c r="AD406" s="17" t="s">
        <v>3741</v>
      </c>
      <c r="AE406" s="17" t="s">
        <v>3742</v>
      </c>
      <c r="AF406" s="17" t="str">
        <f t="shared" si="12"/>
        <v>PSEUD COM</v>
      </c>
      <c r="AG406" s="48"/>
      <c r="AH406" s="48"/>
      <c r="AI406" s="48" t="s">
        <v>280</v>
      </c>
      <c r="AJ406" s="48">
        <v>2</v>
      </c>
      <c r="AK406" s="39"/>
      <c r="AL406" s="39"/>
      <c r="AM406" s="37">
        <v>0</v>
      </c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 t="s">
        <v>125</v>
      </c>
      <c r="BE406" s="44" t="s">
        <v>643</v>
      </c>
    </row>
    <row r="407" spans="1:57" s="17" customFormat="1" ht="16.149999999999999" customHeight="1">
      <c r="A407" s="71">
        <v>421</v>
      </c>
      <c r="B407" s="48" t="s">
        <v>269</v>
      </c>
      <c r="C407" s="48"/>
      <c r="D407" s="48">
        <v>6</v>
      </c>
      <c r="E407" s="71" t="s">
        <v>3743</v>
      </c>
      <c r="G407" s="17" t="s">
        <v>3744</v>
      </c>
      <c r="H407" s="17" t="s">
        <v>3745</v>
      </c>
      <c r="I407" s="14"/>
      <c r="J407" s="88" t="s">
        <v>3743</v>
      </c>
      <c r="K407" s="37" t="s">
        <v>3743</v>
      </c>
      <c r="L407" s="17" t="s">
        <v>3746</v>
      </c>
      <c r="M407" s="53"/>
      <c r="N407" s="47"/>
      <c r="O407" s="71" t="s">
        <v>3743</v>
      </c>
      <c r="P407" s="72">
        <v>26393</v>
      </c>
      <c r="Q407" s="72" t="s">
        <v>124</v>
      </c>
      <c r="R407" s="73" t="str">
        <f t="shared" si="13"/>
        <v>EN</v>
      </c>
      <c r="S407" s="74" t="s">
        <v>153</v>
      </c>
      <c r="T407" s="73"/>
      <c r="U407" s="74"/>
      <c r="V407" s="129"/>
      <c r="W407" s="129"/>
      <c r="X407" s="80"/>
      <c r="Y407" s="40"/>
      <c r="Z407" s="34"/>
      <c r="AA407" s="35" t="s">
        <v>3747</v>
      </c>
      <c r="AB407" s="32" t="s">
        <v>3748</v>
      </c>
      <c r="AC407" s="36">
        <v>1713389</v>
      </c>
      <c r="AD407" s="17" t="s">
        <v>3749</v>
      </c>
      <c r="AE407" s="17" t="s">
        <v>3453</v>
      </c>
      <c r="AF407" s="17" t="str">
        <f t="shared" si="12"/>
        <v>PSOPH STR</v>
      </c>
      <c r="AG407" s="48"/>
      <c r="AH407" s="48"/>
      <c r="AI407" s="48" t="s">
        <v>304</v>
      </c>
      <c r="AJ407" s="48">
        <v>2</v>
      </c>
      <c r="AK407" s="37"/>
      <c r="AL407" s="37"/>
      <c r="AM407" s="37">
        <v>0</v>
      </c>
      <c r="AN407" s="41"/>
      <c r="AO407" s="41"/>
      <c r="AP407" s="41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7"/>
      <c r="BB407" s="37"/>
      <c r="BC407" s="37"/>
      <c r="BD407" s="37"/>
      <c r="BE407" s="37"/>
    </row>
    <row r="408" spans="1:57" s="17" customFormat="1" ht="16.149999999999999" customHeight="1">
      <c r="A408" s="71">
        <v>422</v>
      </c>
      <c r="B408" s="48" t="s">
        <v>269</v>
      </c>
      <c r="C408" s="48"/>
      <c r="D408" s="48">
        <v>6</v>
      </c>
      <c r="E408" s="14" t="s">
        <v>3750</v>
      </c>
      <c r="F408" s="48" t="s">
        <v>3751</v>
      </c>
      <c r="G408" s="17" t="s">
        <v>3752</v>
      </c>
      <c r="H408" s="17" t="s">
        <v>3753</v>
      </c>
      <c r="J408" s="88" t="s">
        <v>3754</v>
      </c>
      <c r="K408" s="37" t="s">
        <v>3755</v>
      </c>
      <c r="L408" s="17" t="s">
        <v>3756</v>
      </c>
      <c r="M408" s="53"/>
      <c r="N408" s="53"/>
      <c r="O408" s="48" t="s">
        <v>3754</v>
      </c>
      <c r="P408" s="72">
        <v>26394</v>
      </c>
      <c r="Q408" s="72" t="s">
        <v>124</v>
      </c>
      <c r="R408" s="73" t="str">
        <f t="shared" si="13"/>
        <v/>
      </c>
      <c r="S408" s="74"/>
      <c r="T408" s="73"/>
      <c r="U408" s="74"/>
      <c r="V408" s="129"/>
      <c r="W408" s="129"/>
      <c r="X408" s="80"/>
      <c r="Y408" s="40"/>
      <c r="Z408" s="34"/>
      <c r="AA408" s="35" t="s">
        <v>3757</v>
      </c>
      <c r="AB408" s="32"/>
      <c r="AC408" s="36">
        <v>1828162</v>
      </c>
      <c r="AD408" s="17" t="s">
        <v>3758</v>
      </c>
      <c r="AE408" s="17" t="s">
        <v>3592</v>
      </c>
      <c r="AF408" s="17" t="str">
        <f t="shared" si="12"/>
        <v>PTILO CAP</v>
      </c>
      <c r="AG408" s="48"/>
      <c r="AH408" s="48"/>
      <c r="AI408" s="48" t="s">
        <v>280</v>
      </c>
      <c r="AJ408" s="48">
        <v>2</v>
      </c>
      <c r="AK408" s="39"/>
      <c r="AL408" s="39"/>
      <c r="AM408" s="37">
        <v>0</v>
      </c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</row>
    <row r="409" spans="1:57" s="17" customFormat="1" ht="16.149999999999999" customHeight="1">
      <c r="A409" s="71">
        <v>423</v>
      </c>
      <c r="B409" s="48" t="s">
        <v>269</v>
      </c>
      <c r="C409" s="48"/>
      <c r="D409" s="48">
        <v>6</v>
      </c>
      <c r="E409" s="14" t="s">
        <v>3759</v>
      </c>
      <c r="F409" s="48" t="s">
        <v>181</v>
      </c>
      <c r="G409" s="17" t="s">
        <v>3760</v>
      </c>
      <c r="H409" s="17" t="s">
        <v>3761</v>
      </c>
      <c r="J409" s="88" t="s">
        <v>3762</v>
      </c>
      <c r="K409" s="37" t="s">
        <v>3763</v>
      </c>
      <c r="L409" s="17" t="s">
        <v>3764</v>
      </c>
      <c r="M409" s="53"/>
      <c r="N409" s="53"/>
      <c r="O409" s="48" t="s">
        <v>3762</v>
      </c>
      <c r="P409" s="72">
        <v>26395</v>
      </c>
      <c r="Q409" s="72" t="s">
        <v>124</v>
      </c>
      <c r="R409" s="73" t="str">
        <f t="shared" si="13"/>
        <v/>
      </c>
      <c r="S409" s="74"/>
      <c r="T409" s="73"/>
      <c r="U409" s="74"/>
      <c r="V409" s="129"/>
      <c r="W409" s="129"/>
      <c r="X409" s="80"/>
      <c r="Y409" s="40"/>
      <c r="Z409" s="34"/>
      <c r="AA409" s="35" t="s">
        <v>3765</v>
      </c>
      <c r="AB409" s="32"/>
      <c r="AC409" s="36"/>
      <c r="AD409" s="17" t="s">
        <v>3766</v>
      </c>
      <c r="AE409" s="17" t="s">
        <v>1749</v>
      </c>
      <c r="AF409" s="17" t="str">
        <f t="shared" si="12"/>
        <v>PUNCT PYG</v>
      </c>
      <c r="AG409" s="48"/>
      <c r="AH409" s="48"/>
      <c r="AI409" s="48" t="s">
        <v>280</v>
      </c>
      <c r="AJ409" s="48">
        <v>2</v>
      </c>
      <c r="AK409" s="39"/>
      <c r="AL409" s="39"/>
      <c r="AM409" s="37">
        <v>0</v>
      </c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</row>
    <row r="410" spans="1:57" s="17" customFormat="1" ht="16.149999999999999" customHeight="1">
      <c r="A410" s="71">
        <v>424</v>
      </c>
      <c r="B410" s="48" t="s">
        <v>269</v>
      </c>
      <c r="C410" s="48"/>
      <c r="D410" s="48">
        <v>6</v>
      </c>
      <c r="E410" s="14" t="s">
        <v>3767</v>
      </c>
      <c r="F410" s="14" t="s">
        <v>3768</v>
      </c>
      <c r="G410" s="14" t="s">
        <v>3769</v>
      </c>
      <c r="H410" s="14" t="s">
        <v>3770</v>
      </c>
      <c r="I410" s="14"/>
      <c r="J410" s="88" t="s">
        <v>3771</v>
      </c>
      <c r="K410" s="37" t="s">
        <v>3772</v>
      </c>
      <c r="L410" s="18" t="s">
        <v>3773</v>
      </c>
      <c r="M410" s="47"/>
      <c r="N410" s="47"/>
      <c r="O410" s="71" t="s">
        <v>3771</v>
      </c>
      <c r="P410" s="72">
        <v>26396</v>
      </c>
      <c r="Q410" s="72" t="s">
        <v>124</v>
      </c>
      <c r="R410" s="73" t="str">
        <f t="shared" si="13"/>
        <v/>
      </c>
      <c r="S410" s="74"/>
      <c r="T410" s="73"/>
      <c r="U410" s="74"/>
      <c r="V410" s="129"/>
      <c r="W410" s="129"/>
      <c r="X410" s="80"/>
      <c r="Y410" s="40"/>
      <c r="Z410" s="34"/>
      <c r="AA410" s="35" t="s">
        <v>3774</v>
      </c>
      <c r="AB410" s="32" t="s">
        <v>3775</v>
      </c>
      <c r="AC410" s="36">
        <v>5190466</v>
      </c>
      <c r="AD410" s="17" t="s">
        <v>3776</v>
      </c>
      <c r="AE410" s="17" t="s">
        <v>3777</v>
      </c>
      <c r="AF410" s="17" t="str">
        <f t="shared" si="12"/>
        <v>PUPIL MUS</v>
      </c>
      <c r="AG410" s="48"/>
      <c r="AH410" s="48"/>
      <c r="AI410" s="48" t="s">
        <v>131</v>
      </c>
      <c r="AJ410" s="48">
        <v>2</v>
      </c>
      <c r="AK410" s="37" t="s">
        <v>314</v>
      </c>
      <c r="AL410" s="37" t="s">
        <v>3778</v>
      </c>
      <c r="AM410" s="37">
        <v>0</v>
      </c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16" t="s">
        <v>203</v>
      </c>
      <c r="BB410" s="16"/>
      <c r="BC410" s="16"/>
      <c r="BD410" s="16"/>
      <c r="BE410" s="16"/>
    </row>
    <row r="411" spans="1:57" s="17" customFormat="1" ht="16.149999999999999" customHeight="1">
      <c r="A411" s="71">
        <v>425</v>
      </c>
      <c r="B411" s="48" t="s">
        <v>269</v>
      </c>
      <c r="C411" s="48"/>
      <c r="D411" s="48">
        <v>6</v>
      </c>
      <c r="E411" s="14" t="s">
        <v>1198</v>
      </c>
      <c r="F411" s="17" t="s">
        <v>136</v>
      </c>
      <c r="G411" s="17" t="s">
        <v>3779</v>
      </c>
      <c r="H411" s="17" t="s">
        <v>3780</v>
      </c>
      <c r="J411" s="88" t="s">
        <v>3781</v>
      </c>
      <c r="K411" s="37" t="s">
        <v>3782</v>
      </c>
      <c r="L411" s="17" t="s">
        <v>3783</v>
      </c>
      <c r="M411" s="53"/>
      <c r="N411" s="53"/>
      <c r="O411" s="48" t="s">
        <v>3781</v>
      </c>
      <c r="P411" s="72">
        <v>26397</v>
      </c>
      <c r="Q411" s="72" t="s">
        <v>124</v>
      </c>
      <c r="R411" s="73" t="str">
        <f t="shared" si="13"/>
        <v/>
      </c>
      <c r="S411" s="74"/>
      <c r="T411" s="73"/>
      <c r="U411" s="74"/>
      <c r="V411" s="129"/>
      <c r="W411" s="129"/>
      <c r="X411" s="80"/>
      <c r="Y411" s="40"/>
      <c r="Z411" s="34"/>
      <c r="AA411" s="35" t="s">
        <v>3784</v>
      </c>
      <c r="AB411" s="32"/>
      <c r="AC411" s="36">
        <v>8109173</v>
      </c>
      <c r="AD411" s="17" t="s">
        <v>3785</v>
      </c>
      <c r="AE411" s="17" t="s">
        <v>3786</v>
      </c>
      <c r="AF411" s="17" t="str">
        <f t="shared" si="12"/>
        <v>PYRGU MAL</v>
      </c>
      <c r="AG411" s="48"/>
      <c r="AH411" s="48"/>
      <c r="AI411" s="48" t="s">
        <v>280</v>
      </c>
      <c r="AJ411" s="48">
        <v>2</v>
      </c>
      <c r="AK411" s="39"/>
      <c r="AL411" s="39"/>
      <c r="AM411" s="37">
        <v>0</v>
      </c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</row>
    <row r="412" spans="1:57" s="17" customFormat="1" ht="16.149999999999999" customHeight="1">
      <c r="A412" s="71">
        <v>426</v>
      </c>
      <c r="B412" s="48" t="s">
        <v>269</v>
      </c>
      <c r="C412" s="48"/>
      <c r="D412" s="48">
        <v>6</v>
      </c>
      <c r="E412" s="14" t="s">
        <v>3787</v>
      </c>
      <c r="F412" s="47" t="s">
        <v>1175</v>
      </c>
      <c r="G412" s="37" t="s">
        <v>3788</v>
      </c>
      <c r="H412" s="37" t="s">
        <v>3789</v>
      </c>
      <c r="I412" s="14"/>
      <c r="J412" s="88" t="s">
        <v>3790</v>
      </c>
      <c r="K412" s="37" t="s">
        <v>3791</v>
      </c>
      <c r="L412" s="14" t="s">
        <v>3792</v>
      </c>
      <c r="M412" s="47"/>
      <c r="N412" s="47"/>
      <c r="O412" s="71" t="s">
        <v>3790</v>
      </c>
      <c r="P412" s="72">
        <v>26398</v>
      </c>
      <c r="Q412" s="72" t="s">
        <v>124</v>
      </c>
      <c r="R412" s="73" t="str">
        <f t="shared" si="13"/>
        <v>LC</v>
      </c>
      <c r="S412" s="74" t="s">
        <v>142</v>
      </c>
      <c r="T412" s="73"/>
      <c r="U412" s="74"/>
      <c r="V412" s="129"/>
      <c r="W412" s="129"/>
      <c r="X412" s="80"/>
      <c r="Y412" s="40"/>
      <c r="Z412" s="34"/>
      <c r="AA412" s="35" t="s">
        <v>3793</v>
      </c>
      <c r="AB412" s="32" t="s">
        <v>3794</v>
      </c>
      <c r="AC412" s="36">
        <v>1423540</v>
      </c>
      <c r="AD412" s="17" t="s">
        <v>3795</v>
      </c>
      <c r="AE412" s="17" t="s">
        <v>3796</v>
      </c>
      <c r="AF412" s="17" t="str">
        <f t="shared" si="12"/>
        <v>PYRRH NYM</v>
      </c>
      <c r="AG412" s="48"/>
      <c r="AH412" s="48"/>
      <c r="AI412" s="48" t="s">
        <v>131</v>
      </c>
      <c r="AJ412" s="48">
        <v>2</v>
      </c>
      <c r="AK412" s="37" t="s">
        <v>223</v>
      </c>
      <c r="AL412" s="37"/>
      <c r="AM412" s="37">
        <v>0</v>
      </c>
      <c r="AN412" s="41"/>
      <c r="AO412" s="41"/>
      <c r="AP412" s="41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16">
        <v>4</v>
      </c>
      <c r="BB412" s="16"/>
      <c r="BC412" s="16"/>
      <c r="BD412" s="16" t="s">
        <v>142</v>
      </c>
      <c r="BE412" s="16"/>
    </row>
    <row r="413" spans="1:57" s="17" customFormat="1" ht="16.149999999999999" customHeight="1">
      <c r="A413" s="71">
        <v>427</v>
      </c>
      <c r="B413" s="48" t="s">
        <v>269</v>
      </c>
      <c r="C413" s="48"/>
      <c r="D413" s="48">
        <v>6</v>
      </c>
      <c r="E413" s="71" t="s">
        <v>3797</v>
      </c>
      <c r="G413" s="17" t="s">
        <v>3798</v>
      </c>
      <c r="H413" s="17" t="s">
        <v>3799</v>
      </c>
      <c r="I413" s="14"/>
      <c r="J413" s="88" t="s">
        <v>3797</v>
      </c>
      <c r="K413" s="37" t="s">
        <v>3797</v>
      </c>
      <c r="L413" s="17" t="s">
        <v>3800</v>
      </c>
      <c r="M413" s="53"/>
      <c r="N413" s="47"/>
      <c r="O413" s="71" t="s">
        <v>3801</v>
      </c>
      <c r="P413" s="72">
        <v>26399</v>
      </c>
      <c r="Q413" s="72" t="s">
        <v>124</v>
      </c>
      <c r="R413" s="73" t="str">
        <f t="shared" si="13"/>
        <v>LC</v>
      </c>
      <c r="S413" s="74" t="s">
        <v>142</v>
      </c>
      <c r="T413" s="73"/>
      <c r="U413" s="74"/>
      <c r="V413" s="128">
        <v>1925</v>
      </c>
      <c r="W413" s="128" t="s">
        <v>126</v>
      </c>
      <c r="X413" s="124">
        <v>1925</v>
      </c>
      <c r="Y413" s="33">
        <v>1925</v>
      </c>
      <c r="Z413" s="34" t="s">
        <v>3800</v>
      </c>
      <c r="AA413" s="35"/>
      <c r="AB413" s="32" t="s">
        <v>3802</v>
      </c>
      <c r="AC413" s="36">
        <v>4457579</v>
      </c>
      <c r="AD413" s="17" t="s">
        <v>3803</v>
      </c>
      <c r="AE413" s="17" t="s">
        <v>3804</v>
      </c>
      <c r="AF413" s="17" t="str">
        <f t="shared" si="12"/>
        <v>PYTHO KOL</v>
      </c>
      <c r="AG413" s="48"/>
      <c r="AH413" s="48"/>
      <c r="AI413" s="48" t="s">
        <v>304</v>
      </c>
      <c r="AJ413" s="48">
        <v>2</v>
      </c>
      <c r="AK413" s="37"/>
      <c r="AL413" s="37"/>
      <c r="AM413" s="37">
        <v>0</v>
      </c>
      <c r="AN413" s="41"/>
      <c r="AO413" s="41"/>
      <c r="AP413" s="41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7"/>
      <c r="BB413" s="37"/>
      <c r="BC413" s="37"/>
      <c r="BD413" s="37"/>
      <c r="BE413" s="37"/>
    </row>
    <row r="414" spans="1:57" s="17" customFormat="1" ht="16.149999999999999" customHeight="1">
      <c r="A414" s="71">
        <v>428</v>
      </c>
      <c r="B414" s="48" t="s">
        <v>269</v>
      </c>
      <c r="C414" s="48"/>
      <c r="D414" s="48">
        <v>6</v>
      </c>
      <c r="E414" s="14" t="s">
        <v>3805</v>
      </c>
      <c r="G414" s="17" t="s">
        <v>3806</v>
      </c>
      <c r="H414" s="17" t="s">
        <v>3807</v>
      </c>
      <c r="J414" s="88" t="s">
        <v>3805</v>
      </c>
      <c r="K414" s="37" t="s">
        <v>3805</v>
      </c>
      <c r="L414" s="17" t="s">
        <v>3808</v>
      </c>
      <c r="M414" s="53"/>
      <c r="N414" s="53"/>
      <c r="O414" s="48" t="s">
        <v>3805</v>
      </c>
      <c r="P414" s="72">
        <v>26400</v>
      </c>
      <c r="Q414" s="72" t="s">
        <v>124</v>
      </c>
      <c r="R414" s="73" t="str">
        <f t="shared" si="13"/>
        <v/>
      </c>
      <c r="S414" s="74"/>
      <c r="T414" s="73"/>
      <c r="U414" s="74"/>
      <c r="V414" s="129"/>
      <c r="W414" s="129"/>
      <c r="X414" s="80"/>
      <c r="Y414" s="40"/>
      <c r="Z414" s="34"/>
      <c r="AA414" s="35" t="s">
        <v>3809</v>
      </c>
      <c r="AB414" s="32"/>
      <c r="AC414" s="36">
        <v>5152464</v>
      </c>
      <c r="AD414" s="17" t="s">
        <v>3810</v>
      </c>
      <c r="AE414" s="17" t="s">
        <v>3811</v>
      </c>
      <c r="AF414" s="17" t="str">
        <f t="shared" si="12"/>
        <v>RANAT LIN</v>
      </c>
      <c r="AG414" s="48"/>
      <c r="AH414" s="48"/>
      <c r="AI414" s="48" t="s">
        <v>280</v>
      </c>
      <c r="AJ414" s="48">
        <v>2</v>
      </c>
      <c r="AK414" s="39"/>
      <c r="AL414" s="39"/>
      <c r="AM414" s="37">
        <v>0</v>
      </c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</row>
    <row r="415" spans="1:57" s="17" customFormat="1" ht="16.149999999999999" customHeight="1">
      <c r="A415" s="71">
        <v>429</v>
      </c>
      <c r="B415" s="48" t="s">
        <v>269</v>
      </c>
      <c r="C415" s="48"/>
      <c r="D415" s="48">
        <v>6</v>
      </c>
      <c r="E415" s="14" t="s">
        <v>841</v>
      </c>
      <c r="F415" s="14" t="s">
        <v>3812</v>
      </c>
      <c r="G415" s="14" t="s">
        <v>3813</v>
      </c>
      <c r="H415" s="14" t="s">
        <v>3814</v>
      </c>
      <c r="I415" s="14"/>
      <c r="J415" s="88" t="s">
        <v>3815</v>
      </c>
      <c r="K415" s="37" t="s">
        <v>3816</v>
      </c>
      <c r="L415" s="18" t="s">
        <v>3817</v>
      </c>
      <c r="M415" s="47"/>
      <c r="N415" s="47" t="s">
        <v>3818</v>
      </c>
      <c r="O415" s="71" t="s">
        <v>3815</v>
      </c>
      <c r="P415" s="72">
        <v>26401</v>
      </c>
      <c r="Q415" s="72" t="s">
        <v>124</v>
      </c>
      <c r="R415" s="73" t="str">
        <f t="shared" si="13"/>
        <v>EN</v>
      </c>
      <c r="S415" s="74" t="s">
        <v>153</v>
      </c>
      <c r="T415" s="73"/>
      <c r="U415" s="74"/>
      <c r="V415" s="129"/>
      <c r="W415" s="129"/>
      <c r="X415" s="80"/>
      <c r="Y415" s="40"/>
      <c r="Z415" s="34"/>
      <c r="AA415" s="35" t="s">
        <v>3819</v>
      </c>
      <c r="AB415" s="32" t="s">
        <v>3820</v>
      </c>
      <c r="AC415" s="36">
        <v>4458788</v>
      </c>
      <c r="AD415" s="17" t="s">
        <v>3821</v>
      </c>
      <c r="AE415" s="17" t="s">
        <v>2261</v>
      </c>
      <c r="AF415" s="17" t="str">
        <f t="shared" si="12"/>
        <v>RHAMN BIC</v>
      </c>
      <c r="AG415" s="48"/>
      <c r="AH415" s="48"/>
      <c r="AI415" s="48" t="s">
        <v>131</v>
      </c>
      <c r="AJ415" s="48">
        <v>2</v>
      </c>
      <c r="AK415" s="37" t="s">
        <v>314</v>
      </c>
      <c r="AL415" s="37" t="s">
        <v>3822</v>
      </c>
      <c r="AM415" s="37">
        <v>0</v>
      </c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16">
        <v>1</v>
      </c>
      <c r="BB415" s="16"/>
      <c r="BC415" s="16"/>
      <c r="BD415" s="16"/>
      <c r="BE415" s="16"/>
    </row>
    <row r="416" spans="1:57" s="17" customFormat="1" ht="16.149999999999999" customHeight="1">
      <c r="A416" s="71">
        <v>430</v>
      </c>
      <c r="B416" s="48" t="s">
        <v>269</v>
      </c>
      <c r="C416" s="48"/>
      <c r="D416" s="48">
        <v>6</v>
      </c>
      <c r="E416" s="14" t="s">
        <v>1657</v>
      </c>
      <c r="F416" s="48" t="s">
        <v>3823</v>
      </c>
      <c r="G416" s="17" t="s">
        <v>3824</v>
      </c>
      <c r="H416" s="17" t="s">
        <v>3825</v>
      </c>
      <c r="J416" s="88" t="s">
        <v>3826</v>
      </c>
      <c r="K416" s="37" t="s">
        <v>3827</v>
      </c>
      <c r="L416" s="17" t="s">
        <v>3828</v>
      </c>
      <c r="M416" s="53"/>
      <c r="N416" s="53"/>
      <c r="O416" s="48" t="s">
        <v>3826</v>
      </c>
      <c r="P416" s="72">
        <v>26402</v>
      </c>
      <c r="Q416" s="72" t="s">
        <v>124</v>
      </c>
      <c r="R416" s="73" t="str">
        <f t="shared" si="13"/>
        <v/>
      </c>
      <c r="S416" s="74"/>
      <c r="T416" s="73"/>
      <c r="U416" s="74"/>
      <c r="V416" s="129"/>
      <c r="W416" s="129"/>
      <c r="X416" s="80"/>
      <c r="Y416" s="40"/>
      <c r="Z416" s="34"/>
      <c r="AA416" s="35" t="s">
        <v>3829</v>
      </c>
      <c r="AB416" s="32"/>
      <c r="AC416" s="36">
        <v>1977068</v>
      </c>
      <c r="AD416" s="17" t="s">
        <v>3830</v>
      </c>
      <c r="AE416" s="17" t="s">
        <v>3831</v>
      </c>
      <c r="AF416" s="17" t="str">
        <f t="shared" si="12"/>
        <v>RHEUM HAS</v>
      </c>
      <c r="AG416" s="48"/>
      <c r="AH416" s="48"/>
      <c r="AI416" s="48" t="s">
        <v>280</v>
      </c>
      <c r="AJ416" s="48">
        <v>2</v>
      </c>
      <c r="AK416" s="39"/>
      <c r="AL416" s="39"/>
      <c r="AM416" s="37">
        <v>0</v>
      </c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</row>
    <row r="417" spans="1:57" s="17" customFormat="1" ht="16.149999999999999" customHeight="1">
      <c r="A417" s="71">
        <v>431</v>
      </c>
      <c r="B417" s="48" t="s">
        <v>269</v>
      </c>
      <c r="C417" s="48"/>
      <c r="D417" s="48">
        <v>6</v>
      </c>
      <c r="E417" s="14" t="s">
        <v>509</v>
      </c>
      <c r="F417" s="17" t="s">
        <v>3832</v>
      </c>
      <c r="G417" s="17" t="s">
        <v>3833</v>
      </c>
      <c r="H417" s="17" t="s">
        <v>3834</v>
      </c>
      <c r="J417" s="88" t="s">
        <v>3835</v>
      </c>
      <c r="K417" s="37" t="s">
        <v>3836</v>
      </c>
      <c r="L417" s="17" t="s">
        <v>3837</v>
      </c>
      <c r="M417" s="53"/>
      <c r="N417" s="53"/>
      <c r="O417" s="48" t="s">
        <v>3835</v>
      </c>
      <c r="P417" s="72">
        <v>26403</v>
      </c>
      <c r="Q417" s="72" t="s">
        <v>124</v>
      </c>
      <c r="R417" s="73" t="str">
        <f t="shared" si="13"/>
        <v/>
      </c>
      <c r="S417" s="74"/>
      <c r="T417" s="73"/>
      <c r="U417" s="74"/>
      <c r="V417" s="129"/>
      <c r="W417" s="129"/>
      <c r="X417" s="80"/>
      <c r="Y417" s="40"/>
      <c r="Z417" s="34"/>
      <c r="AA417" s="35" t="s">
        <v>3838</v>
      </c>
      <c r="AB417" s="32"/>
      <c r="AC417" s="36">
        <v>5884571</v>
      </c>
      <c r="AD417" s="17" t="s">
        <v>3839</v>
      </c>
      <c r="AE417" s="17" t="s">
        <v>3840</v>
      </c>
      <c r="AF417" s="17" t="str">
        <f t="shared" si="12"/>
        <v>RHYPA PUR</v>
      </c>
      <c r="AG417" s="48"/>
      <c r="AH417" s="48"/>
      <c r="AI417" s="48" t="s">
        <v>280</v>
      </c>
      <c r="AJ417" s="48">
        <v>2</v>
      </c>
      <c r="AK417" s="39"/>
      <c r="AL417" s="39"/>
      <c r="AM417" s="37">
        <v>0</v>
      </c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</row>
    <row r="418" spans="1:57" s="17" customFormat="1" ht="16.149999999999999" customHeight="1">
      <c r="A418" s="71">
        <v>432</v>
      </c>
      <c r="B418" s="48" t="s">
        <v>269</v>
      </c>
      <c r="C418" s="48"/>
      <c r="D418" s="48">
        <v>6</v>
      </c>
      <c r="E418" s="14" t="s">
        <v>3841</v>
      </c>
      <c r="F418" s="17" t="s">
        <v>3842</v>
      </c>
      <c r="G418" s="17" t="s">
        <v>3843</v>
      </c>
      <c r="H418" s="17" t="s">
        <v>3844</v>
      </c>
      <c r="I418" s="14"/>
      <c r="J418" s="88" t="s">
        <v>3845</v>
      </c>
      <c r="K418" s="37" t="s">
        <v>3846</v>
      </c>
      <c r="L418" s="17" t="s">
        <v>3847</v>
      </c>
      <c r="M418" s="53"/>
      <c r="N418" s="47"/>
      <c r="O418" s="71" t="s">
        <v>3845</v>
      </c>
      <c r="P418" s="72">
        <v>26404</v>
      </c>
      <c r="Q418" s="72" t="s">
        <v>124</v>
      </c>
      <c r="R418" s="73" t="str">
        <f t="shared" si="13"/>
        <v>DD</v>
      </c>
      <c r="S418" s="74" t="s">
        <v>602</v>
      </c>
      <c r="T418" s="73"/>
      <c r="U418" s="74"/>
      <c r="V418" s="129"/>
      <c r="W418" s="129"/>
      <c r="X418" s="80"/>
      <c r="Y418" s="40"/>
      <c r="Z418" s="34"/>
      <c r="AA418" s="35"/>
      <c r="AB418" s="32" t="s">
        <v>3848</v>
      </c>
      <c r="AC418" s="36"/>
      <c r="AD418" s="17" t="s">
        <v>3849</v>
      </c>
      <c r="AE418" s="17" t="s">
        <v>1060</v>
      </c>
      <c r="AF418" s="17" t="str">
        <f t="shared" si="12"/>
        <v>ROPHI CAN</v>
      </c>
      <c r="AG418" s="48"/>
      <c r="AH418" s="48"/>
      <c r="AI418" s="48" t="s">
        <v>304</v>
      </c>
      <c r="AJ418" s="48">
        <v>2</v>
      </c>
      <c r="AK418" s="37"/>
      <c r="AL418" s="37"/>
      <c r="AM418" s="37">
        <v>0</v>
      </c>
      <c r="AN418" s="41"/>
      <c r="AO418" s="41"/>
      <c r="AP418" s="41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7"/>
      <c r="BB418" s="37"/>
      <c r="BC418" s="37"/>
      <c r="BD418" s="37"/>
      <c r="BE418" s="37">
        <v>3</v>
      </c>
    </row>
    <row r="419" spans="1:57" s="17" customFormat="1" ht="16.149999999999999" customHeight="1">
      <c r="A419" s="71">
        <v>433</v>
      </c>
      <c r="B419" s="48" t="s">
        <v>269</v>
      </c>
      <c r="C419" s="48"/>
      <c r="D419" s="48">
        <v>6</v>
      </c>
      <c r="E419" s="14" t="s">
        <v>874</v>
      </c>
      <c r="F419" s="14" t="s">
        <v>3850</v>
      </c>
      <c r="G419" s="14" t="s">
        <v>3851</v>
      </c>
      <c r="H419" s="14" t="s">
        <v>3852</v>
      </c>
      <c r="I419" s="14"/>
      <c r="J419" s="88" t="s">
        <v>3853</v>
      </c>
      <c r="K419" s="37" t="s">
        <v>3854</v>
      </c>
      <c r="L419" s="18" t="s">
        <v>3855</v>
      </c>
      <c r="M419" s="47"/>
      <c r="N419" s="47"/>
      <c r="O419" s="71" t="s">
        <v>3853</v>
      </c>
      <c r="P419" s="72">
        <v>26405</v>
      </c>
      <c r="Q419" s="72" t="s">
        <v>124</v>
      </c>
      <c r="R419" s="73" t="str">
        <f t="shared" si="13"/>
        <v>VU</v>
      </c>
      <c r="S419" s="74" t="s">
        <v>125</v>
      </c>
      <c r="T419" s="73"/>
      <c r="U419" s="74"/>
      <c r="V419" s="129"/>
      <c r="W419" s="129"/>
      <c r="X419" s="80"/>
      <c r="Y419" s="40"/>
      <c r="Z419" s="34"/>
      <c r="AA419" s="35" t="s">
        <v>3856</v>
      </c>
      <c r="AB419" s="32" t="s">
        <v>3857</v>
      </c>
      <c r="AC419" s="36">
        <v>4570970</v>
      </c>
      <c r="AD419" s="17" t="s">
        <v>3858</v>
      </c>
      <c r="AE419" s="17" t="s">
        <v>3859</v>
      </c>
      <c r="AF419" s="17" t="str">
        <f t="shared" si="12"/>
        <v>RUTHE FIL</v>
      </c>
      <c r="AG419" s="48"/>
      <c r="AH419" s="48"/>
      <c r="AI419" s="48" t="s">
        <v>131</v>
      </c>
      <c r="AJ419" s="48">
        <v>1</v>
      </c>
      <c r="AK419" s="37" t="s">
        <v>132</v>
      </c>
      <c r="AL419" s="37" t="s">
        <v>3860</v>
      </c>
      <c r="AM419" s="37">
        <v>0</v>
      </c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16">
        <v>3</v>
      </c>
      <c r="BB419" s="16"/>
      <c r="BC419" s="16"/>
      <c r="BD419" s="16" t="s">
        <v>142</v>
      </c>
      <c r="BE419" s="16" t="s">
        <v>643</v>
      </c>
    </row>
    <row r="420" spans="1:57" s="17" customFormat="1" ht="16.149999999999999" customHeight="1">
      <c r="A420" s="71">
        <v>434</v>
      </c>
      <c r="B420" s="48" t="s">
        <v>269</v>
      </c>
      <c r="C420" s="48"/>
      <c r="D420" s="48">
        <v>6</v>
      </c>
      <c r="E420" s="14" t="s">
        <v>3861</v>
      </c>
      <c r="F420" s="14" t="s">
        <v>3862</v>
      </c>
      <c r="G420" s="14" t="s">
        <v>3863</v>
      </c>
      <c r="H420" s="14" t="s">
        <v>3864</v>
      </c>
      <c r="I420" s="14"/>
      <c r="J420" s="88" t="s">
        <v>3865</v>
      </c>
      <c r="K420" s="37" t="s">
        <v>3866</v>
      </c>
      <c r="L420" s="14" t="s">
        <v>3867</v>
      </c>
      <c r="M420" s="47"/>
      <c r="N420" s="47"/>
      <c r="O420" s="71" t="s">
        <v>3865</v>
      </c>
      <c r="P420" s="72">
        <v>26406</v>
      </c>
      <c r="Q420" s="72" t="s">
        <v>124</v>
      </c>
      <c r="R420" s="73" t="str">
        <f t="shared" si="13"/>
        <v/>
      </c>
      <c r="S420" s="74"/>
      <c r="T420" s="73"/>
      <c r="U420" s="74"/>
      <c r="V420" s="129"/>
      <c r="W420" s="129"/>
      <c r="X420" s="80"/>
      <c r="Y420" s="40"/>
      <c r="Z420" s="34"/>
      <c r="AA420" s="35" t="s">
        <v>3868</v>
      </c>
      <c r="AB420" s="32" t="s">
        <v>3869</v>
      </c>
      <c r="AC420" s="36">
        <v>8345669</v>
      </c>
      <c r="AD420" s="17" t="s">
        <v>3870</v>
      </c>
      <c r="AE420" s="17" t="s">
        <v>3871</v>
      </c>
      <c r="AF420" s="17" t="str">
        <f t="shared" si="12"/>
        <v>SAPER PER</v>
      </c>
      <c r="AG420" s="48"/>
      <c r="AH420" s="48"/>
      <c r="AI420" s="48" t="s">
        <v>131</v>
      </c>
      <c r="AJ420" s="48">
        <v>2</v>
      </c>
      <c r="AK420" s="37" t="s">
        <v>223</v>
      </c>
      <c r="AL420" s="37"/>
      <c r="AM420" s="37">
        <v>0</v>
      </c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16"/>
      <c r="BB420" s="16"/>
      <c r="BC420" s="16"/>
      <c r="BD420" s="16"/>
      <c r="BE420" s="16">
        <v>2</v>
      </c>
    </row>
    <row r="421" spans="1:57" s="17" customFormat="1" ht="16.149999999999999" customHeight="1">
      <c r="A421" s="71">
        <v>435</v>
      </c>
      <c r="B421" s="48" t="s">
        <v>269</v>
      </c>
      <c r="C421" s="48"/>
      <c r="D421" s="48">
        <v>6</v>
      </c>
      <c r="E421" s="14" t="s">
        <v>3872</v>
      </c>
      <c r="F421" s="17" t="s">
        <v>1050</v>
      </c>
      <c r="G421" s="17" t="s">
        <v>3873</v>
      </c>
      <c r="H421" s="17" t="s">
        <v>2058</v>
      </c>
      <c r="J421" s="88" t="s">
        <v>3874</v>
      </c>
      <c r="K421" s="37" t="s">
        <v>3875</v>
      </c>
      <c r="L421" s="17" t="s">
        <v>3876</v>
      </c>
      <c r="M421" s="53"/>
      <c r="N421" s="53"/>
      <c r="O421" s="48" t="s">
        <v>3874</v>
      </c>
      <c r="P421" s="72">
        <v>26407</v>
      </c>
      <c r="Q421" s="72" t="s">
        <v>124</v>
      </c>
      <c r="R421" s="73" t="str">
        <f t="shared" si="13"/>
        <v>LC</v>
      </c>
      <c r="S421" s="74" t="s">
        <v>142</v>
      </c>
      <c r="T421" s="73"/>
      <c r="U421" s="74"/>
      <c r="V421" s="129"/>
      <c r="W421" s="129"/>
      <c r="X421" s="80"/>
      <c r="Y421" s="40"/>
      <c r="Z421" s="34"/>
      <c r="AA421" s="35" t="s">
        <v>2062</v>
      </c>
      <c r="AB421" s="32"/>
      <c r="AC421" s="36">
        <v>1867820</v>
      </c>
      <c r="AD421" s="17" t="s">
        <v>3877</v>
      </c>
      <c r="AE421" s="17" t="s">
        <v>2065</v>
      </c>
      <c r="AF421" s="17" t="str">
        <f t="shared" si="12"/>
        <v>SATUR PAV</v>
      </c>
      <c r="AG421" s="48"/>
      <c r="AH421" s="48"/>
      <c r="AI421" s="48" t="s">
        <v>280</v>
      </c>
      <c r="AJ421" s="48">
        <v>2</v>
      </c>
      <c r="AK421" s="39"/>
      <c r="AL421" s="39"/>
      <c r="AM421" s="37">
        <v>0</v>
      </c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</row>
    <row r="422" spans="1:57" s="17" customFormat="1" ht="16.149999999999999" customHeight="1">
      <c r="A422" s="71">
        <v>436</v>
      </c>
      <c r="B422" s="48" t="s">
        <v>269</v>
      </c>
      <c r="C422" s="48"/>
      <c r="D422" s="48">
        <v>6</v>
      </c>
      <c r="E422" s="14" t="s">
        <v>1136</v>
      </c>
      <c r="F422" s="17" t="s">
        <v>3878</v>
      </c>
      <c r="G422" s="17" t="s">
        <v>3879</v>
      </c>
      <c r="H422" s="17" t="s">
        <v>3880</v>
      </c>
      <c r="J422" s="88" t="s">
        <v>3881</v>
      </c>
      <c r="K422" s="37" t="s">
        <v>3882</v>
      </c>
      <c r="L422" s="17" t="s">
        <v>3883</v>
      </c>
      <c r="M422" s="53"/>
      <c r="N422" s="53"/>
      <c r="O422" s="48" t="s">
        <v>3881</v>
      </c>
      <c r="P422" s="72">
        <v>26408</v>
      </c>
      <c r="Q422" s="72" t="s">
        <v>124</v>
      </c>
      <c r="R422" s="73" t="str">
        <f t="shared" si="13"/>
        <v/>
      </c>
      <c r="S422" s="74"/>
      <c r="T422" s="73"/>
      <c r="U422" s="74"/>
      <c r="V422" s="129"/>
      <c r="W422" s="129"/>
      <c r="X422" s="80"/>
      <c r="Y422" s="40"/>
      <c r="Z422" s="34"/>
      <c r="AA422" s="35" t="s">
        <v>3884</v>
      </c>
      <c r="AB422" s="32"/>
      <c r="AC422" s="36">
        <v>5882980</v>
      </c>
      <c r="AD422" s="17" t="s">
        <v>3885</v>
      </c>
      <c r="AE422" s="17" t="s">
        <v>3886</v>
      </c>
      <c r="AF422" s="17" t="str">
        <f t="shared" si="12"/>
        <v>SATYR PRU</v>
      </c>
      <c r="AG422" s="48"/>
      <c r="AH422" s="48"/>
      <c r="AI422" s="48" t="s">
        <v>280</v>
      </c>
      <c r="AJ422" s="48">
        <v>2</v>
      </c>
      <c r="AK422" s="39"/>
      <c r="AL422" s="39"/>
      <c r="AM422" s="37">
        <v>0</v>
      </c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</row>
    <row r="423" spans="1:57" s="17" customFormat="1" ht="16.149999999999999" customHeight="1">
      <c r="A423" s="71">
        <v>437</v>
      </c>
      <c r="B423" s="48" t="s">
        <v>269</v>
      </c>
      <c r="C423" s="48"/>
      <c r="D423" s="48">
        <v>6</v>
      </c>
      <c r="E423" s="14" t="s">
        <v>3439</v>
      </c>
      <c r="F423" s="17" t="s">
        <v>1873</v>
      </c>
      <c r="G423" s="17" t="s">
        <v>3887</v>
      </c>
      <c r="H423" s="17" t="s">
        <v>3888</v>
      </c>
      <c r="I423" s="14"/>
      <c r="J423" s="88" t="s">
        <v>3889</v>
      </c>
      <c r="K423" s="37" t="s">
        <v>3890</v>
      </c>
      <c r="L423" s="17" t="s">
        <v>3891</v>
      </c>
      <c r="M423" s="53"/>
      <c r="N423" s="47"/>
      <c r="O423" s="71" t="s">
        <v>3889</v>
      </c>
      <c r="P423" s="72">
        <v>26409</v>
      </c>
      <c r="Q423" s="72" t="s">
        <v>124</v>
      </c>
      <c r="R423" s="73" t="str">
        <f t="shared" si="13"/>
        <v/>
      </c>
      <c r="S423" s="74"/>
      <c r="T423" s="73"/>
      <c r="U423" s="74"/>
      <c r="V423" s="129"/>
      <c r="W423" s="129"/>
      <c r="X423" s="80"/>
      <c r="Y423" s="40"/>
      <c r="Z423" s="34"/>
      <c r="AA423" s="35"/>
      <c r="AB423" s="32"/>
      <c r="AC423" s="36">
        <v>1618576</v>
      </c>
      <c r="AD423" s="17" t="s">
        <v>3892</v>
      </c>
      <c r="AE423" s="17" t="s">
        <v>3893</v>
      </c>
      <c r="AF423" s="17" t="str">
        <f t="shared" si="12"/>
        <v>SCATE STA</v>
      </c>
      <c r="AG423" s="48"/>
      <c r="AH423" s="48"/>
      <c r="AI423" s="48" t="s">
        <v>304</v>
      </c>
      <c r="AJ423" s="48">
        <v>2</v>
      </c>
      <c r="AK423" s="37"/>
      <c r="AL423" s="37"/>
      <c r="AM423" s="37">
        <v>0</v>
      </c>
      <c r="AN423" s="41"/>
      <c r="AO423" s="41"/>
      <c r="AP423" s="41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7"/>
      <c r="BB423" s="37"/>
      <c r="BC423" s="37"/>
      <c r="BD423" s="37"/>
      <c r="BE423" s="37"/>
    </row>
    <row r="424" spans="1:57" s="17" customFormat="1" ht="16.149999999999999" customHeight="1">
      <c r="A424" s="71">
        <v>438</v>
      </c>
      <c r="B424" s="48" t="s">
        <v>269</v>
      </c>
      <c r="C424" s="48"/>
      <c r="D424" s="48">
        <v>6</v>
      </c>
      <c r="E424" s="71" t="s">
        <v>3894</v>
      </c>
      <c r="G424" s="17" t="s">
        <v>3895</v>
      </c>
      <c r="H424" s="17" t="s">
        <v>3896</v>
      </c>
      <c r="I424" s="14"/>
      <c r="J424" s="88" t="s">
        <v>3894</v>
      </c>
      <c r="K424" s="37" t="s">
        <v>3894</v>
      </c>
      <c r="L424" s="17" t="s">
        <v>3897</v>
      </c>
      <c r="M424" s="53"/>
      <c r="N424" s="47"/>
      <c r="O424" s="71" t="s">
        <v>3894</v>
      </c>
      <c r="P424" s="72">
        <v>26410</v>
      </c>
      <c r="Q424" s="72" t="s">
        <v>124</v>
      </c>
      <c r="R424" s="73" t="str">
        <f t="shared" si="13"/>
        <v/>
      </c>
      <c r="S424" s="74"/>
      <c r="T424" s="73"/>
      <c r="U424" s="74"/>
      <c r="V424" s="129"/>
      <c r="W424" s="129"/>
      <c r="X424" s="80"/>
      <c r="Y424" s="40"/>
      <c r="Z424" s="34"/>
      <c r="AA424" s="35" t="s">
        <v>3898</v>
      </c>
      <c r="AB424" s="32"/>
      <c r="AC424" s="36">
        <v>2079253</v>
      </c>
      <c r="AD424" s="17" t="s">
        <v>3899</v>
      </c>
      <c r="AE424" s="17" t="s">
        <v>605</v>
      </c>
      <c r="AF424" s="17" t="str">
        <f t="shared" si="12"/>
        <v>SCIOC CUR</v>
      </c>
      <c r="AG424" s="48"/>
      <c r="AH424" s="48"/>
      <c r="AI424" s="48" t="s">
        <v>304</v>
      </c>
      <c r="AJ424" s="48">
        <v>2</v>
      </c>
      <c r="AK424" s="37"/>
      <c r="AL424" s="37"/>
      <c r="AM424" s="37">
        <v>0</v>
      </c>
      <c r="AN424" s="41"/>
      <c r="AO424" s="41"/>
      <c r="AP424" s="41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7"/>
      <c r="BB424" s="37"/>
      <c r="BC424" s="37"/>
      <c r="BD424" s="37"/>
      <c r="BE424" s="37"/>
    </row>
    <row r="425" spans="1:57" s="17" customFormat="1" ht="16.149999999999999" customHeight="1">
      <c r="A425" s="71">
        <v>439</v>
      </c>
      <c r="B425" s="48" t="s">
        <v>269</v>
      </c>
      <c r="C425" s="48"/>
      <c r="D425" s="48">
        <v>6</v>
      </c>
      <c r="E425" s="14" t="s">
        <v>3900</v>
      </c>
      <c r="G425" s="17" t="s">
        <v>3901</v>
      </c>
      <c r="H425" s="17" t="s">
        <v>3902</v>
      </c>
      <c r="J425" s="88" t="s">
        <v>3900</v>
      </c>
      <c r="K425" s="37" t="s">
        <v>3900</v>
      </c>
      <c r="L425" s="17" t="s">
        <v>3903</v>
      </c>
      <c r="M425" s="53"/>
      <c r="N425" s="53"/>
      <c r="O425" s="48" t="s">
        <v>3900</v>
      </c>
      <c r="P425" s="72">
        <v>26411</v>
      </c>
      <c r="Q425" s="72" t="s">
        <v>124</v>
      </c>
      <c r="R425" s="73" t="str">
        <f t="shared" si="13"/>
        <v>LC</v>
      </c>
      <c r="S425" s="74" t="s">
        <v>142</v>
      </c>
      <c r="T425" s="73"/>
      <c r="U425" s="74"/>
      <c r="V425" s="129"/>
      <c r="W425" s="129"/>
      <c r="X425" s="80"/>
      <c r="Y425" s="40"/>
      <c r="Z425" s="34"/>
      <c r="AA425" s="35" t="s">
        <v>3904</v>
      </c>
      <c r="AB425" s="32"/>
      <c r="AC425" s="36">
        <v>4505864</v>
      </c>
      <c r="AD425" s="17" t="s">
        <v>3905</v>
      </c>
      <c r="AE425" s="17" t="s">
        <v>1950</v>
      </c>
      <c r="AF425" s="17" t="str">
        <f t="shared" si="12"/>
        <v>SCOLI HIR</v>
      </c>
      <c r="AG425" s="48"/>
      <c r="AH425" s="48"/>
      <c r="AI425" s="48" t="s">
        <v>280</v>
      </c>
      <c r="AJ425" s="48">
        <v>2</v>
      </c>
      <c r="AK425" s="39"/>
      <c r="AL425" s="39"/>
      <c r="AM425" s="37">
        <v>0</v>
      </c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</row>
    <row r="426" spans="1:57" s="17" customFormat="1" ht="16.149999999999999" customHeight="1">
      <c r="A426" s="71">
        <v>440</v>
      </c>
      <c r="B426" s="48" t="s">
        <v>269</v>
      </c>
      <c r="C426" s="48"/>
      <c r="D426" s="48">
        <v>6</v>
      </c>
      <c r="E426" s="14" t="s">
        <v>3906</v>
      </c>
      <c r="F426" s="48" t="s">
        <v>510</v>
      </c>
      <c r="G426" s="17" t="s">
        <v>3907</v>
      </c>
      <c r="H426" s="17" t="s">
        <v>3908</v>
      </c>
      <c r="J426" s="88" t="s">
        <v>3909</v>
      </c>
      <c r="K426" s="37" t="s">
        <v>3910</v>
      </c>
      <c r="L426" s="17" t="s">
        <v>3911</v>
      </c>
      <c r="M426" s="53"/>
      <c r="N426" s="53"/>
      <c r="O426" s="48" t="s">
        <v>3909</v>
      </c>
      <c r="P426" s="72">
        <v>26412</v>
      </c>
      <c r="Q426" s="72" t="s">
        <v>124</v>
      </c>
      <c r="R426" s="73" t="str">
        <f t="shared" si="13"/>
        <v/>
      </c>
      <c r="S426" s="74"/>
      <c r="T426" s="73"/>
      <c r="U426" s="74"/>
      <c r="V426" s="129"/>
      <c r="W426" s="129"/>
      <c r="X426" s="80"/>
      <c r="Y426" s="40"/>
      <c r="Z426" s="34"/>
      <c r="AA426" s="35" t="s">
        <v>3912</v>
      </c>
      <c r="AB426" s="32"/>
      <c r="AC426" s="36">
        <v>5145260</v>
      </c>
      <c r="AD426" s="17" t="s">
        <v>3913</v>
      </c>
      <c r="AE426" s="17" t="s">
        <v>3914</v>
      </c>
      <c r="AF426" s="17" t="str">
        <f t="shared" si="12"/>
        <v>SCOPU IMM</v>
      </c>
      <c r="AG426" s="48"/>
      <c r="AH426" s="48"/>
      <c r="AI426" s="48" t="s">
        <v>280</v>
      </c>
      <c r="AJ426" s="48">
        <v>2</v>
      </c>
      <c r="AK426" s="39"/>
      <c r="AL426" s="39"/>
      <c r="AM426" s="37">
        <v>0</v>
      </c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</row>
    <row r="427" spans="1:57" s="17" customFormat="1" ht="16.149999999999999" customHeight="1">
      <c r="A427" s="71">
        <v>441</v>
      </c>
      <c r="B427" s="48" t="s">
        <v>269</v>
      </c>
      <c r="C427" s="48"/>
      <c r="D427" s="48">
        <v>6</v>
      </c>
      <c r="E427" s="14" t="s">
        <v>3915</v>
      </c>
      <c r="F427" s="17" t="s">
        <v>3504</v>
      </c>
      <c r="G427" s="17" t="s">
        <v>3916</v>
      </c>
      <c r="H427" s="17" t="s">
        <v>3917</v>
      </c>
      <c r="I427" s="14"/>
      <c r="J427" s="88" t="s">
        <v>3918</v>
      </c>
      <c r="K427" s="37" t="s">
        <v>3919</v>
      </c>
      <c r="L427" s="17" t="s">
        <v>3920</v>
      </c>
      <c r="M427" s="53"/>
      <c r="N427" s="47"/>
      <c r="O427" s="71" t="s">
        <v>3918</v>
      </c>
      <c r="P427" s="72">
        <v>26413</v>
      </c>
      <c r="Q427" s="72" t="s">
        <v>124</v>
      </c>
      <c r="R427" s="73" t="str">
        <f t="shared" si="13"/>
        <v/>
      </c>
      <c r="S427" s="74"/>
      <c r="T427" s="73"/>
      <c r="U427" s="74"/>
      <c r="V427" s="129"/>
      <c r="W427" s="129"/>
      <c r="X427" s="80"/>
      <c r="Y427" s="40"/>
      <c r="Z427" s="34"/>
      <c r="AA427" s="35"/>
      <c r="AB427" s="32" t="s">
        <v>3921</v>
      </c>
      <c r="AC427" s="36">
        <v>1841685</v>
      </c>
      <c r="AD427" s="17" t="s">
        <v>3922</v>
      </c>
      <c r="AE427" s="17" t="s">
        <v>3923</v>
      </c>
      <c r="AF427" s="17" t="str">
        <f t="shared" si="12"/>
        <v>SCYTH EMI</v>
      </c>
      <c r="AG427" s="48"/>
      <c r="AH427" s="48"/>
      <c r="AI427" s="48" t="s">
        <v>304</v>
      </c>
      <c r="AJ427" s="48">
        <v>2</v>
      </c>
      <c r="AK427" s="37"/>
      <c r="AL427" s="37"/>
      <c r="AM427" s="37">
        <v>0</v>
      </c>
      <c r="AN427" s="41"/>
      <c r="AO427" s="41"/>
      <c r="AP427" s="41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7"/>
      <c r="BB427" s="37"/>
      <c r="BC427" s="37"/>
      <c r="BD427" s="37"/>
      <c r="BE427" s="37">
        <v>3</v>
      </c>
    </row>
    <row r="428" spans="1:57" s="17" customFormat="1" ht="16.149999999999999" customHeight="1">
      <c r="A428" s="71">
        <v>442</v>
      </c>
      <c r="B428" s="48" t="s">
        <v>269</v>
      </c>
      <c r="C428" s="48"/>
      <c r="D428" s="48">
        <v>6</v>
      </c>
      <c r="E428" s="14" t="s">
        <v>496</v>
      </c>
      <c r="F428" s="14" t="s">
        <v>3924</v>
      </c>
      <c r="G428" s="14" t="s">
        <v>3925</v>
      </c>
      <c r="H428" s="14" t="s">
        <v>3926</v>
      </c>
      <c r="I428" s="14"/>
      <c r="J428" s="88" t="s">
        <v>3927</v>
      </c>
      <c r="K428" s="37" t="s">
        <v>3928</v>
      </c>
      <c r="L428" s="18" t="s">
        <v>3929</v>
      </c>
      <c r="M428" s="47"/>
      <c r="N428" s="47"/>
      <c r="O428" s="71" t="s">
        <v>3927</v>
      </c>
      <c r="P428" s="72">
        <v>26414</v>
      </c>
      <c r="Q428" s="72" t="s">
        <v>124</v>
      </c>
      <c r="R428" s="73" t="str">
        <f t="shared" si="13"/>
        <v>LC</v>
      </c>
      <c r="S428" s="74" t="s">
        <v>142</v>
      </c>
      <c r="T428" s="73"/>
      <c r="U428" s="74"/>
      <c r="V428" s="129"/>
      <c r="W428" s="129"/>
      <c r="X428" s="80"/>
      <c r="Y428" s="40"/>
      <c r="Z428" s="34"/>
      <c r="AA428" s="35" t="s">
        <v>3930</v>
      </c>
      <c r="AB428" s="32" t="s">
        <v>3931</v>
      </c>
      <c r="AC428" s="36">
        <v>4562139</v>
      </c>
      <c r="AD428" s="17" t="s">
        <v>3932</v>
      </c>
      <c r="AE428" s="17" t="s">
        <v>336</v>
      </c>
      <c r="AF428" s="17" t="str">
        <f t="shared" si="12"/>
        <v>SEGME NIT</v>
      </c>
      <c r="AG428" s="48"/>
      <c r="AH428" s="48"/>
      <c r="AI428" s="48" t="s">
        <v>131</v>
      </c>
      <c r="AJ428" s="48">
        <v>1</v>
      </c>
      <c r="AK428" s="37" t="s">
        <v>132</v>
      </c>
      <c r="AL428" s="37" t="s">
        <v>3933</v>
      </c>
      <c r="AM428" s="37">
        <v>0</v>
      </c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16">
        <v>3</v>
      </c>
      <c r="BB428" s="16"/>
      <c r="BC428" s="16"/>
      <c r="BD428" s="16"/>
      <c r="BE428" s="16"/>
    </row>
    <row r="429" spans="1:57" s="17" customFormat="1" ht="16.149999999999999" customHeight="1">
      <c r="A429" s="71">
        <v>443</v>
      </c>
      <c r="B429" s="48" t="s">
        <v>269</v>
      </c>
      <c r="C429" s="48"/>
      <c r="D429" s="48">
        <v>6</v>
      </c>
      <c r="E429" s="14" t="s">
        <v>3934</v>
      </c>
      <c r="F429" s="14" t="s">
        <v>1175</v>
      </c>
      <c r="G429" s="14" t="s">
        <v>3935</v>
      </c>
      <c r="H429" s="14" t="s">
        <v>3936</v>
      </c>
      <c r="I429" s="14"/>
      <c r="J429" s="88" t="s">
        <v>3937</v>
      </c>
      <c r="K429" s="37" t="s">
        <v>3938</v>
      </c>
      <c r="L429" s="18" t="s">
        <v>3939</v>
      </c>
      <c r="M429" s="47" t="s">
        <v>3939</v>
      </c>
      <c r="N429" s="47" t="s">
        <v>3940</v>
      </c>
      <c r="O429" s="71" t="s">
        <v>3937</v>
      </c>
      <c r="P429" s="72">
        <v>26415</v>
      </c>
      <c r="Q429" s="72" t="s">
        <v>124</v>
      </c>
      <c r="R429" s="73" t="str">
        <f t="shared" si="13"/>
        <v>NT</v>
      </c>
      <c r="S429" s="74" t="s">
        <v>174</v>
      </c>
      <c r="T429" s="73"/>
      <c r="U429" s="74"/>
      <c r="V429" s="129"/>
      <c r="W429" s="129"/>
      <c r="X429" s="80"/>
      <c r="Y429" s="40"/>
      <c r="Z429" s="34"/>
      <c r="AA429" s="35" t="s">
        <v>3941</v>
      </c>
      <c r="AB429" s="32" t="s">
        <v>3942</v>
      </c>
      <c r="AC429" s="36">
        <v>5054267</v>
      </c>
      <c r="AD429" s="17" t="s">
        <v>3943</v>
      </c>
      <c r="AE429" s="17" t="s">
        <v>3944</v>
      </c>
      <c r="AF429" s="17" t="str">
        <f t="shared" si="12"/>
        <v>SEMBL PHA</v>
      </c>
      <c r="AG429" s="48"/>
      <c r="AH429" s="48"/>
      <c r="AI429" s="48" t="s">
        <v>131</v>
      </c>
      <c r="AJ429" s="48">
        <v>1</v>
      </c>
      <c r="AK429" s="37" t="s">
        <v>132</v>
      </c>
      <c r="AL429" s="37" t="s">
        <v>3945</v>
      </c>
      <c r="AM429" s="37">
        <v>0</v>
      </c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16">
        <v>4</v>
      </c>
      <c r="BB429" s="16"/>
      <c r="BC429" s="16"/>
      <c r="BD429" s="16"/>
      <c r="BE429" s="16"/>
    </row>
    <row r="430" spans="1:57" s="17" customFormat="1" ht="16.149999999999999" customHeight="1">
      <c r="A430" s="71">
        <v>444</v>
      </c>
      <c r="B430" s="48" t="s">
        <v>269</v>
      </c>
      <c r="C430" s="48"/>
      <c r="D430" s="48">
        <v>6</v>
      </c>
      <c r="E430" s="71" t="s">
        <v>433</v>
      </c>
      <c r="G430" s="17" t="s">
        <v>3946</v>
      </c>
      <c r="H430" s="17" t="s">
        <v>3947</v>
      </c>
      <c r="I430" s="14"/>
      <c r="J430" s="88" t="s">
        <v>433</v>
      </c>
      <c r="K430" s="37" t="s">
        <v>433</v>
      </c>
      <c r="L430" s="17" t="s">
        <v>440</v>
      </c>
      <c r="M430" s="14"/>
      <c r="N430" s="14" t="s">
        <v>439</v>
      </c>
      <c r="O430" s="71" t="s">
        <v>3948</v>
      </c>
      <c r="P430" s="72">
        <v>26416</v>
      </c>
      <c r="Q430" s="72" t="s">
        <v>124</v>
      </c>
      <c r="R430" s="73" t="str">
        <f t="shared" si="13"/>
        <v/>
      </c>
      <c r="S430" s="74"/>
      <c r="T430" s="73"/>
      <c r="U430" s="74"/>
      <c r="V430" s="129"/>
      <c r="W430" s="129"/>
      <c r="X430" s="80"/>
      <c r="Y430" s="40"/>
      <c r="Z430" s="34"/>
      <c r="AA430" s="35" t="s">
        <v>441</v>
      </c>
      <c r="AB430" s="32" t="s">
        <v>3949</v>
      </c>
      <c r="AC430" s="36">
        <v>1036286</v>
      </c>
      <c r="AD430" s="17" t="s">
        <v>3950</v>
      </c>
      <c r="AE430" s="17" t="s">
        <v>444</v>
      </c>
      <c r="AF430" s="17" t="str">
        <f t="shared" si="12"/>
        <v>SERIC QUA</v>
      </c>
      <c r="AG430" s="48"/>
      <c r="AH430" s="48"/>
      <c r="AI430" s="48" t="s">
        <v>304</v>
      </c>
      <c r="AJ430" s="48">
        <v>2</v>
      </c>
      <c r="AK430" s="37"/>
      <c r="AL430" s="37"/>
      <c r="AM430" s="37">
        <v>0</v>
      </c>
      <c r="AN430" s="41"/>
      <c r="AO430" s="41"/>
      <c r="AP430" s="41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7"/>
      <c r="BB430" s="37"/>
      <c r="BC430" s="37"/>
      <c r="BD430" s="37"/>
      <c r="BE430" s="37"/>
    </row>
    <row r="431" spans="1:57" s="17" customFormat="1" ht="16.149999999999999" customHeight="1">
      <c r="A431" s="71">
        <v>445</v>
      </c>
      <c r="B431" s="48" t="s">
        <v>269</v>
      </c>
      <c r="C431" s="48"/>
      <c r="D431" s="48">
        <v>6</v>
      </c>
      <c r="E431" s="71" t="s">
        <v>3951</v>
      </c>
      <c r="G431" s="17" t="s">
        <v>3952</v>
      </c>
      <c r="H431" s="17" t="s">
        <v>1342</v>
      </c>
      <c r="I431" s="14"/>
      <c r="J431" s="85" t="s">
        <v>3951</v>
      </c>
      <c r="K431" s="71" t="s">
        <v>3951</v>
      </c>
      <c r="L431" s="17" t="s">
        <v>3953</v>
      </c>
      <c r="M431" s="53"/>
      <c r="N431" s="47"/>
      <c r="O431" s="71" t="s">
        <v>3951</v>
      </c>
      <c r="P431" s="72">
        <v>26417</v>
      </c>
      <c r="Q431" s="72" t="s">
        <v>124</v>
      </c>
      <c r="R431" s="73" t="str">
        <f t="shared" si="13"/>
        <v/>
      </c>
      <c r="S431" s="74"/>
      <c r="T431" s="73"/>
      <c r="U431" s="74"/>
      <c r="V431" s="129"/>
      <c r="W431" s="129"/>
      <c r="X431" s="80"/>
      <c r="Y431" s="40"/>
      <c r="Z431" s="34"/>
      <c r="AA431" s="35"/>
      <c r="AB431" s="32"/>
      <c r="AC431" s="36">
        <v>1619277</v>
      </c>
      <c r="AD431" s="17" t="s">
        <v>3954</v>
      </c>
      <c r="AE431" s="17" t="s">
        <v>1348</v>
      </c>
      <c r="AF431" s="17" t="str">
        <f t="shared" si="12"/>
        <v>SETAC AUR</v>
      </c>
      <c r="AG431" s="48"/>
      <c r="AH431" s="48"/>
      <c r="AI431" s="48" t="s">
        <v>304</v>
      </c>
      <c r="AJ431" s="48">
        <v>2</v>
      </c>
      <c r="AK431" s="37"/>
      <c r="AL431" s="37"/>
      <c r="AM431" s="37">
        <v>0</v>
      </c>
      <c r="AN431" s="41"/>
      <c r="AO431" s="41"/>
      <c r="AP431" s="41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7"/>
      <c r="BB431" s="37"/>
      <c r="BC431" s="37"/>
      <c r="BD431" s="37"/>
      <c r="BE431" s="37"/>
    </row>
    <row r="432" spans="1:57" s="17" customFormat="1" ht="16.149999999999999" customHeight="1">
      <c r="A432" s="71">
        <v>446</v>
      </c>
      <c r="B432" s="48" t="s">
        <v>269</v>
      </c>
      <c r="C432" s="48"/>
      <c r="D432" s="48">
        <v>6</v>
      </c>
      <c r="E432" s="14" t="s">
        <v>798</v>
      </c>
      <c r="F432" s="48" t="s">
        <v>3955</v>
      </c>
      <c r="G432" s="17" t="s">
        <v>3956</v>
      </c>
      <c r="H432" s="17" t="s">
        <v>3957</v>
      </c>
      <c r="J432" s="15" t="s">
        <v>3958</v>
      </c>
      <c r="K432" s="16" t="s">
        <v>3959</v>
      </c>
      <c r="L432" s="17" t="s">
        <v>3960</v>
      </c>
      <c r="M432" s="53"/>
      <c r="N432" s="53"/>
      <c r="O432" s="48" t="s">
        <v>3958</v>
      </c>
      <c r="P432" s="72">
        <v>26418</v>
      </c>
      <c r="Q432" s="72" t="s">
        <v>124</v>
      </c>
      <c r="R432" s="73" t="str">
        <f t="shared" si="13"/>
        <v/>
      </c>
      <c r="S432" s="74"/>
      <c r="T432" s="73"/>
      <c r="U432" s="74"/>
      <c r="V432" s="129"/>
      <c r="W432" s="129"/>
      <c r="X432" s="80"/>
      <c r="Y432" s="40"/>
      <c r="Z432" s="34"/>
      <c r="AA432" s="35" t="s">
        <v>3961</v>
      </c>
      <c r="AB432" s="32"/>
      <c r="AC432" s="36">
        <v>5144543</v>
      </c>
      <c r="AD432" s="17" t="s">
        <v>3962</v>
      </c>
      <c r="AE432" s="17" t="s">
        <v>3811</v>
      </c>
      <c r="AF432" s="17" t="str">
        <f t="shared" si="12"/>
        <v>SIONA LIN</v>
      </c>
      <c r="AG432" s="48"/>
      <c r="AH432" s="48"/>
      <c r="AI432" s="48" t="s">
        <v>280</v>
      </c>
      <c r="AJ432" s="48">
        <v>2</v>
      </c>
      <c r="AK432" s="39"/>
      <c r="AL432" s="39"/>
      <c r="AM432" s="37">
        <v>0</v>
      </c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</row>
    <row r="433" spans="1:57" s="17" customFormat="1" ht="16.149999999999999" customHeight="1">
      <c r="A433" s="71">
        <v>447</v>
      </c>
      <c r="B433" s="48" t="s">
        <v>269</v>
      </c>
      <c r="C433" s="48"/>
      <c r="D433" s="48">
        <v>6</v>
      </c>
      <c r="E433" s="14" t="s">
        <v>478</v>
      </c>
      <c r="G433" s="17" t="s">
        <v>3963</v>
      </c>
      <c r="H433" s="17" t="s">
        <v>3964</v>
      </c>
      <c r="J433" s="15" t="s">
        <v>478</v>
      </c>
      <c r="K433" s="16" t="s">
        <v>478</v>
      </c>
      <c r="L433" s="17" t="s">
        <v>3965</v>
      </c>
      <c r="M433" s="53"/>
      <c r="N433" s="53"/>
      <c r="O433" s="48" t="s">
        <v>3966</v>
      </c>
      <c r="P433" s="72">
        <v>26419</v>
      </c>
      <c r="Q433" s="72" t="s">
        <v>124</v>
      </c>
      <c r="R433" s="73" t="str">
        <f t="shared" si="13"/>
        <v/>
      </c>
      <c r="S433" s="74"/>
      <c r="T433" s="73"/>
      <c r="U433" s="74"/>
      <c r="V433" s="129"/>
      <c r="W433" s="129"/>
      <c r="X433" s="80"/>
      <c r="Y433" s="40"/>
      <c r="Z433" s="34"/>
      <c r="AA433" s="35" t="s">
        <v>3967</v>
      </c>
      <c r="AB433" s="32"/>
      <c r="AC433" s="36">
        <v>1886587</v>
      </c>
      <c r="AD433" s="17" t="s">
        <v>3968</v>
      </c>
      <c r="AE433" s="17" t="s">
        <v>3969</v>
      </c>
      <c r="AF433" s="17" t="str">
        <f t="shared" si="12"/>
        <v>SITOC VER</v>
      </c>
      <c r="AG433" s="48"/>
      <c r="AH433" s="48"/>
      <c r="AI433" s="48" t="s">
        <v>280</v>
      </c>
      <c r="AJ433" s="48">
        <v>2</v>
      </c>
      <c r="AK433" s="39"/>
      <c r="AL433" s="39"/>
      <c r="AM433" s="37">
        <v>0</v>
      </c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</row>
    <row r="434" spans="1:57" s="17" customFormat="1" ht="16.149999999999999" customHeight="1">
      <c r="A434" s="71">
        <v>448</v>
      </c>
      <c r="B434" s="48" t="s">
        <v>269</v>
      </c>
      <c r="C434" s="48"/>
      <c r="D434" s="48">
        <v>6</v>
      </c>
      <c r="E434" s="14" t="s">
        <v>3970</v>
      </c>
      <c r="F434" s="14" t="s">
        <v>181</v>
      </c>
      <c r="G434" s="14" t="s">
        <v>3971</v>
      </c>
      <c r="H434" s="14" t="s">
        <v>3972</v>
      </c>
      <c r="I434" s="14"/>
      <c r="J434" s="15" t="s">
        <v>3973</v>
      </c>
      <c r="K434" s="16" t="s">
        <v>3974</v>
      </c>
      <c r="L434" s="18" t="s">
        <v>3975</v>
      </c>
      <c r="M434" s="47"/>
      <c r="N434" s="47"/>
      <c r="O434" s="71" t="s">
        <v>3973</v>
      </c>
      <c r="P434" s="72">
        <v>26420</v>
      </c>
      <c r="Q434" s="72" t="s">
        <v>124</v>
      </c>
      <c r="R434" s="73" t="str">
        <f t="shared" si="13"/>
        <v>EN</v>
      </c>
      <c r="S434" s="74" t="s">
        <v>153</v>
      </c>
      <c r="T434" s="73"/>
      <c r="U434" s="74"/>
      <c r="V434" s="129"/>
      <c r="W434" s="129"/>
      <c r="X434" s="80"/>
      <c r="Y434" s="40"/>
      <c r="Z434" s="34"/>
      <c r="AA434" s="35" t="s">
        <v>3976</v>
      </c>
      <c r="AB434" s="32" t="s">
        <v>3977</v>
      </c>
      <c r="AC434" s="36">
        <v>4567438</v>
      </c>
      <c r="AD434" s="17" t="s">
        <v>3978</v>
      </c>
      <c r="AE434" s="17" t="s">
        <v>3979</v>
      </c>
      <c r="AF434" s="17" t="str">
        <f t="shared" si="12"/>
        <v>SPERM LAM</v>
      </c>
      <c r="AG434" s="48"/>
      <c r="AH434" s="48"/>
      <c r="AI434" s="48" t="s">
        <v>131</v>
      </c>
      <c r="AJ434" s="48">
        <v>1</v>
      </c>
      <c r="AK434" s="37" t="s">
        <v>132</v>
      </c>
      <c r="AL434" s="37" t="s">
        <v>3980</v>
      </c>
      <c r="AM434" s="37">
        <v>0</v>
      </c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16" t="s">
        <v>203</v>
      </c>
      <c r="BB434" s="16"/>
      <c r="BC434" s="16"/>
      <c r="BD434" s="16"/>
      <c r="BE434" s="16"/>
    </row>
    <row r="435" spans="1:57" s="17" customFormat="1" ht="16.149999999999999" customHeight="1">
      <c r="A435" s="71">
        <v>449</v>
      </c>
      <c r="B435" s="48" t="s">
        <v>269</v>
      </c>
      <c r="C435" s="48"/>
      <c r="D435" s="48">
        <v>6</v>
      </c>
      <c r="E435" s="14" t="s">
        <v>3981</v>
      </c>
      <c r="F435" s="48" t="s">
        <v>3982</v>
      </c>
      <c r="G435" s="17" t="s">
        <v>3983</v>
      </c>
      <c r="H435" s="17" t="s">
        <v>3984</v>
      </c>
      <c r="J435" s="15" t="s">
        <v>3985</v>
      </c>
      <c r="K435" s="16" t="s">
        <v>3986</v>
      </c>
      <c r="L435" s="17" t="s">
        <v>3987</v>
      </c>
      <c r="M435" s="53"/>
      <c r="N435" s="53"/>
      <c r="O435" s="48" t="s">
        <v>3985</v>
      </c>
      <c r="P435" s="72">
        <v>26421</v>
      </c>
      <c r="Q435" s="72" t="s">
        <v>124</v>
      </c>
      <c r="R435" s="73" t="str">
        <f t="shared" si="13"/>
        <v/>
      </c>
      <c r="S435" s="74"/>
      <c r="T435" s="73"/>
      <c r="U435" s="74"/>
      <c r="V435" s="129"/>
      <c r="W435" s="129"/>
      <c r="X435" s="80"/>
      <c r="Y435" s="40"/>
      <c r="Z435" s="34"/>
      <c r="AA435" s="35"/>
      <c r="AB435" s="32"/>
      <c r="AC435" s="36">
        <v>5855593</v>
      </c>
      <c r="AD435" s="17" t="s">
        <v>3988</v>
      </c>
      <c r="AE435" s="17" t="s">
        <v>3989</v>
      </c>
      <c r="AF435" s="17" t="str">
        <f t="shared" si="12"/>
        <v>SPHAE NUC</v>
      </c>
      <c r="AG435" s="48"/>
      <c r="AH435" s="48"/>
      <c r="AI435" s="48" t="s">
        <v>280</v>
      </c>
      <c r="AJ435" s="48">
        <v>2</v>
      </c>
      <c r="AK435" s="39"/>
      <c r="AL435" s="39"/>
      <c r="AM435" s="37">
        <v>0</v>
      </c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</row>
    <row r="436" spans="1:57" s="17" customFormat="1" ht="16.149999999999999" customHeight="1">
      <c r="A436" s="71">
        <v>450</v>
      </c>
      <c r="B436" s="48" t="s">
        <v>269</v>
      </c>
      <c r="C436" s="48"/>
      <c r="D436" s="48">
        <v>6</v>
      </c>
      <c r="E436" s="14" t="s">
        <v>1038</v>
      </c>
      <c r="F436" s="14" t="s">
        <v>3990</v>
      </c>
      <c r="G436" s="14" t="s">
        <v>3991</v>
      </c>
      <c r="H436" s="14" t="s">
        <v>3992</v>
      </c>
      <c r="I436" s="14"/>
      <c r="J436" s="15" t="s">
        <v>3993</v>
      </c>
      <c r="K436" s="16" t="s">
        <v>3994</v>
      </c>
      <c r="L436" s="18" t="s">
        <v>3995</v>
      </c>
      <c r="M436" s="47"/>
      <c r="N436" s="47"/>
      <c r="O436" s="71" t="s">
        <v>3993</v>
      </c>
      <c r="P436" s="72">
        <v>26422</v>
      </c>
      <c r="Q436" s="72" t="s">
        <v>124</v>
      </c>
      <c r="R436" s="73" t="str">
        <f t="shared" si="13"/>
        <v>EN</v>
      </c>
      <c r="S436" s="74" t="s">
        <v>153</v>
      </c>
      <c r="T436" s="73"/>
      <c r="U436" s="74"/>
      <c r="V436" s="129"/>
      <c r="W436" s="129"/>
      <c r="X436" s="80"/>
      <c r="Y436" s="40"/>
      <c r="Z436" s="34"/>
      <c r="AA436" s="35"/>
      <c r="AB436" s="32" t="s">
        <v>3996</v>
      </c>
      <c r="AC436" s="36">
        <v>1699607</v>
      </c>
      <c r="AD436" s="17" t="s">
        <v>3997</v>
      </c>
      <c r="AE436" s="17" t="s">
        <v>3998</v>
      </c>
      <c r="AF436" s="17" t="str">
        <f t="shared" si="12"/>
        <v>SPHIN CAE</v>
      </c>
      <c r="AG436" s="48"/>
      <c r="AH436" s="48"/>
      <c r="AI436" s="48" t="s">
        <v>131</v>
      </c>
      <c r="AJ436" s="48">
        <v>2</v>
      </c>
      <c r="AK436" s="37" t="s">
        <v>314</v>
      </c>
      <c r="AL436" s="37" t="s">
        <v>3999</v>
      </c>
      <c r="AM436" s="37">
        <v>0</v>
      </c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16">
        <v>1</v>
      </c>
      <c r="BB436" s="16"/>
      <c r="BC436" s="16"/>
      <c r="BD436" s="16"/>
      <c r="BE436" s="16"/>
    </row>
    <row r="437" spans="1:57" s="17" customFormat="1" ht="16.149999999999999" customHeight="1">
      <c r="A437" s="71">
        <v>451</v>
      </c>
      <c r="B437" s="48" t="s">
        <v>269</v>
      </c>
      <c r="C437" s="48"/>
      <c r="D437" s="48">
        <v>6</v>
      </c>
      <c r="E437" s="14" t="s">
        <v>4000</v>
      </c>
      <c r="F437" s="17" t="s">
        <v>4001</v>
      </c>
      <c r="G437" s="17" t="s">
        <v>4002</v>
      </c>
      <c r="H437" s="17" t="s">
        <v>4003</v>
      </c>
      <c r="J437" s="15" t="s">
        <v>4004</v>
      </c>
      <c r="K437" s="16" t="s">
        <v>4005</v>
      </c>
      <c r="L437" s="17" t="s">
        <v>4006</v>
      </c>
      <c r="M437" s="53"/>
      <c r="N437" s="53"/>
      <c r="O437" s="48" t="s">
        <v>4004</v>
      </c>
      <c r="P437" s="72">
        <v>26423</v>
      </c>
      <c r="Q437" s="72" t="s">
        <v>124</v>
      </c>
      <c r="R437" s="73" t="str">
        <f t="shared" si="13"/>
        <v/>
      </c>
      <c r="S437" s="74"/>
      <c r="T437" s="73"/>
      <c r="U437" s="74"/>
      <c r="V437" s="129"/>
      <c r="W437" s="129"/>
      <c r="X437" s="80"/>
      <c r="Y437" s="40"/>
      <c r="Z437" s="34"/>
      <c r="AA437" s="35" t="s">
        <v>4007</v>
      </c>
      <c r="AB437" s="32"/>
      <c r="AC437" s="36">
        <v>1811896</v>
      </c>
      <c r="AD437" s="17" t="s">
        <v>4008</v>
      </c>
      <c r="AE437" s="17" t="s">
        <v>1483</v>
      </c>
      <c r="AF437" s="17" t="str">
        <f t="shared" si="12"/>
        <v>SPILO LUB</v>
      </c>
      <c r="AG437" s="48"/>
      <c r="AH437" s="48"/>
      <c r="AI437" s="48" t="s">
        <v>280</v>
      </c>
      <c r="AJ437" s="48">
        <v>2</v>
      </c>
      <c r="AK437" s="39"/>
      <c r="AL437" s="39"/>
      <c r="AM437" s="37">
        <v>0</v>
      </c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</row>
    <row r="438" spans="1:57" s="17" customFormat="1" ht="16.149999999999999" customHeight="1">
      <c r="A438" s="71">
        <v>452</v>
      </c>
      <c r="B438" s="48" t="s">
        <v>269</v>
      </c>
      <c r="C438" s="48"/>
      <c r="D438" s="48">
        <v>6</v>
      </c>
      <c r="E438" s="14" t="s">
        <v>4000</v>
      </c>
      <c r="F438" s="17" t="s">
        <v>4009</v>
      </c>
      <c r="G438" s="17" t="s">
        <v>4002</v>
      </c>
      <c r="H438" s="17" t="s">
        <v>4010</v>
      </c>
      <c r="J438" s="15" t="s">
        <v>4011</v>
      </c>
      <c r="K438" s="16" t="s">
        <v>4012</v>
      </c>
      <c r="L438" s="17" t="s">
        <v>4013</v>
      </c>
      <c r="M438" s="53"/>
      <c r="N438" s="53"/>
      <c r="O438" s="48" t="s">
        <v>4011</v>
      </c>
      <c r="P438" s="72">
        <v>26424</v>
      </c>
      <c r="Q438" s="72" t="s">
        <v>124</v>
      </c>
      <c r="R438" s="73" t="str">
        <f t="shared" si="13"/>
        <v/>
      </c>
      <c r="S438" s="74"/>
      <c r="T438" s="73"/>
      <c r="U438" s="74"/>
      <c r="V438" s="129"/>
      <c r="W438" s="129"/>
      <c r="X438" s="80"/>
      <c r="Y438" s="40"/>
      <c r="Z438" s="34"/>
      <c r="AA438" s="35" t="s">
        <v>4014</v>
      </c>
      <c r="AB438" s="32"/>
      <c r="AC438" s="36">
        <v>1811789</v>
      </c>
      <c r="AD438" s="17" t="s">
        <v>4008</v>
      </c>
      <c r="AE438" s="17" t="s">
        <v>4015</v>
      </c>
      <c r="AF438" s="17" t="str">
        <f t="shared" si="12"/>
        <v>SPILO LUT</v>
      </c>
      <c r="AG438" s="48"/>
      <c r="AH438" s="48"/>
      <c r="AI438" s="48" t="s">
        <v>280</v>
      </c>
      <c r="AJ438" s="48">
        <v>2</v>
      </c>
      <c r="AK438" s="39"/>
      <c r="AL438" s="39"/>
      <c r="AM438" s="37">
        <v>0</v>
      </c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>
        <v>3</v>
      </c>
    </row>
    <row r="439" spans="1:57" s="17" customFormat="1" ht="16.149999999999999" customHeight="1">
      <c r="A439" s="71">
        <v>453</v>
      </c>
      <c r="B439" s="48" t="s">
        <v>269</v>
      </c>
      <c r="C439" s="48"/>
      <c r="D439" s="48">
        <v>6</v>
      </c>
      <c r="E439" s="14" t="s">
        <v>2165</v>
      </c>
      <c r="F439" s="17" t="s">
        <v>487</v>
      </c>
      <c r="G439" s="17" t="s">
        <v>4016</v>
      </c>
      <c r="H439" s="17" t="s">
        <v>4017</v>
      </c>
      <c r="J439" s="15" t="s">
        <v>4018</v>
      </c>
      <c r="K439" s="16" t="s">
        <v>4019</v>
      </c>
      <c r="L439" s="17" t="s">
        <v>4020</v>
      </c>
      <c r="M439" s="53"/>
      <c r="N439" s="53"/>
      <c r="O439" s="48" t="s">
        <v>4018</v>
      </c>
      <c r="P439" s="72">
        <v>26425</v>
      </c>
      <c r="Q439" s="72" t="s">
        <v>124</v>
      </c>
      <c r="R439" s="73" t="str">
        <f t="shared" si="13"/>
        <v/>
      </c>
      <c r="S439" s="74"/>
      <c r="T439" s="73"/>
      <c r="U439" s="74"/>
      <c r="V439" s="129"/>
      <c r="W439" s="129"/>
      <c r="X439" s="80"/>
      <c r="Y439" s="40"/>
      <c r="Z439" s="34"/>
      <c r="AA439" s="35" t="s">
        <v>4021</v>
      </c>
      <c r="AB439" s="32"/>
      <c r="AC439" s="36">
        <v>5778355</v>
      </c>
      <c r="AD439" s="17" t="s">
        <v>4022</v>
      </c>
      <c r="AE439" s="17" t="s">
        <v>1117</v>
      </c>
      <c r="AF439" s="17" t="str">
        <f t="shared" si="12"/>
        <v>STAGN COR</v>
      </c>
      <c r="AG439" s="48"/>
      <c r="AH439" s="48"/>
      <c r="AI439" s="48" t="s">
        <v>280</v>
      </c>
      <c r="AJ439" s="48">
        <v>2</v>
      </c>
      <c r="AK439" s="39"/>
      <c r="AL439" s="39"/>
      <c r="AM439" s="37">
        <v>0</v>
      </c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 t="s">
        <v>142</v>
      </c>
      <c r="BE439" s="39"/>
    </row>
    <row r="440" spans="1:57" s="17" customFormat="1" ht="16.149999999999999" customHeight="1">
      <c r="A440" s="71">
        <v>454</v>
      </c>
      <c r="B440" s="48" t="s">
        <v>269</v>
      </c>
      <c r="C440" s="48"/>
      <c r="D440" s="48">
        <v>6</v>
      </c>
      <c r="E440" s="14" t="s">
        <v>486</v>
      </c>
      <c r="F440" s="17" t="s">
        <v>4023</v>
      </c>
      <c r="G440" s="17" t="s">
        <v>4024</v>
      </c>
      <c r="H440" s="17" t="s">
        <v>4025</v>
      </c>
      <c r="I440" s="14"/>
      <c r="J440" s="15" t="s">
        <v>4026</v>
      </c>
      <c r="K440" s="16" t="s">
        <v>4027</v>
      </c>
      <c r="L440" s="17" t="s">
        <v>4028</v>
      </c>
      <c r="M440" s="53"/>
      <c r="N440" s="47"/>
      <c r="O440" s="71" t="s">
        <v>4026</v>
      </c>
      <c r="P440" s="72">
        <v>26426</v>
      </c>
      <c r="Q440" s="72" t="s">
        <v>124</v>
      </c>
      <c r="R440" s="73" t="str">
        <f t="shared" si="13"/>
        <v/>
      </c>
      <c r="S440" s="74"/>
      <c r="T440" s="73"/>
      <c r="U440" s="74"/>
      <c r="V440" s="129"/>
      <c r="W440" s="129"/>
      <c r="X440" s="80"/>
      <c r="Y440" s="40"/>
      <c r="Z440" s="34"/>
      <c r="AA440" s="35"/>
      <c r="AB440" s="32" t="s">
        <v>4029</v>
      </c>
      <c r="AC440" s="36">
        <v>1299452</v>
      </c>
      <c r="AD440" s="17" t="s">
        <v>4030</v>
      </c>
      <c r="AE440" s="17" t="s">
        <v>130</v>
      </c>
      <c r="AF440" s="17" t="str">
        <f t="shared" si="12"/>
        <v>STAUR BOM</v>
      </c>
      <c r="AG440" s="48"/>
      <c r="AH440" s="48"/>
      <c r="AI440" s="48" t="s">
        <v>304</v>
      </c>
      <c r="AJ440" s="48">
        <v>2</v>
      </c>
      <c r="AK440" s="37"/>
      <c r="AL440" s="37"/>
      <c r="AM440" s="37">
        <v>0</v>
      </c>
      <c r="AN440" s="41"/>
      <c r="AO440" s="41"/>
      <c r="AP440" s="41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7"/>
      <c r="BB440" s="37"/>
      <c r="BC440" s="37"/>
      <c r="BD440" s="37"/>
      <c r="BE440" s="37"/>
    </row>
    <row r="441" spans="1:57" s="17" customFormat="1" ht="16.149999999999999" customHeight="1">
      <c r="A441" s="71">
        <v>455</v>
      </c>
      <c r="B441" s="48" t="s">
        <v>269</v>
      </c>
      <c r="C441" s="48"/>
      <c r="D441" s="48">
        <v>6</v>
      </c>
      <c r="E441" s="14" t="s">
        <v>522</v>
      </c>
      <c r="F441" s="14" t="s">
        <v>2234</v>
      </c>
      <c r="G441" s="14" t="s">
        <v>4031</v>
      </c>
      <c r="H441" s="14" t="s">
        <v>4032</v>
      </c>
      <c r="I441" s="14"/>
      <c r="J441" s="15" t="s">
        <v>4033</v>
      </c>
      <c r="K441" s="16" t="s">
        <v>4034</v>
      </c>
      <c r="L441" s="18" t="s">
        <v>4035</v>
      </c>
      <c r="M441" s="47"/>
      <c r="N441" s="47"/>
      <c r="O441" s="71" t="s">
        <v>4033</v>
      </c>
      <c r="P441" s="72">
        <v>26427</v>
      </c>
      <c r="Q441" s="72" t="s">
        <v>124</v>
      </c>
      <c r="R441" s="73" t="str">
        <f t="shared" si="13"/>
        <v>VU</v>
      </c>
      <c r="S441" s="74" t="s">
        <v>125</v>
      </c>
      <c r="T441" s="73"/>
      <c r="U441" s="74"/>
      <c r="V441" s="129"/>
      <c r="W441" s="129"/>
      <c r="X441" s="80"/>
      <c r="Y441" s="40"/>
      <c r="Z441" s="34"/>
      <c r="AA441" s="35" t="s">
        <v>4036</v>
      </c>
      <c r="AB441" s="32" t="s">
        <v>4037</v>
      </c>
      <c r="AC441" s="36">
        <v>4428700</v>
      </c>
      <c r="AD441" s="17" t="s">
        <v>4038</v>
      </c>
      <c r="AE441" s="17" t="s">
        <v>2154</v>
      </c>
      <c r="AF441" s="17" t="str">
        <f t="shared" si="12"/>
        <v>STENA RUF</v>
      </c>
      <c r="AG441" s="48"/>
      <c r="AH441" s="48"/>
      <c r="AI441" s="48" t="s">
        <v>131</v>
      </c>
      <c r="AJ441" s="48">
        <v>1</v>
      </c>
      <c r="AK441" s="37" t="s">
        <v>132</v>
      </c>
      <c r="AL441" s="37" t="s">
        <v>4039</v>
      </c>
      <c r="AM441" s="37">
        <v>0</v>
      </c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16">
        <v>2</v>
      </c>
      <c r="BB441" s="16"/>
      <c r="BC441" s="16"/>
      <c r="BD441" s="16" t="s">
        <v>142</v>
      </c>
      <c r="BE441" s="16"/>
    </row>
    <row r="442" spans="1:57" s="17" customFormat="1" ht="16.149999999999999" customHeight="1">
      <c r="A442" s="71">
        <v>456</v>
      </c>
      <c r="B442" s="48" t="s">
        <v>269</v>
      </c>
      <c r="C442" s="48"/>
      <c r="D442" s="48">
        <v>6</v>
      </c>
      <c r="E442" s="14" t="s">
        <v>841</v>
      </c>
      <c r="F442" s="14" t="s">
        <v>4040</v>
      </c>
      <c r="G442" s="14" t="s">
        <v>4041</v>
      </c>
      <c r="H442" s="14" t="s">
        <v>4042</v>
      </c>
      <c r="I442" s="14"/>
      <c r="J442" s="15" t="s">
        <v>4043</v>
      </c>
      <c r="K442" s="16" t="s">
        <v>4044</v>
      </c>
      <c r="L442" s="18" t="s">
        <v>4045</v>
      </c>
      <c r="M442" s="47"/>
      <c r="N442" s="47"/>
      <c r="O442" s="71" t="s">
        <v>4043</v>
      </c>
      <c r="P442" s="72">
        <v>26428</v>
      </c>
      <c r="Q442" s="72" t="s">
        <v>124</v>
      </c>
      <c r="R442" s="73" t="str">
        <f t="shared" si="13"/>
        <v>LC</v>
      </c>
      <c r="S442" s="74" t="s">
        <v>142</v>
      </c>
      <c r="T442" s="73"/>
      <c r="U442" s="74"/>
      <c r="V442" s="129"/>
      <c r="W442" s="129"/>
      <c r="X442" s="80"/>
      <c r="Y442" s="40"/>
      <c r="Z442" s="34"/>
      <c r="AA442" s="35" t="s">
        <v>4046</v>
      </c>
      <c r="AB442" s="32" t="s">
        <v>4047</v>
      </c>
      <c r="AC442" s="36">
        <v>8323161</v>
      </c>
      <c r="AD442" s="17" t="s">
        <v>4048</v>
      </c>
      <c r="AE442" s="17" t="s">
        <v>3002</v>
      </c>
      <c r="AF442" s="17" t="str">
        <f t="shared" si="12"/>
        <v>STENO MER</v>
      </c>
      <c r="AG442" s="48"/>
      <c r="AH442" s="48"/>
      <c r="AI442" s="48" t="s">
        <v>131</v>
      </c>
      <c r="AJ442" s="48">
        <v>2</v>
      </c>
      <c r="AK442" s="37" t="s">
        <v>314</v>
      </c>
      <c r="AL442" s="37" t="s">
        <v>4049</v>
      </c>
      <c r="AM442" s="37">
        <v>0</v>
      </c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16">
        <v>4</v>
      </c>
      <c r="BB442" s="16"/>
      <c r="BC442" s="16"/>
      <c r="BD442" s="16"/>
      <c r="BE442" s="16"/>
    </row>
    <row r="443" spans="1:57" s="17" customFormat="1" ht="16.149999999999999" customHeight="1">
      <c r="A443" s="71">
        <v>457</v>
      </c>
      <c r="B443" s="48" t="s">
        <v>269</v>
      </c>
      <c r="C443" s="48"/>
      <c r="D443" s="48">
        <v>6</v>
      </c>
      <c r="E443" s="14" t="s">
        <v>4050</v>
      </c>
      <c r="F443" s="14" t="s">
        <v>4051</v>
      </c>
      <c r="G443" s="14" t="s">
        <v>4052</v>
      </c>
      <c r="H443" s="14" t="s">
        <v>3807</v>
      </c>
      <c r="I443" s="14"/>
      <c r="J443" s="15" t="s">
        <v>4053</v>
      </c>
      <c r="K443" s="16" t="s">
        <v>4054</v>
      </c>
      <c r="L443" s="18" t="s">
        <v>4055</v>
      </c>
      <c r="M443" s="47"/>
      <c r="N443" s="47"/>
      <c r="O443" s="71" t="s">
        <v>4053</v>
      </c>
      <c r="P443" s="72">
        <v>26429</v>
      </c>
      <c r="Q443" s="72" t="s">
        <v>124</v>
      </c>
      <c r="R443" s="73" t="str">
        <f t="shared" si="13"/>
        <v>VU</v>
      </c>
      <c r="S443" s="74" t="s">
        <v>125</v>
      </c>
      <c r="T443" s="73"/>
      <c r="U443" s="74"/>
      <c r="V443" s="128">
        <v>1926</v>
      </c>
      <c r="W443" s="128" t="s">
        <v>126</v>
      </c>
      <c r="X443" s="124">
        <v>1926</v>
      </c>
      <c r="Y443" s="33">
        <v>1926</v>
      </c>
      <c r="Z443" s="34" t="s">
        <v>4055</v>
      </c>
      <c r="AA443" s="35" t="s">
        <v>4056</v>
      </c>
      <c r="AB443" s="32" t="s">
        <v>4057</v>
      </c>
      <c r="AC443" s="36">
        <v>4427599</v>
      </c>
      <c r="AD443" s="17" t="s">
        <v>4058</v>
      </c>
      <c r="AE443" s="17" t="s">
        <v>3811</v>
      </c>
      <c r="AF443" s="17" t="str">
        <f t="shared" si="12"/>
        <v>STEPH LIN</v>
      </c>
      <c r="AG443" s="48"/>
      <c r="AH443" s="48"/>
      <c r="AI443" s="48" t="s">
        <v>131</v>
      </c>
      <c r="AJ443" s="48">
        <v>1</v>
      </c>
      <c r="AK443" s="37" t="s">
        <v>132</v>
      </c>
      <c r="AL443" s="37" t="s">
        <v>4059</v>
      </c>
      <c r="AM443" s="37">
        <v>0</v>
      </c>
      <c r="AN443" s="37" t="s">
        <v>134</v>
      </c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16" t="s">
        <v>203</v>
      </c>
      <c r="BB443" s="16"/>
      <c r="BC443" s="16"/>
      <c r="BD443" s="16"/>
      <c r="BE443" s="16"/>
    </row>
    <row r="444" spans="1:57" s="17" customFormat="1" ht="16.149999999999999" customHeight="1">
      <c r="A444" s="71">
        <v>458</v>
      </c>
      <c r="B444" s="48" t="s">
        <v>269</v>
      </c>
      <c r="C444" s="48"/>
      <c r="D444" s="48">
        <v>6</v>
      </c>
      <c r="E444" s="14" t="s">
        <v>4050</v>
      </c>
      <c r="F444" s="14" t="s">
        <v>1239</v>
      </c>
      <c r="G444" s="14" t="s">
        <v>4052</v>
      </c>
      <c r="H444" s="14" t="s">
        <v>4060</v>
      </c>
      <c r="I444" s="14"/>
      <c r="J444" s="15" t="s">
        <v>4061</v>
      </c>
      <c r="K444" s="16" t="s">
        <v>4062</v>
      </c>
      <c r="L444" s="18" t="s">
        <v>4063</v>
      </c>
      <c r="M444" s="47"/>
      <c r="N444" s="47"/>
      <c r="O444" s="71" t="s">
        <v>4061</v>
      </c>
      <c r="P444" s="72">
        <v>26430</v>
      </c>
      <c r="Q444" s="72" t="s">
        <v>124</v>
      </c>
      <c r="R444" s="73" t="str">
        <f t="shared" si="13"/>
        <v/>
      </c>
      <c r="S444" s="74"/>
      <c r="T444" s="73"/>
      <c r="U444" s="74"/>
      <c r="V444" s="128">
        <v>1927</v>
      </c>
      <c r="W444" s="128" t="s">
        <v>126</v>
      </c>
      <c r="X444" s="124">
        <v>1927</v>
      </c>
      <c r="Y444" s="33">
        <v>1927</v>
      </c>
      <c r="Z444" s="34" t="s">
        <v>4063</v>
      </c>
      <c r="AA444" s="35"/>
      <c r="AB444" s="32" t="s">
        <v>4064</v>
      </c>
      <c r="AC444" s="36">
        <v>4427602</v>
      </c>
      <c r="AD444" s="17" t="s">
        <v>4058</v>
      </c>
      <c r="AE444" s="17" t="s">
        <v>2094</v>
      </c>
      <c r="AF444" s="17" t="str">
        <f t="shared" si="12"/>
        <v>STEPH SUB</v>
      </c>
      <c r="AG444" s="48"/>
      <c r="AH444" s="48"/>
      <c r="AI444" s="48" t="s">
        <v>131</v>
      </c>
      <c r="AJ444" s="48">
        <v>1</v>
      </c>
      <c r="AK444" s="37" t="s">
        <v>132</v>
      </c>
      <c r="AL444" s="37" t="s">
        <v>4065</v>
      </c>
      <c r="AM444" s="37">
        <v>0</v>
      </c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16" t="s">
        <v>203</v>
      </c>
      <c r="BB444" s="16"/>
      <c r="BC444" s="16"/>
      <c r="BD444" s="16"/>
      <c r="BE444" s="16">
        <v>3</v>
      </c>
    </row>
    <row r="445" spans="1:57" s="17" customFormat="1" ht="16.149999999999999" customHeight="1">
      <c r="A445" s="71">
        <v>459</v>
      </c>
      <c r="B445" s="48" t="s">
        <v>269</v>
      </c>
      <c r="C445" s="48"/>
      <c r="D445" s="48">
        <v>6</v>
      </c>
      <c r="E445" s="71" t="s">
        <v>4066</v>
      </c>
      <c r="G445" s="17" t="s">
        <v>4067</v>
      </c>
      <c r="H445" s="17" t="s">
        <v>4068</v>
      </c>
      <c r="J445" s="85" t="s">
        <v>4066</v>
      </c>
      <c r="K445" s="71" t="s">
        <v>4066</v>
      </c>
      <c r="L445" s="17" t="s">
        <v>4069</v>
      </c>
      <c r="M445" s="53"/>
      <c r="N445" s="53"/>
      <c r="O445" s="48" t="s">
        <v>4066</v>
      </c>
      <c r="P445" s="72">
        <v>26431</v>
      </c>
      <c r="Q445" s="72" t="s">
        <v>124</v>
      </c>
      <c r="R445" s="73" t="str">
        <f t="shared" si="13"/>
        <v/>
      </c>
      <c r="S445" s="74"/>
      <c r="T445" s="73"/>
      <c r="U445" s="74"/>
      <c r="V445" s="129"/>
      <c r="W445" s="129"/>
      <c r="X445" s="80"/>
      <c r="Y445" s="40"/>
      <c r="Z445" s="34"/>
      <c r="AA445" s="35"/>
      <c r="AB445" s="32"/>
      <c r="AC445" s="36"/>
      <c r="AD445" s="17" t="s">
        <v>4070</v>
      </c>
      <c r="AE445" s="17" t="s">
        <v>4071</v>
      </c>
      <c r="AF445" s="17" t="str">
        <f t="shared" si="12"/>
        <v>STIPH HUM</v>
      </c>
      <c r="AG445" s="48"/>
      <c r="AH445" s="48"/>
      <c r="AI445" s="48" t="s">
        <v>280</v>
      </c>
      <c r="AJ445" s="48">
        <v>2</v>
      </c>
      <c r="AK445" s="39"/>
      <c r="AL445" s="39"/>
      <c r="AM445" s="37">
        <v>0</v>
      </c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</row>
    <row r="446" spans="1:57" s="17" customFormat="1" ht="16.149999999999999" customHeight="1">
      <c r="A446" s="71">
        <v>460</v>
      </c>
      <c r="B446" s="48" t="s">
        <v>269</v>
      </c>
      <c r="C446" s="48"/>
      <c r="D446" s="48">
        <v>6</v>
      </c>
      <c r="E446" s="14" t="s">
        <v>631</v>
      </c>
      <c r="F446" s="14" t="s">
        <v>4072</v>
      </c>
      <c r="G446" s="14" t="s">
        <v>4073</v>
      </c>
      <c r="H446" s="14" t="s">
        <v>4074</v>
      </c>
      <c r="I446" s="14"/>
      <c r="J446" s="15" t="s">
        <v>4075</v>
      </c>
      <c r="K446" s="16" t="s">
        <v>4076</v>
      </c>
      <c r="L446" s="14" t="s">
        <v>4077</v>
      </c>
      <c r="M446" s="47"/>
      <c r="N446" s="47"/>
      <c r="O446" s="71" t="s">
        <v>4075</v>
      </c>
      <c r="P446" s="72">
        <v>26432</v>
      </c>
      <c r="Q446" s="72" t="s">
        <v>124</v>
      </c>
      <c r="R446" s="73" t="str">
        <f t="shared" si="13"/>
        <v/>
      </c>
      <c r="S446" s="74"/>
      <c r="T446" s="73"/>
      <c r="U446" s="74"/>
      <c r="V446" s="129"/>
      <c r="W446" s="129"/>
      <c r="X446" s="80"/>
      <c r="Y446" s="40"/>
      <c r="Z446" s="34"/>
      <c r="AA446" s="35" t="s">
        <v>4078</v>
      </c>
      <c r="AB446" s="32" t="s">
        <v>4079</v>
      </c>
      <c r="AC446" s="36">
        <v>8216670</v>
      </c>
      <c r="AD446" s="17" t="s">
        <v>4080</v>
      </c>
      <c r="AE446" s="17" t="s">
        <v>4081</v>
      </c>
      <c r="AF446" s="17" t="str">
        <f t="shared" si="12"/>
        <v>STRAN ATT</v>
      </c>
      <c r="AG446" s="48"/>
      <c r="AH446" s="48"/>
      <c r="AI446" s="48" t="s">
        <v>131</v>
      </c>
      <c r="AJ446" s="48">
        <v>2</v>
      </c>
      <c r="AK446" s="37" t="s">
        <v>223</v>
      </c>
      <c r="AL446" s="37"/>
      <c r="AM446" s="37">
        <v>0</v>
      </c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16"/>
      <c r="BB446" s="16"/>
      <c r="BC446" s="16"/>
      <c r="BD446" s="16"/>
      <c r="BE446" s="16">
        <v>2</v>
      </c>
    </row>
    <row r="447" spans="1:57" s="17" customFormat="1" ht="16.149999999999999" customHeight="1">
      <c r="A447" s="71">
        <v>461</v>
      </c>
      <c r="B447" s="48" t="s">
        <v>269</v>
      </c>
      <c r="C447" s="48"/>
      <c r="D447" s="48">
        <v>6</v>
      </c>
      <c r="E447" s="14" t="s">
        <v>3208</v>
      </c>
      <c r="F447" s="37" t="s">
        <v>4082</v>
      </c>
      <c r="G447" s="14" t="s">
        <v>4083</v>
      </c>
      <c r="H447" s="14" t="s">
        <v>4084</v>
      </c>
      <c r="I447" s="14"/>
      <c r="J447" s="15" t="s">
        <v>4085</v>
      </c>
      <c r="K447" s="16" t="s">
        <v>4086</v>
      </c>
      <c r="L447" s="18" t="s">
        <v>4087</v>
      </c>
      <c r="M447" s="47"/>
      <c r="N447" s="47" t="s">
        <v>4088</v>
      </c>
      <c r="O447" s="71" t="s">
        <v>4085</v>
      </c>
      <c r="P447" s="72">
        <v>26433</v>
      </c>
      <c r="Q447" s="72" t="s">
        <v>124</v>
      </c>
      <c r="R447" s="73" t="str">
        <f t="shared" si="13"/>
        <v>NT</v>
      </c>
      <c r="S447" s="74" t="s">
        <v>174</v>
      </c>
      <c r="T447" s="73"/>
      <c r="U447" s="74"/>
      <c r="V447" s="128">
        <v>6167</v>
      </c>
      <c r="W447" s="128" t="s">
        <v>4089</v>
      </c>
      <c r="X447" s="124">
        <v>6167</v>
      </c>
      <c r="Y447" s="33">
        <v>1040</v>
      </c>
      <c r="Z447" s="34" t="s">
        <v>4087</v>
      </c>
      <c r="AA447" s="35" t="s">
        <v>4090</v>
      </c>
      <c r="AB447" s="32"/>
      <c r="AC447" s="36">
        <v>5051901</v>
      </c>
      <c r="AD447" s="17" t="s">
        <v>4091</v>
      </c>
      <c r="AE447" s="17" t="s">
        <v>2500</v>
      </c>
      <c r="AF447" s="17" t="str">
        <f t="shared" si="12"/>
        <v>STYLU FLA</v>
      </c>
      <c r="AG447" s="48"/>
      <c r="AH447" s="48"/>
      <c r="AI447" s="48" t="s">
        <v>131</v>
      </c>
      <c r="AJ447" s="48">
        <v>1</v>
      </c>
      <c r="AK447" s="37" t="s">
        <v>132</v>
      </c>
      <c r="AL447" s="37" t="s">
        <v>4092</v>
      </c>
      <c r="AM447" s="37">
        <v>0</v>
      </c>
      <c r="AN447" s="37"/>
      <c r="AO447" s="37" t="s">
        <v>134</v>
      </c>
      <c r="AP447" s="37"/>
      <c r="AQ447" s="37"/>
      <c r="AR447" s="37"/>
      <c r="AS447" s="37">
        <v>3</v>
      </c>
      <c r="AT447" s="37"/>
      <c r="AU447" s="37"/>
      <c r="AV447" s="37"/>
      <c r="AW447" s="37"/>
      <c r="AX447" s="37"/>
      <c r="AY447" s="37"/>
      <c r="AZ447" s="37"/>
      <c r="BA447" s="16" t="s">
        <v>203</v>
      </c>
      <c r="BB447" s="16"/>
      <c r="BC447" s="16"/>
      <c r="BD447" s="16" t="s">
        <v>142</v>
      </c>
      <c r="BE447" s="16"/>
    </row>
    <row r="448" spans="1:57" s="17" customFormat="1" ht="16.149999999999999" customHeight="1">
      <c r="A448" s="71">
        <v>462</v>
      </c>
      <c r="B448" s="48" t="s">
        <v>269</v>
      </c>
      <c r="C448" s="48"/>
      <c r="D448" s="48">
        <v>6</v>
      </c>
      <c r="E448" s="14" t="s">
        <v>3301</v>
      </c>
      <c r="F448" s="48" t="s">
        <v>136</v>
      </c>
      <c r="G448" s="17" t="s">
        <v>4093</v>
      </c>
      <c r="H448" s="17" t="s">
        <v>4094</v>
      </c>
      <c r="J448" s="15" t="s">
        <v>4095</v>
      </c>
      <c r="K448" s="16" t="s">
        <v>4096</v>
      </c>
      <c r="L448" s="17" t="s">
        <v>4097</v>
      </c>
      <c r="M448" s="53"/>
      <c r="N448" s="53"/>
      <c r="O448" s="48" t="s">
        <v>4095</v>
      </c>
      <c r="P448" s="72">
        <v>26434</v>
      </c>
      <c r="Q448" s="72" t="s">
        <v>124</v>
      </c>
      <c r="R448" s="73" t="str">
        <f t="shared" si="13"/>
        <v/>
      </c>
      <c r="S448" s="74"/>
      <c r="T448" s="73"/>
      <c r="U448" s="74"/>
      <c r="V448" s="129"/>
      <c r="W448" s="129"/>
      <c r="X448" s="80"/>
      <c r="Y448" s="40"/>
      <c r="Z448" s="34"/>
      <c r="AA448" s="35" t="s">
        <v>4098</v>
      </c>
      <c r="AB448" s="32"/>
      <c r="AC448" s="36">
        <v>2297206</v>
      </c>
      <c r="AD448" s="17" t="s">
        <v>4099</v>
      </c>
      <c r="AE448" s="17" t="s">
        <v>2469</v>
      </c>
      <c r="AF448" s="17" t="str">
        <f t="shared" si="12"/>
        <v>SUCCI PUT</v>
      </c>
      <c r="AG448" s="48"/>
      <c r="AH448" s="48"/>
      <c r="AI448" s="48" t="s">
        <v>280</v>
      </c>
      <c r="AJ448" s="48">
        <v>2</v>
      </c>
      <c r="AK448" s="39"/>
      <c r="AL448" s="39"/>
      <c r="AM448" s="37">
        <v>0</v>
      </c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>
        <v>3</v>
      </c>
    </row>
    <row r="449" spans="1:57" s="17" customFormat="1" ht="16.149999999999999" customHeight="1">
      <c r="A449" s="71">
        <v>463</v>
      </c>
      <c r="B449" s="48" t="s">
        <v>269</v>
      </c>
      <c r="C449" s="48"/>
      <c r="D449" s="48">
        <v>6</v>
      </c>
      <c r="E449" s="14" t="s">
        <v>4100</v>
      </c>
      <c r="F449" s="37" t="s">
        <v>4101</v>
      </c>
      <c r="G449" s="39" t="s">
        <v>4102</v>
      </c>
      <c r="H449" s="37" t="s">
        <v>4103</v>
      </c>
      <c r="I449" s="14"/>
      <c r="J449" s="15" t="s">
        <v>4104</v>
      </c>
      <c r="K449" s="16" t="s">
        <v>4105</v>
      </c>
      <c r="L449" s="14" t="s">
        <v>4106</v>
      </c>
      <c r="M449" s="47"/>
      <c r="N449" s="47"/>
      <c r="O449" s="71" t="s">
        <v>4104</v>
      </c>
      <c r="P449" s="72">
        <v>26435</v>
      </c>
      <c r="Q449" s="72" t="s">
        <v>124</v>
      </c>
      <c r="R449" s="73" t="str">
        <f t="shared" si="13"/>
        <v>LC</v>
      </c>
      <c r="S449" s="74" t="s">
        <v>142</v>
      </c>
      <c r="T449" s="73"/>
      <c r="U449" s="74"/>
      <c r="V449" s="128">
        <v>6182</v>
      </c>
      <c r="W449" s="128" t="s">
        <v>3282</v>
      </c>
      <c r="X449" s="124">
        <v>6182</v>
      </c>
      <c r="Y449" s="33">
        <v>6182</v>
      </c>
      <c r="Z449" s="34" t="s">
        <v>4107</v>
      </c>
      <c r="AA449" s="35" t="s">
        <v>4108</v>
      </c>
      <c r="AB449" s="32" t="s">
        <v>4109</v>
      </c>
      <c r="AC449" s="36">
        <v>1424202</v>
      </c>
      <c r="AD449" s="17" t="s">
        <v>4110</v>
      </c>
      <c r="AE449" s="17" t="s">
        <v>4111</v>
      </c>
      <c r="AF449" s="17" t="str">
        <f t="shared" si="12"/>
        <v>SYMPE PAE</v>
      </c>
      <c r="AG449" s="48"/>
      <c r="AH449" s="48"/>
      <c r="AI449" s="48" t="s">
        <v>131</v>
      </c>
      <c r="AJ449" s="48">
        <v>2</v>
      </c>
      <c r="AK449" s="37" t="s">
        <v>223</v>
      </c>
      <c r="AL449" s="37"/>
      <c r="AM449" s="37">
        <v>0</v>
      </c>
      <c r="AN449" s="41"/>
      <c r="AO449" s="41" t="s">
        <v>134</v>
      </c>
      <c r="AP449" s="41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16">
        <v>4</v>
      </c>
      <c r="BB449" s="16"/>
      <c r="BC449" s="16"/>
      <c r="BD449" s="16" t="s">
        <v>142</v>
      </c>
      <c r="BE449" s="16"/>
    </row>
    <row r="450" spans="1:57" s="17" customFormat="1" ht="16.149999999999999" customHeight="1">
      <c r="A450" s="71">
        <v>464</v>
      </c>
      <c r="B450" s="48" t="s">
        <v>269</v>
      </c>
      <c r="C450" s="48"/>
      <c r="D450" s="48">
        <v>6</v>
      </c>
      <c r="E450" s="14" t="s">
        <v>4112</v>
      </c>
      <c r="F450" s="17" t="s">
        <v>3081</v>
      </c>
      <c r="G450" s="17" t="s">
        <v>4113</v>
      </c>
      <c r="H450" s="17" t="s">
        <v>4114</v>
      </c>
      <c r="J450" s="15" t="s">
        <v>4115</v>
      </c>
      <c r="K450" s="16" t="s">
        <v>4116</v>
      </c>
      <c r="L450" s="17" t="s">
        <v>4117</v>
      </c>
      <c r="M450" s="53"/>
      <c r="N450" s="53"/>
      <c r="O450" s="48" t="s">
        <v>4115</v>
      </c>
      <c r="P450" s="72">
        <v>26436</v>
      </c>
      <c r="Q450" s="72" t="s">
        <v>124</v>
      </c>
      <c r="R450" s="73" t="str">
        <f t="shared" si="13"/>
        <v/>
      </c>
      <c r="S450" s="74"/>
      <c r="T450" s="73"/>
      <c r="U450" s="74"/>
      <c r="V450" s="129"/>
      <c r="W450" s="129"/>
      <c r="X450" s="80"/>
      <c r="Y450" s="40"/>
      <c r="Z450" s="34"/>
      <c r="AA450" s="35" t="s">
        <v>4118</v>
      </c>
      <c r="AB450" s="32"/>
      <c r="AC450" s="36">
        <v>5143048</v>
      </c>
      <c r="AD450" s="17" t="s">
        <v>4119</v>
      </c>
      <c r="AE450" s="17" t="s">
        <v>4120</v>
      </c>
      <c r="AF450" s="17" t="str">
        <f t="shared" ref="AF450:AF494" si="14">AD450&amp;" "&amp;AE450</f>
        <v>TETHE OCU</v>
      </c>
      <c r="AG450" s="48"/>
      <c r="AH450" s="48"/>
      <c r="AI450" s="48" t="s">
        <v>280</v>
      </c>
      <c r="AJ450" s="48">
        <v>2</v>
      </c>
      <c r="AK450" s="39"/>
      <c r="AL450" s="39"/>
      <c r="AM450" s="37">
        <v>0</v>
      </c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</row>
    <row r="451" spans="1:57" s="17" customFormat="1" ht="16.149999999999999" customHeight="1">
      <c r="A451" s="71">
        <v>465</v>
      </c>
      <c r="B451" s="48" t="s">
        <v>269</v>
      </c>
      <c r="C451" s="48"/>
      <c r="D451" s="48">
        <v>6</v>
      </c>
      <c r="E451" s="14" t="s">
        <v>4121</v>
      </c>
      <c r="F451" s="14" t="s">
        <v>4122</v>
      </c>
      <c r="G451" s="14" t="s">
        <v>4123</v>
      </c>
      <c r="H451" s="14" t="s">
        <v>4124</v>
      </c>
      <c r="I451" s="14"/>
      <c r="J451" s="15" t="s">
        <v>4125</v>
      </c>
      <c r="K451" s="16" t="s">
        <v>4126</v>
      </c>
      <c r="L451" s="18" t="s">
        <v>4127</v>
      </c>
      <c r="M451" s="18" t="s">
        <v>4128</v>
      </c>
      <c r="N451" s="47" t="s">
        <v>4129</v>
      </c>
      <c r="O451" s="71" t="s">
        <v>4125</v>
      </c>
      <c r="P451" s="72">
        <v>26437</v>
      </c>
      <c r="Q451" s="72" t="s">
        <v>124</v>
      </c>
      <c r="R451" s="73" t="str">
        <f t="shared" si="13"/>
        <v>DD</v>
      </c>
      <c r="S451" s="74" t="s">
        <v>602</v>
      </c>
      <c r="T451" s="73"/>
      <c r="U451" s="74"/>
      <c r="V451" s="129"/>
      <c r="W451" s="129"/>
      <c r="X451" s="80"/>
      <c r="Y451" s="40"/>
      <c r="Z451" s="34"/>
      <c r="AA451" s="45"/>
      <c r="AB451" s="32"/>
      <c r="AC451" s="36">
        <v>1343068</v>
      </c>
      <c r="AD451" s="17" t="s">
        <v>4130</v>
      </c>
      <c r="AE451" s="17" t="s">
        <v>3011</v>
      </c>
      <c r="AF451" s="17" t="str">
        <f t="shared" si="14"/>
        <v>TETRA DEN</v>
      </c>
      <c r="AG451" s="48"/>
      <c r="AH451" s="48"/>
      <c r="AI451" s="48" t="s">
        <v>131</v>
      </c>
      <c r="AJ451" s="48">
        <v>2</v>
      </c>
      <c r="AK451" s="37" t="s">
        <v>314</v>
      </c>
      <c r="AL451" s="37" t="s">
        <v>4131</v>
      </c>
      <c r="AM451" s="37">
        <v>0</v>
      </c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16">
        <v>2</v>
      </c>
      <c r="BB451" s="16"/>
      <c r="BC451" s="16"/>
      <c r="BD451" s="16"/>
      <c r="BE451" s="16"/>
    </row>
    <row r="452" spans="1:57" s="17" customFormat="1" ht="16.149999999999999" customHeight="1">
      <c r="A452" s="71">
        <v>466</v>
      </c>
      <c r="B452" s="48" t="s">
        <v>269</v>
      </c>
      <c r="C452" s="48"/>
      <c r="D452" s="48">
        <v>6</v>
      </c>
      <c r="E452" s="14" t="s">
        <v>4132</v>
      </c>
      <c r="F452" s="14" t="s">
        <v>3734</v>
      </c>
      <c r="G452" s="14" t="s">
        <v>4133</v>
      </c>
      <c r="H452" s="14" t="s">
        <v>586</v>
      </c>
      <c r="I452" s="14"/>
      <c r="J452" s="15" t="s">
        <v>4134</v>
      </c>
      <c r="K452" s="16" t="s">
        <v>4135</v>
      </c>
      <c r="L452" s="18" t="s">
        <v>4136</v>
      </c>
      <c r="M452" s="47"/>
      <c r="N452" s="47"/>
      <c r="O452" s="71" t="s">
        <v>4134</v>
      </c>
      <c r="P452" s="72">
        <v>26438</v>
      </c>
      <c r="Q452" s="72" t="s">
        <v>124</v>
      </c>
      <c r="R452" s="73" t="str">
        <f t="shared" ref="R452:R515" si="15">LEFT(S452,2)</f>
        <v>LC</v>
      </c>
      <c r="S452" s="74" t="s">
        <v>142</v>
      </c>
      <c r="T452" s="73"/>
      <c r="U452" s="74"/>
      <c r="V452" s="129"/>
      <c r="W452" s="129"/>
      <c r="X452" s="80"/>
      <c r="Y452" s="40"/>
      <c r="Z452" s="34"/>
      <c r="AA452" s="35" t="s">
        <v>4137</v>
      </c>
      <c r="AB452" s="32" t="s">
        <v>4138</v>
      </c>
      <c r="AC452" s="36">
        <v>2291444</v>
      </c>
      <c r="AD452" s="17" t="s">
        <v>4139</v>
      </c>
      <c r="AE452" s="17" t="s">
        <v>593</v>
      </c>
      <c r="AF452" s="17" t="str">
        <f t="shared" si="14"/>
        <v>THEOD FLU</v>
      </c>
      <c r="AG452" s="48"/>
      <c r="AH452" s="48"/>
      <c r="AI452" s="48" t="s">
        <v>131</v>
      </c>
      <c r="AJ452" s="48">
        <v>1</v>
      </c>
      <c r="AK452" s="37" t="s">
        <v>132</v>
      </c>
      <c r="AL452" s="37" t="s">
        <v>4140</v>
      </c>
      <c r="AM452" s="37">
        <v>0</v>
      </c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16">
        <v>4</v>
      </c>
      <c r="BB452" s="16"/>
      <c r="BC452" s="16"/>
      <c r="BD452" s="16" t="s">
        <v>142</v>
      </c>
      <c r="BE452" s="16"/>
    </row>
    <row r="453" spans="1:57" s="17" customFormat="1" ht="16.149999999999999" customHeight="1">
      <c r="A453" s="71">
        <v>467</v>
      </c>
      <c r="B453" s="48" t="s">
        <v>269</v>
      </c>
      <c r="C453" s="48"/>
      <c r="D453" s="48">
        <v>6</v>
      </c>
      <c r="E453" s="14" t="s">
        <v>1097</v>
      </c>
      <c r="F453" s="14" t="s">
        <v>181</v>
      </c>
      <c r="G453" s="14" t="s">
        <v>4141</v>
      </c>
      <c r="H453" s="14" t="s">
        <v>4142</v>
      </c>
      <c r="I453" s="14"/>
      <c r="J453" s="15" t="s">
        <v>4143</v>
      </c>
      <c r="K453" s="16" t="s">
        <v>4144</v>
      </c>
      <c r="L453" s="14" t="s">
        <v>4145</v>
      </c>
      <c r="M453" s="47"/>
      <c r="N453" s="47"/>
      <c r="O453" s="71" t="s">
        <v>4143</v>
      </c>
      <c r="P453" s="72">
        <v>26439</v>
      </c>
      <c r="Q453" s="72" t="s">
        <v>124</v>
      </c>
      <c r="R453" s="73" t="str">
        <f t="shared" si="15"/>
        <v>LC</v>
      </c>
      <c r="S453" s="74" t="s">
        <v>142</v>
      </c>
      <c r="T453" s="73"/>
      <c r="U453" s="74"/>
      <c r="V453" s="129"/>
      <c r="W453" s="129"/>
      <c r="X453" s="80"/>
      <c r="Y453" s="40"/>
      <c r="Z453" s="34"/>
      <c r="AA453" s="35" t="s">
        <v>4146</v>
      </c>
      <c r="AB453" s="32" t="s">
        <v>4147</v>
      </c>
      <c r="AC453" s="36">
        <v>6963241</v>
      </c>
      <c r="AD453" s="17" t="s">
        <v>4148</v>
      </c>
      <c r="AE453" s="17" t="s">
        <v>3200</v>
      </c>
      <c r="AF453" s="17" t="str">
        <f t="shared" si="14"/>
        <v>THYMA LIM</v>
      </c>
      <c r="AG453" s="48"/>
      <c r="AH453" s="48"/>
      <c r="AI453" s="48" t="s">
        <v>131</v>
      </c>
      <c r="AJ453" s="48">
        <v>2</v>
      </c>
      <c r="AK453" s="37" t="s">
        <v>223</v>
      </c>
      <c r="AL453" s="37"/>
      <c r="AM453" s="37">
        <v>0</v>
      </c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16"/>
      <c r="BB453" s="16"/>
      <c r="BC453" s="16"/>
      <c r="BD453" s="16"/>
      <c r="BE453" s="16" t="s">
        <v>643</v>
      </c>
    </row>
    <row r="454" spans="1:57" s="17" customFormat="1" ht="16.149999999999999" customHeight="1">
      <c r="A454" s="71">
        <v>468</v>
      </c>
      <c r="B454" s="48" t="s">
        <v>269</v>
      </c>
      <c r="C454" s="48"/>
      <c r="D454" s="48">
        <v>6</v>
      </c>
      <c r="E454" s="14" t="s">
        <v>1198</v>
      </c>
      <c r="F454" s="48" t="s">
        <v>4149</v>
      </c>
      <c r="G454" s="17" t="s">
        <v>4150</v>
      </c>
      <c r="H454" s="17" t="s">
        <v>4151</v>
      </c>
      <c r="J454" s="15" t="s">
        <v>4152</v>
      </c>
      <c r="K454" s="16" t="s">
        <v>4153</v>
      </c>
      <c r="L454" s="17" t="s">
        <v>4154</v>
      </c>
      <c r="M454" s="53"/>
      <c r="N454" s="53"/>
      <c r="O454" s="48" t="s">
        <v>4152</v>
      </c>
      <c r="P454" s="72">
        <v>26440</v>
      </c>
      <c r="Q454" s="72" t="s">
        <v>124</v>
      </c>
      <c r="R454" s="73" t="str">
        <f t="shared" si="15"/>
        <v/>
      </c>
      <c r="S454" s="74"/>
      <c r="T454" s="73"/>
      <c r="U454" s="74"/>
      <c r="V454" s="129"/>
      <c r="W454" s="129"/>
      <c r="X454" s="80"/>
      <c r="Y454" s="40"/>
      <c r="Z454" s="34"/>
      <c r="AA454" s="35" t="s">
        <v>4155</v>
      </c>
      <c r="AB454" s="32"/>
      <c r="AC454" s="36">
        <v>8133678</v>
      </c>
      <c r="AD454" s="17" t="s">
        <v>4156</v>
      </c>
      <c r="AE454" s="17" t="s">
        <v>3811</v>
      </c>
      <c r="AF454" s="17" t="str">
        <f t="shared" si="14"/>
        <v>THYME LIN</v>
      </c>
      <c r="AG454" s="48"/>
      <c r="AH454" s="48"/>
      <c r="AI454" s="48" t="s">
        <v>280</v>
      </c>
      <c r="AJ454" s="48">
        <v>2</v>
      </c>
      <c r="AK454" s="39"/>
      <c r="AL454" s="39"/>
      <c r="AM454" s="37">
        <v>0</v>
      </c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</row>
    <row r="455" spans="1:57" s="17" customFormat="1" ht="16.149999999999999" customHeight="1">
      <c r="A455" s="71">
        <v>469</v>
      </c>
      <c r="B455" s="48" t="s">
        <v>269</v>
      </c>
      <c r="C455" s="48"/>
      <c r="D455" s="48">
        <v>6</v>
      </c>
      <c r="E455" s="14" t="s">
        <v>798</v>
      </c>
      <c r="F455" s="17" t="s">
        <v>317</v>
      </c>
      <c r="G455" s="17" t="s">
        <v>4157</v>
      </c>
      <c r="H455" s="17" t="s">
        <v>4158</v>
      </c>
      <c r="J455" s="15" t="s">
        <v>4159</v>
      </c>
      <c r="K455" s="16" t="s">
        <v>4160</v>
      </c>
      <c r="L455" s="17" t="s">
        <v>4161</v>
      </c>
      <c r="M455" s="53"/>
      <c r="N455" s="53"/>
      <c r="O455" s="48" t="s">
        <v>4159</v>
      </c>
      <c r="P455" s="72">
        <v>26441</v>
      </c>
      <c r="Q455" s="72" t="s">
        <v>124</v>
      </c>
      <c r="R455" s="73" t="str">
        <f t="shared" si="15"/>
        <v/>
      </c>
      <c r="S455" s="74"/>
      <c r="T455" s="73"/>
      <c r="U455" s="74"/>
      <c r="V455" s="129"/>
      <c r="W455" s="129"/>
      <c r="X455" s="80"/>
      <c r="Y455" s="40"/>
      <c r="Z455" s="34"/>
      <c r="AA455" s="35" t="s">
        <v>4162</v>
      </c>
      <c r="AB455" s="32"/>
      <c r="AC455" s="36">
        <v>1966017</v>
      </c>
      <c r="AD455" s="17" t="s">
        <v>4163</v>
      </c>
      <c r="AE455" s="17" t="s">
        <v>3742</v>
      </c>
      <c r="AF455" s="17" t="str">
        <f t="shared" si="14"/>
        <v>TIMAN COM</v>
      </c>
      <c r="AG455" s="48"/>
      <c r="AH455" s="48"/>
      <c r="AI455" s="48" t="s">
        <v>280</v>
      </c>
      <c r="AJ455" s="48">
        <v>2</v>
      </c>
      <c r="AK455" s="39"/>
      <c r="AL455" s="39"/>
      <c r="AM455" s="37">
        <v>0</v>
      </c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</row>
    <row r="456" spans="1:57" s="17" customFormat="1" ht="16.149999999999999" customHeight="1">
      <c r="A456" s="71">
        <v>470</v>
      </c>
      <c r="B456" s="48" t="s">
        <v>269</v>
      </c>
      <c r="C456" s="48"/>
      <c r="D456" s="48">
        <v>6</v>
      </c>
      <c r="E456" s="14" t="s">
        <v>1995</v>
      </c>
      <c r="F456" s="14" t="s">
        <v>4164</v>
      </c>
      <c r="G456" s="14" t="s">
        <v>4165</v>
      </c>
      <c r="H456" s="14" t="s">
        <v>4166</v>
      </c>
      <c r="I456" s="14"/>
      <c r="J456" s="15" t="s">
        <v>4167</v>
      </c>
      <c r="K456" s="16" t="s">
        <v>4168</v>
      </c>
      <c r="L456" s="18" t="s">
        <v>4169</v>
      </c>
      <c r="M456" s="47"/>
      <c r="N456" s="47"/>
      <c r="O456" s="71" t="s">
        <v>4167</v>
      </c>
      <c r="P456" s="72">
        <v>26442</v>
      </c>
      <c r="Q456" s="72" t="s">
        <v>124</v>
      </c>
      <c r="R456" s="73" t="str">
        <f t="shared" si="15"/>
        <v>EN</v>
      </c>
      <c r="S456" s="74" t="s">
        <v>153</v>
      </c>
      <c r="T456" s="73"/>
      <c r="U456" s="74"/>
      <c r="V456" s="129"/>
      <c r="W456" s="129"/>
      <c r="X456" s="80"/>
      <c r="Y456" s="40"/>
      <c r="Z456" s="34"/>
      <c r="AA456" s="35" t="s">
        <v>4170</v>
      </c>
      <c r="AB456" s="32" t="s">
        <v>4171</v>
      </c>
      <c r="AC456" s="36">
        <v>8384488</v>
      </c>
      <c r="AD456" s="17" t="s">
        <v>4172</v>
      </c>
      <c r="AE456" s="17" t="s">
        <v>2645</v>
      </c>
      <c r="AF456" s="17" t="str">
        <f t="shared" si="14"/>
        <v>TRAGO DEP</v>
      </c>
      <c r="AG456" s="48"/>
      <c r="AH456" s="48"/>
      <c r="AI456" s="48" t="s">
        <v>131</v>
      </c>
      <c r="AJ456" s="48">
        <v>1</v>
      </c>
      <c r="AK456" s="37" t="s">
        <v>132</v>
      </c>
      <c r="AL456" s="37" t="s">
        <v>4173</v>
      </c>
      <c r="AM456" s="37">
        <v>0</v>
      </c>
      <c r="AN456" s="37"/>
      <c r="AO456" s="37"/>
      <c r="AP456" s="37"/>
      <c r="AQ456" s="37"/>
      <c r="AR456" s="37">
        <v>1</v>
      </c>
      <c r="AS456" s="37"/>
      <c r="AT456" s="37"/>
      <c r="AU456" s="37"/>
      <c r="AV456" s="37"/>
      <c r="AW456" s="37"/>
      <c r="AX456" s="37"/>
      <c r="AY456" s="37"/>
      <c r="AZ456" s="37"/>
      <c r="BA456" s="16">
        <v>0</v>
      </c>
      <c r="BB456" s="16"/>
      <c r="BC456" s="16"/>
      <c r="BD456" s="16"/>
      <c r="BE456" s="16">
        <v>2</v>
      </c>
    </row>
    <row r="457" spans="1:57" s="17" customFormat="1" ht="16.149999999999999" customHeight="1">
      <c r="A457" s="71">
        <v>471</v>
      </c>
      <c r="B457" s="48" t="s">
        <v>269</v>
      </c>
      <c r="C457" s="48"/>
      <c r="D457" s="48">
        <v>6</v>
      </c>
      <c r="E457" s="14" t="s">
        <v>4174</v>
      </c>
      <c r="F457" s="17" t="s">
        <v>720</v>
      </c>
      <c r="G457" s="17" t="s">
        <v>4175</v>
      </c>
      <c r="H457" s="17" t="s">
        <v>4176</v>
      </c>
      <c r="I457" s="14"/>
      <c r="J457" s="15" t="s">
        <v>4177</v>
      </c>
      <c r="K457" s="16" t="s">
        <v>4178</v>
      </c>
      <c r="L457" s="17" t="s">
        <v>4179</v>
      </c>
      <c r="M457" s="53"/>
      <c r="N457" s="47"/>
      <c r="O457" s="71" t="s">
        <v>4177</v>
      </c>
      <c r="P457" s="72">
        <v>26443</v>
      </c>
      <c r="Q457" s="72" t="s">
        <v>124</v>
      </c>
      <c r="R457" s="73" t="str">
        <f t="shared" si="15"/>
        <v>DD</v>
      </c>
      <c r="S457" s="74" t="s">
        <v>602</v>
      </c>
      <c r="T457" s="73"/>
      <c r="U457" s="74"/>
      <c r="V457" s="129"/>
      <c r="W457" s="129"/>
      <c r="X457" s="80"/>
      <c r="Y457" s="40"/>
      <c r="Z457" s="34"/>
      <c r="AA457" s="35" t="s">
        <v>4180</v>
      </c>
      <c r="AB457" s="32" t="s">
        <v>4181</v>
      </c>
      <c r="AC457" s="36">
        <v>4492220</v>
      </c>
      <c r="AD457" s="17" t="s">
        <v>4182</v>
      </c>
      <c r="AE457" s="17" t="s">
        <v>201</v>
      </c>
      <c r="AF457" s="17" t="str">
        <f t="shared" si="14"/>
        <v>TREME FUS</v>
      </c>
      <c r="AG457" s="48"/>
      <c r="AH457" s="48"/>
      <c r="AI457" s="48" t="s">
        <v>304</v>
      </c>
      <c r="AJ457" s="48">
        <v>2</v>
      </c>
      <c r="AK457" s="37"/>
      <c r="AL457" s="37"/>
      <c r="AM457" s="37">
        <v>0</v>
      </c>
      <c r="AN457" s="41"/>
      <c r="AO457" s="41"/>
      <c r="AP457" s="41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7"/>
      <c r="BB457" s="37"/>
      <c r="BC457" s="37"/>
      <c r="BD457" s="37"/>
      <c r="BE457" s="37"/>
    </row>
    <row r="458" spans="1:57" s="17" customFormat="1" ht="16.149999999999999" customHeight="1">
      <c r="A458" s="71">
        <v>472</v>
      </c>
      <c r="B458" s="48" t="s">
        <v>269</v>
      </c>
      <c r="C458" s="48"/>
      <c r="D458" s="48">
        <v>6</v>
      </c>
      <c r="E458" s="14" t="s">
        <v>4183</v>
      </c>
      <c r="F458" s="17" t="s">
        <v>136</v>
      </c>
      <c r="G458" s="17" t="s">
        <v>4184</v>
      </c>
      <c r="H458" s="17" t="s">
        <v>4185</v>
      </c>
      <c r="J458" s="15" t="s">
        <v>4186</v>
      </c>
      <c r="K458" s="16" t="s">
        <v>4187</v>
      </c>
      <c r="L458" s="17" t="s">
        <v>4188</v>
      </c>
      <c r="M458" s="53"/>
      <c r="N458" s="53"/>
      <c r="O458" s="48" t="s">
        <v>4186</v>
      </c>
      <c r="P458" s="72">
        <v>26444</v>
      </c>
      <c r="Q458" s="72" t="s">
        <v>124</v>
      </c>
      <c r="R458" s="73" t="str">
        <f t="shared" si="15"/>
        <v/>
      </c>
      <c r="S458" s="74"/>
      <c r="T458" s="73"/>
      <c r="U458" s="74"/>
      <c r="V458" s="129"/>
      <c r="W458" s="129"/>
      <c r="X458" s="80"/>
      <c r="Y458" s="40"/>
      <c r="Z458" s="34"/>
      <c r="AA458" s="35" t="s">
        <v>4189</v>
      </c>
      <c r="AB458" s="32"/>
      <c r="AC458" s="36"/>
      <c r="AD458" s="17" t="s">
        <v>4190</v>
      </c>
      <c r="AE458" s="17" t="s">
        <v>4191</v>
      </c>
      <c r="AF458" s="17" t="str">
        <f t="shared" si="14"/>
        <v>TRICH HIS</v>
      </c>
      <c r="AG458" s="48"/>
      <c r="AH458" s="48"/>
      <c r="AI458" s="48" t="s">
        <v>280</v>
      </c>
      <c r="AJ458" s="48">
        <v>2</v>
      </c>
      <c r="AK458" s="39"/>
      <c r="AL458" s="39"/>
      <c r="AM458" s="37">
        <v>0</v>
      </c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</row>
    <row r="459" spans="1:57" s="17" customFormat="1" ht="16.149999999999999" customHeight="1">
      <c r="A459" s="71">
        <v>473</v>
      </c>
      <c r="B459" s="48" t="s">
        <v>269</v>
      </c>
      <c r="C459" s="48"/>
      <c r="D459" s="48">
        <v>6</v>
      </c>
      <c r="E459" s="14" t="s">
        <v>4192</v>
      </c>
      <c r="F459" s="17" t="s">
        <v>205</v>
      </c>
      <c r="G459" s="17" t="s">
        <v>4193</v>
      </c>
      <c r="H459" s="17" t="s">
        <v>205</v>
      </c>
      <c r="I459" s="14"/>
      <c r="J459" s="15" t="s">
        <v>4194</v>
      </c>
      <c r="K459" s="16" t="s">
        <v>4194</v>
      </c>
      <c r="L459" s="17" t="s">
        <v>4195</v>
      </c>
      <c r="M459" s="53"/>
      <c r="N459" s="47"/>
      <c r="O459" s="71" t="s">
        <v>4194</v>
      </c>
      <c r="P459" s="72">
        <v>26445</v>
      </c>
      <c r="Q459" s="72" t="s">
        <v>124</v>
      </c>
      <c r="R459" s="73" t="str">
        <f t="shared" si="15"/>
        <v/>
      </c>
      <c r="S459" s="74"/>
      <c r="T459" s="73"/>
      <c r="U459" s="74"/>
      <c r="V459" s="129"/>
      <c r="W459" s="129"/>
      <c r="X459" s="80"/>
      <c r="Y459" s="40"/>
      <c r="Z459" s="34"/>
      <c r="AA459" s="35" t="s">
        <v>4196</v>
      </c>
      <c r="AB459" s="32"/>
      <c r="AC459" s="36"/>
      <c r="AD459" s="17" t="s">
        <v>4190</v>
      </c>
      <c r="AE459" s="17" t="s">
        <v>211</v>
      </c>
      <c r="AF459" s="17" t="str">
        <f t="shared" si="14"/>
        <v>TRICH SP</v>
      </c>
      <c r="AG459" s="48"/>
      <c r="AH459" s="48"/>
      <c r="AI459" s="48" t="s">
        <v>304</v>
      </c>
      <c r="AJ459" s="48">
        <v>2</v>
      </c>
      <c r="AK459" s="37"/>
      <c r="AL459" s="37"/>
      <c r="AM459" s="37">
        <v>0</v>
      </c>
      <c r="AN459" s="41"/>
      <c r="AO459" s="41"/>
      <c r="AP459" s="41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7"/>
      <c r="BB459" s="37"/>
      <c r="BC459" s="37"/>
      <c r="BD459" s="37"/>
      <c r="BE459" s="37"/>
    </row>
    <row r="460" spans="1:57" s="17" customFormat="1" ht="16.149999999999999" customHeight="1">
      <c r="A460" s="71">
        <v>474</v>
      </c>
      <c r="B460" s="48" t="s">
        <v>269</v>
      </c>
      <c r="C460" s="48"/>
      <c r="D460" s="48">
        <v>6</v>
      </c>
      <c r="E460" s="14" t="s">
        <v>4197</v>
      </c>
      <c r="G460" s="17" t="s">
        <v>4198</v>
      </c>
      <c r="H460" s="17" t="s">
        <v>4199</v>
      </c>
      <c r="I460" s="14"/>
      <c r="J460" s="15" t="s">
        <v>4197</v>
      </c>
      <c r="K460" s="16" t="s">
        <v>4197</v>
      </c>
      <c r="L460" s="17" t="s">
        <v>4200</v>
      </c>
      <c r="M460" s="53"/>
      <c r="N460" s="47"/>
      <c r="O460" s="71" t="s">
        <v>4201</v>
      </c>
      <c r="P460" s="72">
        <v>26446</v>
      </c>
      <c r="Q460" s="72" t="s">
        <v>124</v>
      </c>
      <c r="R460" s="73" t="str">
        <f t="shared" si="15"/>
        <v>NT</v>
      </c>
      <c r="S460" s="74" t="s">
        <v>174</v>
      </c>
      <c r="T460" s="73"/>
      <c r="U460" s="74"/>
      <c r="V460" s="129"/>
      <c r="W460" s="129"/>
      <c r="X460" s="80"/>
      <c r="Y460" s="40"/>
      <c r="Z460" s="34"/>
      <c r="AA460" s="35" t="s">
        <v>4202</v>
      </c>
      <c r="AB460" s="32"/>
      <c r="AC460" s="36">
        <v>6906639</v>
      </c>
      <c r="AD460" s="17" t="s">
        <v>4203</v>
      </c>
      <c r="AE460" s="17" t="s">
        <v>540</v>
      </c>
      <c r="AF460" s="17" t="str">
        <f t="shared" si="14"/>
        <v>TROGU TRI</v>
      </c>
      <c r="AG460" s="48"/>
      <c r="AH460" s="48"/>
      <c r="AI460" s="48" t="s">
        <v>304</v>
      </c>
      <c r="AJ460" s="48">
        <v>2</v>
      </c>
      <c r="AK460" s="37"/>
      <c r="AL460" s="37"/>
      <c r="AM460" s="37">
        <v>0</v>
      </c>
      <c r="AN460" s="41"/>
      <c r="AO460" s="41"/>
      <c r="AP460" s="41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7"/>
      <c r="BB460" s="37"/>
      <c r="BC460" s="37"/>
      <c r="BD460" s="37"/>
      <c r="BE460" s="37"/>
    </row>
    <row r="461" spans="1:57" s="17" customFormat="1" ht="16.149999999999999" customHeight="1">
      <c r="A461" s="71">
        <v>475</v>
      </c>
      <c r="B461" s="48" t="s">
        <v>269</v>
      </c>
      <c r="C461" s="48"/>
      <c r="D461" s="48">
        <v>6</v>
      </c>
      <c r="E461" s="71" t="s">
        <v>3610</v>
      </c>
      <c r="G461" s="17" t="s">
        <v>4204</v>
      </c>
      <c r="H461" s="17" t="s">
        <v>4205</v>
      </c>
      <c r="I461" s="14"/>
      <c r="J461" s="85" t="s">
        <v>3610</v>
      </c>
      <c r="K461" s="71" t="s">
        <v>3610</v>
      </c>
      <c r="L461" s="17" t="s">
        <v>4206</v>
      </c>
      <c r="M461" s="53"/>
      <c r="N461" s="47"/>
      <c r="O461" s="71" t="s">
        <v>3610</v>
      </c>
      <c r="P461" s="72">
        <v>26447</v>
      </c>
      <c r="Q461" s="72" t="s">
        <v>124</v>
      </c>
      <c r="R461" s="73" t="str">
        <f t="shared" si="15"/>
        <v/>
      </c>
      <c r="S461" s="74"/>
      <c r="T461" s="73"/>
      <c r="U461" s="74"/>
      <c r="V461" s="129"/>
      <c r="W461" s="129"/>
      <c r="X461" s="80"/>
      <c r="Y461" s="40"/>
      <c r="Z461" s="34"/>
      <c r="AA461" s="35" t="s">
        <v>4207</v>
      </c>
      <c r="AB461" s="32" t="s">
        <v>4208</v>
      </c>
      <c r="AC461" s="36">
        <v>10536515</v>
      </c>
      <c r="AD461" s="17" t="s">
        <v>4209</v>
      </c>
      <c r="AE461" s="17" t="s">
        <v>2601</v>
      </c>
      <c r="AF461" s="17" t="str">
        <f t="shared" si="14"/>
        <v>TROPI ALB</v>
      </c>
      <c r="AG461" s="48"/>
      <c r="AH461" s="48"/>
      <c r="AI461" s="48" t="s">
        <v>304</v>
      </c>
      <c r="AJ461" s="48">
        <v>2</v>
      </c>
      <c r="AK461" s="37"/>
      <c r="AL461" s="37"/>
      <c r="AM461" s="37">
        <v>0</v>
      </c>
      <c r="AN461" s="41"/>
      <c r="AO461" s="41"/>
      <c r="AP461" s="41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7"/>
      <c r="BB461" s="37"/>
      <c r="BC461" s="37"/>
      <c r="BD461" s="37"/>
      <c r="BE461" s="37"/>
    </row>
    <row r="462" spans="1:57" s="17" customFormat="1" ht="16.149999999999999" customHeight="1">
      <c r="A462" s="71">
        <v>476</v>
      </c>
      <c r="B462" s="48" t="s">
        <v>269</v>
      </c>
      <c r="C462" s="48"/>
      <c r="D462" s="48">
        <v>6</v>
      </c>
      <c r="E462" s="14" t="s">
        <v>4210</v>
      </c>
      <c r="F462" s="14" t="s">
        <v>4211</v>
      </c>
      <c r="G462" s="14" t="s">
        <v>4212</v>
      </c>
      <c r="H462" s="14" t="s">
        <v>4213</v>
      </c>
      <c r="I462" s="14"/>
      <c r="J462" s="15" t="s">
        <v>4214</v>
      </c>
      <c r="K462" s="16" t="s">
        <v>4215</v>
      </c>
      <c r="L462" s="18" t="s">
        <v>4216</v>
      </c>
      <c r="M462" s="47"/>
      <c r="N462" s="47"/>
      <c r="O462" s="71" t="s">
        <v>4214</v>
      </c>
      <c r="P462" s="72">
        <v>26448</v>
      </c>
      <c r="Q462" s="72" t="s">
        <v>124</v>
      </c>
      <c r="R462" s="73" t="str">
        <f t="shared" si="15"/>
        <v>EN</v>
      </c>
      <c r="S462" s="74" t="s">
        <v>153</v>
      </c>
      <c r="T462" s="73"/>
      <c r="U462" s="74"/>
      <c r="V462" s="129"/>
      <c r="W462" s="129"/>
      <c r="X462" s="80"/>
      <c r="Y462" s="40"/>
      <c r="Z462" s="34"/>
      <c r="AA462" s="35" t="s">
        <v>4217</v>
      </c>
      <c r="AB462" s="32" t="s">
        <v>4218</v>
      </c>
      <c r="AC462" s="36">
        <v>5781058</v>
      </c>
      <c r="AD462" s="17" t="s">
        <v>4219</v>
      </c>
      <c r="AE462" s="17" t="s">
        <v>4220</v>
      </c>
      <c r="AF462" s="17" t="str">
        <f t="shared" si="14"/>
        <v>TRUNC CYL</v>
      </c>
      <c r="AG462" s="48"/>
      <c r="AH462" s="48"/>
      <c r="AI462" s="48" t="s">
        <v>131</v>
      </c>
      <c r="AJ462" s="48">
        <v>1</v>
      </c>
      <c r="AK462" s="37" t="s">
        <v>132</v>
      </c>
      <c r="AL462" s="37" t="s">
        <v>4221</v>
      </c>
      <c r="AM462" s="37">
        <v>0</v>
      </c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16">
        <v>0</v>
      </c>
      <c r="BB462" s="16"/>
      <c r="BC462" s="16"/>
      <c r="BD462" s="16"/>
      <c r="BE462" s="16"/>
    </row>
    <row r="463" spans="1:57" s="17" customFormat="1" ht="16.149999999999999" customHeight="1">
      <c r="A463" s="71">
        <v>477</v>
      </c>
      <c r="B463" s="48" t="s">
        <v>269</v>
      </c>
      <c r="C463" s="48"/>
      <c r="D463" s="48">
        <v>6</v>
      </c>
      <c r="E463" s="14" t="s">
        <v>478</v>
      </c>
      <c r="G463" s="17" t="s">
        <v>4222</v>
      </c>
      <c r="H463" s="17" t="s">
        <v>4223</v>
      </c>
      <c r="J463" s="15" t="s">
        <v>478</v>
      </c>
      <c r="K463" s="16" t="s">
        <v>478</v>
      </c>
      <c r="L463" s="17" t="s">
        <v>4224</v>
      </c>
      <c r="M463" s="53"/>
      <c r="N463" s="53"/>
      <c r="O463" s="48" t="s">
        <v>4225</v>
      </c>
      <c r="P463" s="72">
        <v>26449</v>
      </c>
      <c r="Q463" s="72" t="s">
        <v>124</v>
      </c>
      <c r="R463" s="73" t="str">
        <f t="shared" si="15"/>
        <v/>
      </c>
      <c r="S463" s="74"/>
      <c r="T463" s="73"/>
      <c r="U463" s="74"/>
      <c r="V463" s="129"/>
      <c r="W463" s="129"/>
      <c r="X463" s="80"/>
      <c r="Y463" s="40"/>
      <c r="Z463" s="34"/>
      <c r="AA463" s="35" t="s">
        <v>4226</v>
      </c>
      <c r="AB463" s="32"/>
      <c r="AC463" s="36">
        <v>1887177</v>
      </c>
      <c r="AD463" s="17" t="s">
        <v>4227</v>
      </c>
      <c r="AE463" s="17" t="s">
        <v>4228</v>
      </c>
      <c r="AF463" s="17" t="str">
        <f t="shared" si="14"/>
        <v>UDEA OLI</v>
      </c>
      <c r="AG463" s="48"/>
      <c r="AH463" s="48"/>
      <c r="AI463" s="48" t="s">
        <v>280</v>
      </c>
      <c r="AJ463" s="48">
        <v>2</v>
      </c>
      <c r="AK463" s="39"/>
      <c r="AL463" s="39"/>
      <c r="AM463" s="37">
        <v>0</v>
      </c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44" t="s">
        <v>643</v>
      </c>
    </row>
    <row r="464" spans="1:57" s="17" customFormat="1" ht="16.149999999999999" customHeight="1">
      <c r="A464" s="71">
        <v>478</v>
      </c>
      <c r="B464" s="48" t="s">
        <v>269</v>
      </c>
      <c r="C464" s="48"/>
      <c r="D464" s="48">
        <v>6</v>
      </c>
      <c r="E464" s="14" t="s">
        <v>931</v>
      </c>
      <c r="G464" s="17" t="s">
        <v>4229</v>
      </c>
      <c r="H464" s="17" t="s">
        <v>2148</v>
      </c>
      <c r="J464" s="15" t="s">
        <v>931</v>
      </c>
      <c r="K464" s="16" t="s">
        <v>931</v>
      </c>
      <c r="L464" s="17" t="s">
        <v>4230</v>
      </c>
      <c r="M464" s="53"/>
      <c r="N464" s="53"/>
      <c r="O464" s="48" t="s">
        <v>4231</v>
      </c>
      <c r="P464" s="72">
        <v>26450</v>
      </c>
      <c r="Q464" s="72" t="s">
        <v>124</v>
      </c>
      <c r="R464" s="73" t="str">
        <f t="shared" si="15"/>
        <v>NT</v>
      </c>
      <c r="S464" s="74" t="s">
        <v>174</v>
      </c>
      <c r="T464" s="73"/>
      <c r="U464" s="74"/>
      <c r="V464" s="129"/>
      <c r="W464" s="129"/>
      <c r="X464" s="80"/>
      <c r="Y464" s="40"/>
      <c r="Z464" s="34"/>
      <c r="AA464" s="35" t="s">
        <v>4232</v>
      </c>
      <c r="AB464" s="32"/>
      <c r="AC464" s="36">
        <v>7468554</v>
      </c>
      <c r="AD464" s="17" t="s">
        <v>4233</v>
      </c>
      <c r="AE464" s="17" t="s">
        <v>2154</v>
      </c>
      <c r="AF464" s="17" t="str">
        <f t="shared" si="14"/>
        <v>ULOMA RUF</v>
      </c>
      <c r="AG464" s="48"/>
      <c r="AH464" s="48"/>
      <c r="AI464" s="48" t="s">
        <v>280</v>
      </c>
      <c r="AJ464" s="48">
        <v>2</v>
      </c>
      <c r="AK464" s="39"/>
      <c r="AL464" s="39"/>
      <c r="AM464" s="37">
        <v>0</v>
      </c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</row>
    <row r="465" spans="1:57" s="17" customFormat="1" ht="16.149999999999999" customHeight="1">
      <c r="A465" s="71">
        <v>479</v>
      </c>
      <c r="B465" s="48" t="s">
        <v>269</v>
      </c>
      <c r="C465" s="48"/>
      <c r="D465" s="48">
        <v>6</v>
      </c>
      <c r="E465" s="14" t="s">
        <v>4234</v>
      </c>
      <c r="F465" s="14" t="s">
        <v>4235</v>
      </c>
      <c r="G465" s="14" t="s">
        <v>4236</v>
      </c>
      <c r="H465" s="14" t="s">
        <v>4237</v>
      </c>
      <c r="I465" s="14"/>
      <c r="J465" s="15" t="s">
        <v>4238</v>
      </c>
      <c r="K465" s="16" t="s">
        <v>4239</v>
      </c>
      <c r="L465" s="18" t="s">
        <v>4240</v>
      </c>
      <c r="M465" s="47"/>
      <c r="N465" s="47"/>
      <c r="O465" s="71" t="s">
        <v>4238</v>
      </c>
      <c r="P465" s="72">
        <v>26451</v>
      </c>
      <c r="Q465" s="72" t="s">
        <v>124</v>
      </c>
      <c r="R465" s="73" t="str">
        <f t="shared" si="15"/>
        <v>VU</v>
      </c>
      <c r="S465" s="74" t="s">
        <v>125</v>
      </c>
      <c r="T465" s="73"/>
      <c r="U465" s="74"/>
      <c r="V465" s="128">
        <v>1032</v>
      </c>
      <c r="W465" s="128" t="s">
        <v>126</v>
      </c>
      <c r="X465" s="124">
        <v>1032</v>
      </c>
      <c r="Y465" s="33">
        <v>1032</v>
      </c>
      <c r="Z465" s="34" t="s">
        <v>4240</v>
      </c>
      <c r="AA465" s="35" t="s">
        <v>4241</v>
      </c>
      <c r="AB465" s="32" t="s">
        <v>4242</v>
      </c>
      <c r="AC465" s="36">
        <v>4559558</v>
      </c>
      <c r="AD465" s="17" t="s">
        <v>4243</v>
      </c>
      <c r="AE465" s="17" t="s">
        <v>728</v>
      </c>
      <c r="AF465" s="17" t="str">
        <f t="shared" si="14"/>
        <v>UNIO CRA</v>
      </c>
      <c r="AG465" s="48"/>
      <c r="AH465" s="48"/>
      <c r="AI465" s="48" t="s">
        <v>131</v>
      </c>
      <c r="AJ465" s="48">
        <v>1</v>
      </c>
      <c r="AK465" s="37" t="s">
        <v>132</v>
      </c>
      <c r="AL465" s="37" t="s">
        <v>4244</v>
      </c>
      <c r="AM465" s="37">
        <v>0</v>
      </c>
      <c r="AN465" s="37" t="s">
        <v>134</v>
      </c>
      <c r="AO465" s="37" t="s">
        <v>134</v>
      </c>
      <c r="AP465" s="37"/>
      <c r="AQ465" s="37"/>
      <c r="AR465" s="37">
        <v>1</v>
      </c>
      <c r="AS465" s="37">
        <v>3</v>
      </c>
      <c r="AT465" s="37"/>
      <c r="AU465" s="37"/>
      <c r="AV465" s="37"/>
      <c r="AW465" s="37"/>
      <c r="AX465" s="37"/>
      <c r="AY465" s="37"/>
      <c r="AZ465" s="37"/>
      <c r="BA465" s="16">
        <v>2</v>
      </c>
      <c r="BB465" s="16"/>
      <c r="BC465" s="16"/>
      <c r="BD465" s="16"/>
      <c r="BE465" s="16"/>
    </row>
    <row r="466" spans="1:57" s="17" customFormat="1" ht="16.149999999999999" customHeight="1">
      <c r="A466" s="71">
        <v>480</v>
      </c>
      <c r="B466" s="48" t="s">
        <v>269</v>
      </c>
      <c r="C466" s="48"/>
      <c r="D466" s="48">
        <v>6</v>
      </c>
      <c r="E466" s="14" t="s">
        <v>4234</v>
      </c>
      <c r="F466" s="17" t="s">
        <v>1388</v>
      </c>
      <c r="G466" s="17" t="s">
        <v>4236</v>
      </c>
      <c r="H466" s="17" t="s">
        <v>4245</v>
      </c>
      <c r="J466" s="15" t="s">
        <v>4246</v>
      </c>
      <c r="K466" s="16" t="s">
        <v>4247</v>
      </c>
      <c r="L466" s="17" t="s">
        <v>4248</v>
      </c>
      <c r="M466" s="53"/>
      <c r="N466" s="53"/>
      <c r="O466" s="48" t="s">
        <v>4246</v>
      </c>
      <c r="P466" s="72">
        <v>26452</v>
      </c>
      <c r="Q466" s="72" t="s">
        <v>124</v>
      </c>
      <c r="R466" s="73" t="str">
        <f t="shared" si="15"/>
        <v/>
      </c>
      <c r="S466" s="74"/>
      <c r="T466" s="73"/>
      <c r="U466" s="74"/>
      <c r="V466" s="129"/>
      <c r="W466" s="129"/>
      <c r="X466" s="80"/>
      <c r="Y466" s="40"/>
      <c r="Z466" s="34"/>
      <c r="AA466" s="35" t="s">
        <v>4249</v>
      </c>
      <c r="AB466" s="32"/>
      <c r="AC466" s="36">
        <v>4374772</v>
      </c>
      <c r="AD466" s="17" t="s">
        <v>4243</v>
      </c>
      <c r="AE466" s="17" t="s">
        <v>4250</v>
      </c>
      <c r="AF466" s="17" t="str">
        <f t="shared" si="14"/>
        <v>UNIO PIC</v>
      </c>
      <c r="AG466" s="48"/>
      <c r="AH466" s="48"/>
      <c r="AI466" s="48" t="s">
        <v>280</v>
      </c>
      <c r="AJ466" s="48">
        <v>2</v>
      </c>
      <c r="AK466" s="39"/>
      <c r="AL466" s="39"/>
      <c r="AM466" s="37">
        <v>0</v>
      </c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</row>
    <row r="467" spans="1:57" s="17" customFormat="1" ht="16.149999999999999" customHeight="1">
      <c r="A467" s="71">
        <v>481</v>
      </c>
      <c r="B467" s="48" t="s">
        <v>269</v>
      </c>
      <c r="C467" s="48"/>
      <c r="D467" s="48">
        <v>6</v>
      </c>
      <c r="E467" s="14" t="s">
        <v>4234</v>
      </c>
      <c r="F467" s="17" t="s">
        <v>205</v>
      </c>
      <c r="G467" s="17" t="s">
        <v>4236</v>
      </c>
      <c r="H467" s="17" t="s">
        <v>205</v>
      </c>
      <c r="I467" s="14"/>
      <c r="J467" s="15" t="s">
        <v>4251</v>
      </c>
      <c r="K467" s="16" t="s">
        <v>4251</v>
      </c>
      <c r="L467" s="17" t="s">
        <v>4252</v>
      </c>
      <c r="M467" s="53"/>
      <c r="N467" s="47"/>
      <c r="O467" s="71" t="s">
        <v>4251</v>
      </c>
      <c r="P467" s="72">
        <v>26453</v>
      </c>
      <c r="Q467" s="72" t="s">
        <v>124</v>
      </c>
      <c r="R467" s="73" t="str">
        <f t="shared" si="15"/>
        <v/>
      </c>
      <c r="S467" s="74"/>
      <c r="T467" s="73"/>
      <c r="U467" s="74"/>
      <c r="V467" s="129"/>
      <c r="W467" s="129"/>
      <c r="X467" s="80"/>
      <c r="Y467" s="40"/>
      <c r="Z467" s="34"/>
      <c r="AA467" s="35"/>
      <c r="AB467" s="32"/>
      <c r="AC467" s="36"/>
      <c r="AD467" s="17" t="s">
        <v>4243</v>
      </c>
      <c r="AE467" s="17" t="s">
        <v>211</v>
      </c>
      <c r="AF467" s="17" t="str">
        <f t="shared" si="14"/>
        <v>UNIO SP</v>
      </c>
      <c r="AG467" s="48"/>
      <c r="AH467" s="48"/>
      <c r="AI467" s="48" t="s">
        <v>304</v>
      </c>
      <c r="AJ467" s="48">
        <v>2</v>
      </c>
      <c r="AK467" s="37"/>
      <c r="AL467" s="37"/>
      <c r="AM467" s="37">
        <v>0</v>
      </c>
      <c r="AN467" s="41"/>
      <c r="AO467" s="41"/>
      <c r="AP467" s="41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7"/>
      <c r="BB467" s="37"/>
      <c r="BC467" s="37"/>
      <c r="BD467" s="37"/>
      <c r="BE467" s="37"/>
    </row>
    <row r="468" spans="1:57" s="17" customFormat="1" ht="16.149999999999999" customHeight="1">
      <c r="A468" s="71">
        <v>482</v>
      </c>
      <c r="B468" s="48" t="s">
        <v>269</v>
      </c>
      <c r="C468" s="48"/>
      <c r="D468" s="48">
        <v>6</v>
      </c>
      <c r="E468" s="14" t="s">
        <v>4253</v>
      </c>
      <c r="F468" s="17" t="s">
        <v>4254</v>
      </c>
      <c r="G468" s="17" t="s">
        <v>4255</v>
      </c>
      <c r="H468" s="17" t="s">
        <v>4256</v>
      </c>
      <c r="J468" s="15" t="s">
        <v>4257</v>
      </c>
      <c r="K468" s="16" t="s">
        <v>4258</v>
      </c>
      <c r="L468" s="17" t="s">
        <v>4259</v>
      </c>
      <c r="M468" s="53"/>
      <c r="N468" s="53"/>
      <c r="O468" s="48" t="s">
        <v>4257</v>
      </c>
      <c r="P468" s="72">
        <v>26454</v>
      </c>
      <c r="Q468" s="72" t="s">
        <v>124</v>
      </c>
      <c r="R468" s="73" t="str">
        <f t="shared" si="15"/>
        <v/>
      </c>
      <c r="S468" s="74"/>
      <c r="T468" s="73"/>
      <c r="U468" s="74"/>
      <c r="V468" s="129"/>
      <c r="W468" s="129"/>
      <c r="X468" s="80"/>
      <c r="Y468" s="40"/>
      <c r="Z468" s="34"/>
      <c r="AA468" s="35" t="s">
        <v>4260</v>
      </c>
      <c r="AB468" s="32"/>
      <c r="AC468" s="36">
        <v>2296011</v>
      </c>
      <c r="AD468" s="17" t="s">
        <v>4261</v>
      </c>
      <c r="AE468" s="17" t="s">
        <v>4262</v>
      </c>
      <c r="AF468" s="17" t="str">
        <f t="shared" si="14"/>
        <v>VALLO COS</v>
      </c>
      <c r="AG468" s="48"/>
      <c r="AH468" s="48"/>
      <c r="AI468" s="48" t="s">
        <v>280</v>
      </c>
      <c r="AJ468" s="48">
        <v>2</v>
      </c>
      <c r="AK468" s="39"/>
      <c r="AL468" s="39"/>
      <c r="AM468" s="37">
        <v>0</v>
      </c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</row>
    <row r="469" spans="1:57" s="17" customFormat="1" ht="16.149999999999999" customHeight="1">
      <c r="A469" s="71">
        <v>483</v>
      </c>
      <c r="B469" s="48" t="s">
        <v>269</v>
      </c>
      <c r="C469" s="48"/>
      <c r="D469" s="48">
        <v>6</v>
      </c>
      <c r="E469" s="14" t="s">
        <v>4253</v>
      </c>
      <c r="F469" s="17" t="s">
        <v>282</v>
      </c>
      <c r="G469" s="17" t="s">
        <v>4255</v>
      </c>
      <c r="H469" s="17" t="s">
        <v>4263</v>
      </c>
      <c r="J469" s="15" t="s">
        <v>4264</v>
      </c>
      <c r="K469" s="16" t="s">
        <v>4265</v>
      </c>
      <c r="L469" s="17" t="s">
        <v>4266</v>
      </c>
      <c r="M469" s="53"/>
      <c r="N469" s="53"/>
      <c r="O469" s="48" t="s">
        <v>4264</v>
      </c>
      <c r="P469" s="72">
        <v>26455</v>
      </c>
      <c r="Q469" s="72" t="s">
        <v>124</v>
      </c>
      <c r="R469" s="73" t="str">
        <f t="shared" si="15"/>
        <v/>
      </c>
      <c r="S469" s="74"/>
      <c r="T469" s="73"/>
      <c r="U469" s="74"/>
      <c r="V469" s="129"/>
      <c r="W469" s="129"/>
      <c r="X469" s="80"/>
      <c r="Y469" s="40"/>
      <c r="Z469" s="34"/>
      <c r="AA469" s="35" t="s">
        <v>4267</v>
      </c>
      <c r="AB469" s="32"/>
      <c r="AC469" s="36">
        <v>2296010</v>
      </c>
      <c r="AD469" s="17" t="s">
        <v>4261</v>
      </c>
      <c r="AE469" s="17" t="s">
        <v>394</v>
      </c>
      <c r="AF469" s="17" t="str">
        <f t="shared" si="14"/>
        <v>VALLO PUL</v>
      </c>
      <c r="AG469" s="48"/>
      <c r="AH469" s="48"/>
      <c r="AI469" s="48" t="s">
        <v>280</v>
      </c>
      <c r="AJ469" s="48">
        <v>2</v>
      </c>
      <c r="AK469" s="39"/>
      <c r="AL469" s="39"/>
      <c r="AM469" s="37">
        <v>0</v>
      </c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</row>
    <row r="470" spans="1:57" s="17" customFormat="1" ht="16.149999999999999" customHeight="1">
      <c r="A470" s="71">
        <v>484</v>
      </c>
      <c r="B470" s="48" t="s">
        <v>269</v>
      </c>
      <c r="C470" s="48"/>
      <c r="D470" s="48">
        <v>6</v>
      </c>
      <c r="E470" s="14" t="s">
        <v>4268</v>
      </c>
      <c r="F470" s="17" t="s">
        <v>4269</v>
      </c>
      <c r="G470" s="17" t="s">
        <v>4270</v>
      </c>
      <c r="H470" s="17" t="s">
        <v>4271</v>
      </c>
      <c r="J470" s="15" t="s">
        <v>4272</v>
      </c>
      <c r="K470" s="16" t="s">
        <v>4273</v>
      </c>
      <c r="L470" s="17" t="s">
        <v>4274</v>
      </c>
      <c r="M470" s="53"/>
      <c r="N470" s="53"/>
      <c r="O470" s="48" t="s">
        <v>4272</v>
      </c>
      <c r="P470" s="72">
        <v>26456</v>
      </c>
      <c r="Q470" s="72" t="s">
        <v>124</v>
      </c>
      <c r="R470" s="73" t="str">
        <f t="shared" si="15"/>
        <v>LC</v>
      </c>
      <c r="S470" s="74" t="s">
        <v>142</v>
      </c>
      <c r="T470" s="73"/>
      <c r="U470" s="74"/>
      <c r="V470" s="129"/>
      <c r="W470" s="129"/>
      <c r="X470" s="80"/>
      <c r="Y470" s="40"/>
      <c r="Z470" s="34"/>
      <c r="AA470" s="35" t="s">
        <v>4275</v>
      </c>
      <c r="AB470" s="32"/>
      <c r="AC470" s="36">
        <v>4358714</v>
      </c>
      <c r="AD470" s="17" t="s">
        <v>4276</v>
      </c>
      <c r="AE470" s="17" t="s">
        <v>267</v>
      </c>
      <c r="AF470" s="17" t="str">
        <f t="shared" si="14"/>
        <v>VALVA CRI</v>
      </c>
      <c r="AG470" s="48"/>
      <c r="AH470" s="48"/>
      <c r="AI470" s="48" t="s">
        <v>280</v>
      </c>
      <c r="AJ470" s="48">
        <v>2</v>
      </c>
      <c r="AK470" s="39"/>
      <c r="AL470" s="39"/>
      <c r="AM470" s="37">
        <v>0</v>
      </c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</row>
    <row r="471" spans="1:57" s="17" customFormat="1" ht="16.149999999999999" customHeight="1">
      <c r="A471" s="71">
        <v>485</v>
      </c>
      <c r="B471" s="48" t="s">
        <v>269</v>
      </c>
      <c r="C471" s="48"/>
      <c r="D471" s="48">
        <v>6</v>
      </c>
      <c r="E471" s="14" t="s">
        <v>1940</v>
      </c>
      <c r="F471" s="14" t="s">
        <v>4277</v>
      </c>
      <c r="G471" s="14" t="s">
        <v>4278</v>
      </c>
      <c r="H471" s="14" t="s">
        <v>4279</v>
      </c>
      <c r="I471" s="14"/>
      <c r="J471" s="15" t="s">
        <v>4280</v>
      </c>
      <c r="K471" s="16" t="s">
        <v>4281</v>
      </c>
      <c r="L471" s="18" t="s">
        <v>4282</v>
      </c>
      <c r="M471" s="18" t="s">
        <v>4283</v>
      </c>
      <c r="N471" s="47" t="s">
        <v>4284</v>
      </c>
      <c r="O471" s="71" t="s">
        <v>4280</v>
      </c>
      <c r="P471" s="72">
        <v>26457</v>
      </c>
      <c r="Q471" s="72" t="s">
        <v>124</v>
      </c>
      <c r="R471" s="73" t="str">
        <f t="shared" si="15"/>
        <v>LC</v>
      </c>
      <c r="S471" s="74" t="s">
        <v>142</v>
      </c>
      <c r="T471" s="73"/>
      <c r="U471" s="74"/>
      <c r="V471" s="129"/>
      <c r="W471" s="129"/>
      <c r="X471" s="80"/>
      <c r="Y471" s="40"/>
      <c r="Z471" s="34"/>
      <c r="AA471" s="35" t="s">
        <v>4285</v>
      </c>
      <c r="AB471" s="32" t="s">
        <v>4286</v>
      </c>
      <c r="AC471" s="36">
        <v>9624079</v>
      </c>
      <c r="AD471" s="17" t="s">
        <v>4287</v>
      </c>
      <c r="AE471" s="17" t="s">
        <v>4288</v>
      </c>
      <c r="AF471" s="17" t="str">
        <f t="shared" si="14"/>
        <v>VELLE DIL</v>
      </c>
      <c r="AG471" s="48"/>
      <c r="AH471" s="48"/>
      <c r="AI471" s="48" t="s">
        <v>131</v>
      </c>
      <c r="AJ471" s="48">
        <v>2</v>
      </c>
      <c r="AK471" s="37" t="s">
        <v>314</v>
      </c>
      <c r="AL471" s="37" t="s">
        <v>4289</v>
      </c>
      <c r="AM471" s="37">
        <v>0</v>
      </c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16" t="s">
        <v>203</v>
      </c>
      <c r="BB471" s="16"/>
      <c r="BC471" s="16"/>
      <c r="BD471" s="16"/>
      <c r="BE471" s="16">
        <v>2</v>
      </c>
    </row>
    <row r="472" spans="1:57" s="17" customFormat="1" ht="16.149999999999999" customHeight="1">
      <c r="A472" s="71">
        <v>486</v>
      </c>
      <c r="B472" s="48" t="s">
        <v>269</v>
      </c>
      <c r="C472" s="48"/>
      <c r="D472" s="48">
        <v>6</v>
      </c>
      <c r="E472" s="14" t="s">
        <v>4290</v>
      </c>
      <c r="F472" s="14" t="s">
        <v>4291</v>
      </c>
      <c r="G472" s="14" t="s">
        <v>4292</v>
      </c>
      <c r="H472" s="14" t="s">
        <v>4293</v>
      </c>
      <c r="I472" s="14"/>
      <c r="J472" s="15" t="s">
        <v>4294</v>
      </c>
      <c r="K472" s="16" t="s">
        <v>4295</v>
      </c>
      <c r="L472" s="18" t="s">
        <v>4296</v>
      </c>
      <c r="M472" s="47"/>
      <c r="N472" s="47"/>
      <c r="O472" s="71" t="s">
        <v>4294</v>
      </c>
      <c r="P472" s="72">
        <v>26458</v>
      </c>
      <c r="Q472" s="72" t="s">
        <v>124</v>
      </c>
      <c r="R472" s="73" t="str">
        <f t="shared" si="15"/>
        <v/>
      </c>
      <c r="S472" s="74"/>
      <c r="T472" s="73"/>
      <c r="U472" s="74"/>
      <c r="V472" s="129"/>
      <c r="W472" s="129"/>
      <c r="X472" s="80"/>
      <c r="Y472" s="40"/>
      <c r="Z472" s="34"/>
      <c r="AA472" s="35" t="s">
        <v>4297</v>
      </c>
      <c r="AB472" s="32" t="s">
        <v>4298</v>
      </c>
      <c r="AC472" s="36">
        <v>2294002</v>
      </c>
      <c r="AD472" s="17" t="s">
        <v>4299</v>
      </c>
      <c r="AE472" s="17" t="s">
        <v>4300</v>
      </c>
      <c r="AF472" s="17" t="str">
        <f t="shared" si="14"/>
        <v>VERTI ALP</v>
      </c>
      <c r="AG472" s="48"/>
      <c r="AH472" s="48"/>
      <c r="AI472" s="48" t="s">
        <v>131</v>
      </c>
      <c r="AJ472" s="48">
        <v>2</v>
      </c>
      <c r="AK472" s="37" t="s">
        <v>314</v>
      </c>
      <c r="AL472" s="37" t="s">
        <v>4301</v>
      </c>
      <c r="AM472" s="37">
        <v>0</v>
      </c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16" t="s">
        <v>203</v>
      </c>
      <c r="BB472" s="16"/>
      <c r="BC472" s="16"/>
      <c r="BD472" s="16"/>
      <c r="BE472" s="16"/>
    </row>
    <row r="473" spans="1:57" s="17" customFormat="1" ht="16.149999999999999" customHeight="1">
      <c r="A473" s="71">
        <v>487</v>
      </c>
      <c r="B473" s="48" t="s">
        <v>269</v>
      </c>
      <c r="C473" s="48"/>
      <c r="D473" s="48">
        <v>6</v>
      </c>
      <c r="E473" s="14" t="s">
        <v>4290</v>
      </c>
      <c r="F473" s="14" t="s">
        <v>1239</v>
      </c>
      <c r="G473" s="14" t="s">
        <v>4292</v>
      </c>
      <c r="H473" s="14" t="s">
        <v>4302</v>
      </c>
      <c r="I473" s="14"/>
      <c r="J473" s="15" t="s">
        <v>4303</v>
      </c>
      <c r="K473" s="16" t="s">
        <v>4304</v>
      </c>
      <c r="L473" s="18" t="s">
        <v>4305</v>
      </c>
      <c r="M473" s="47"/>
      <c r="N473" s="47"/>
      <c r="O473" s="71" t="s">
        <v>4303</v>
      </c>
      <c r="P473" s="72">
        <v>26459</v>
      </c>
      <c r="Q473" s="72" t="s">
        <v>124</v>
      </c>
      <c r="R473" s="73" t="str">
        <f t="shared" si="15"/>
        <v>EN</v>
      </c>
      <c r="S473" s="74" t="s">
        <v>153</v>
      </c>
      <c r="T473" s="73"/>
      <c r="U473" s="74"/>
      <c r="V473" s="128">
        <v>1014</v>
      </c>
      <c r="W473" s="128" t="s">
        <v>126</v>
      </c>
      <c r="X473" s="124">
        <v>1014</v>
      </c>
      <c r="Y473" s="33">
        <v>1014</v>
      </c>
      <c r="Z473" s="34" t="s">
        <v>4305</v>
      </c>
      <c r="AA473" s="35" t="s">
        <v>4306</v>
      </c>
      <c r="AB473" s="32" t="s">
        <v>4307</v>
      </c>
      <c r="AC473" s="36">
        <v>4567182</v>
      </c>
      <c r="AD473" s="17" t="s">
        <v>4299</v>
      </c>
      <c r="AE473" s="17" t="s">
        <v>738</v>
      </c>
      <c r="AF473" s="17" t="str">
        <f t="shared" si="14"/>
        <v>VERTI ANG</v>
      </c>
      <c r="AG473" s="48"/>
      <c r="AH473" s="48"/>
      <c r="AI473" s="48" t="s">
        <v>131</v>
      </c>
      <c r="AJ473" s="48">
        <v>1</v>
      </c>
      <c r="AK473" s="37" t="s">
        <v>132</v>
      </c>
      <c r="AL473" s="37" t="s">
        <v>4308</v>
      </c>
      <c r="AM473" s="37">
        <v>0</v>
      </c>
      <c r="AN473" s="37" t="s">
        <v>134</v>
      </c>
      <c r="AO473" s="37"/>
      <c r="AP473" s="37"/>
      <c r="AQ473" s="37"/>
      <c r="AR473" s="37">
        <v>1</v>
      </c>
      <c r="AS473" s="37">
        <v>3</v>
      </c>
      <c r="AT473" s="37"/>
      <c r="AU473" s="37"/>
      <c r="AV473" s="37"/>
      <c r="AW473" s="37"/>
      <c r="AX473" s="37"/>
      <c r="AY473" s="37"/>
      <c r="AZ473" s="37"/>
      <c r="BA473" s="16">
        <v>2</v>
      </c>
      <c r="BB473" s="16"/>
      <c r="BC473" s="16"/>
      <c r="BD473" s="16" t="s">
        <v>174</v>
      </c>
      <c r="BE473" s="16">
        <v>3</v>
      </c>
    </row>
    <row r="474" spans="1:57" s="17" customFormat="1" ht="16.149999999999999" customHeight="1">
      <c r="A474" s="71">
        <v>488</v>
      </c>
      <c r="B474" s="48" t="s">
        <v>269</v>
      </c>
      <c r="C474" s="48"/>
      <c r="D474" s="48">
        <v>6</v>
      </c>
      <c r="E474" s="14" t="s">
        <v>4290</v>
      </c>
      <c r="F474" s="17" t="s">
        <v>213</v>
      </c>
      <c r="G474" s="17" t="s">
        <v>4292</v>
      </c>
      <c r="H474" s="17" t="s">
        <v>4309</v>
      </c>
      <c r="J474" s="15" t="s">
        <v>4310</v>
      </c>
      <c r="K474" s="16" t="s">
        <v>4311</v>
      </c>
      <c r="L474" s="17" t="s">
        <v>4312</v>
      </c>
      <c r="M474" s="53"/>
      <c r="N474" s="53"/>
      <c r="O474" s="48" t="s">
        <v>4310</v>
      </c>
      <c r="P474" s="72">
        <v>26460</v>
      </c>
      <c r="Q474" s="72" t="s">
        <v>124</v>
      </c>
      <c r="R474" s="73" t="str">
        <f t="shared" si="15"/>
        <v/>
      </c>
      <c r="S474" s="74"/>
      <c r="T474" s="73"/>
      <c r="U474" s="74"/>
      <c r="V474" s="129"/>
      <c r="W474" s="129"/>
      <c r="X474" s="80"/>
      <c r="Y474" s="40"/>
      <c r="Z474" s="34"/>
      <c r="AA474" s="35" t="s">
        <v>4313</v>
      </c>
      <c r="AB474" s="32"/>
      <c r="AC474" s="36">
        <v>4567237</v>
      </c>
      <c r="AD474" s="17" t="s">
        <v>4299</v>
      </c>
      <c r="AE474" s="17" t="s">
        <v>3142</v>
      </c>
      <c r="AF474" s="17" t="str">
        <f t="shared" si="14"/>
        <v>VERTI ANT</v>
      </c>
      <c r="AG474" s="48"/>
      <c r="AH474" s="48"/>
      <c r="AI474" s="48" t="s">
        <v>280</v>
      </c>
      <c r="AJ474" s="48">
        <v>2</v>
      </c>
      <c r="AK474" s="39"/>
      <c r="AL474" s="39"/>
      <c r="AM474" s="37">
        <v>0</v>
      </c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</row>
    <row r="475" spans="1:57" s="17" customFormat="1" ht="16.149999999999999" customHeight="1">
      <c r="A475" s="71">
        <v>489</v>
      </c>
      <c r="B475" s="48" t="s">
        <v>269</v>
      </c>
      <c r="C475" s="48"/>
      <c r="D475" s="48">
        <v>6</v>
      </c>
      <c r="E475" s="14" t="s">
        <v>4290</v>
      </c>
      <c r="F475" s="14" t="s">
        <v>4314</v>
      </c>
      <c r="G475" s="14" t="s">
        <v>4292</v>
      </c>
      <c r="H475" s="14" t="s">
        <v>4315</v>
      </c>
      <c r="I475" s="14"/>
      <c r="J475" s="15" t="s">
        <v>4316</v>
      </c>
      <c r="K475" s="16" t="s">
        <v>4317</v>
      </c>
      <c r="L475" s="18" t="s">
        <v>4318</v>
      </c>
      <c r="M475" s="47"/>
      <c r="N475" s="47"/>
      <c r="O475" s="71" t="s">
        <v>4316</v>
      </c>
      <c r="P475" s="72">
        <v>26461</v>
      </c>
      <c r="Q475" s="72" t="s">
        <v>124</v>
      </c>
      <c r="R475" s="73" t="str">
        <f t="shared" si="15"/>
        <v>CR</v>
      </c>
      <c r="S475" s="74" t="s">
        <v>2262</v>
      </c>
      <c r="T475" s="73"/>
      <c r="U475" s="74"/>
      <c r="V475" s="128">
        <v>1015</v>
      </c>
      <c r="W475" s="128" t="s">
        <v>126</v>
      </c>
      <c r="X475" s="124">
        <v>1015</v>
      </c>
      <c r="Y475" s="33">
        <v>1015</v>
      </c>
      <c r="Z475" s="34" t="s">
        <v>4318</v>
      </c>
      <c r="AA475" s="35"/>
      <c r="AB475" s="32" t="s">
        <v>4319</v>
      </c>
      <c r="AC475" s="36">
        <v>4567211</v>
      </c>
      <c r="AD475" s="17" t="s">
        <v>4299</v>
      </c>
      <c r="AE475" s="17" t="s">
        <v>4320</v>
      </c>
      <c r="AF475" s="17" t="str">
        <f t="shared" si="14"/>
        <v>VERTI GEN</v>
      </c>
      <c r="AG475" s="48"/>
      <c r="AH475" s="48"/>
      <c r="AI475" s="48" t="s">
        <v>131</v>
      </c>
      <c r="AJ475" s="48">
        <v>1</v>
      </c>
      <c r="AK475" s="37" t="s">
        <v>132</v>
      </c>
      <c r="AL475" s="37" t="s">
        <v>4321</v>
      </c>
      <c r="AM475" s="37">
        <v>0</v>
      </c>
      <c r="AN475" s="37" t="s">
        <v>134</v>
      </c>
      <c r="AO475" s="37"/>
      <c r="AP475" s="37"/>
      <c r="AQ475" s="37"/>
      <c r="AR475" s="37">
        <v>1</v>
      </c>
      <c r="AS475" s="37"/>
      <c r="AT475" s="37"/>
      <c r="AU475" s="37"/>
      <c r="AV475" s="37"/>
      <c r="AW475" s="37"/>
      <c r="AX475" s="37"/>
      <c r="AY475" s="37"/>
      <c r="AZ475" s="37"/>
      <c r="BA475" s="16" t="s">
        <v>203</v>
      </c>
      <c r="BB475" s="16"/>
      <c r="BC475" s="16"/>
      <c r="BD475" s="16" t="s">
        <v>142</v>
      </c>
      <c r="BE475" s="16">
        <v>3</v>
      </c>
    </row>
    <row r="476" spans="1:57" s="17" customFormat="1" ht="16.149999999999999" customHeight="1">
      <c r="A476" s="71">
        <v>490</v>
      </c>
      <c r="B476" s="48" t="s">
        <v>269</v>
      </c>
      <c r="C476" s="48"/>
      <c r="D476" s="48">
        <v>6</v>
      </c>
      <c r="E476" s="14" t="s">
        <v>4290</v>
      </c>
      <c r="F476" s="14" t="s">
        <v>4322</v>
      </c>
      <c r="G476" s="37" t="s">
        <v>4292</v>
      </c>
      <c r="H476" s="14" t="s">
        <v>4323</v>
      </c>
      <c r="I476" s="14"/>
      <c r="J476" s="15" t="s">
        <v>4324</v>
      </c>
      <c r="K476" s="16" t="s">
        <v>4325</v>
      </c>
      <c r="L476" s="18" t="s">
        <v>4326</v>
      </c>
      <c r="M476" s="47"/>
      <c r="N476" s="47" t="s">
        <v>4326</v>
      </c>
      <c r="O476" s="71" t="s">
        <v>4324</v>
      </c>
      <c r="P476" s="72">
        <v>26462</v>
      </c>
      <c r="Q476" s="72" t="s">
        <v>124</v>
      </c>
      <c r="R476" s="73" t="str">
        <f t="shared" si="15"/>
        <v>EN</v>
      </c>
      <c r="S476" s="74" t="s">
        <v>153</v>
      </c>
      <c r="T476" s="73"/>
      <c r="U476" s="74"/>
      <c r="V476" s="128">
        <v>1013</v>
      </c>
      <c r="W476" s="128" t="s">
        <v>126</v>
      </c>
      <c r="X476" s="124">
        <v>1013</v>
      </c>
      <c r="Y476" s="33">
        <v>1013</v>
      </c>
      <c r="Z476" s="34" t="s">
        <v>4326</v>
      </c>
      <c r="AA476" s="35" t="s">
        <v>4327</v>
      </c>
      <c r="AB476" s="32" t="s">
        <v>4328</v>
      </c>
      <c r="AC476" s="36">
        <v>4567251</v>
      </c>
      <c r="AD476" s="17" t="s">
        <v>4299</v>
      </c>
      <c r="AE476" s="17" t="s">
        <v>4329</v>
      </c>
      <c r="AF476" s="17" t="str">
        <f t="shared" si="14"/>
        <v>VERTI GEY</v>
      </c>
      <c r="AG476" s="48"/>
      <c r="AH476" s="48"/>
      <c r="AI476" s="48" t="s">
        <v>131</v>
      </c>
      <c r="AJ476" s="48">
        <v>1</v>
      </c>
      <c r="AK476" s="37" t="s">
        <v>132</v>
      </c>
      <c r="AL476" s="37" t="s">
        <v>4330</v>
      </c>
      <c r="AM476" s="37">
        <v>0</v>
      </c>
      <c r="AN476" s="37" t="s">
        <v>134</v>
      </c>
      <c r="AO476" s="37"/>
      <c r="AP476" s="37"/>
      <c r="AQ476" s="37"/>
      <c r="AR476" s="37">
        <v>1</v>
      </c>
      <c r="AS476" s="37">
        <v>3</v>
      </c>
      <c r="AT476" s="37"/>
      <c r="AU476" s="37"/>
      <c r="AV476" s="37"/>
      <c r="AW476" s="37"/>
      <c r="AX476" s="37"/>
      <c r="AY476" s="37"/>
      <c r="AZ476" s="37"/>
      <c r="BA476" s="16">
        <v>3</v>
      </c>
      <c r="BB476" s="16"/>
      <c r="BC476" s="16"/>
      <c r="BD476" s="16" t="s">
        <v>142</v>
      </c>
      <c r="BE476" s="16"/>
    </row>
    <row r="477" spans="1:57" s="17" customFormat="1" ht="16.149999999999999" customHeight="1">
      <c r="A477" s="71">
        <v>491</v>
      </c>
      <c r="B477" s="48" t="s">
        <v>269</v>
      </c>
      <c r="C477" s="48"/>
      <c r="D477" s="48">
        <v>6</v>
      </c>
      <c r="E477" s="14" t="s">
        <v>4290</v>
      </c>
      <c r="F477" s="17" t="s">
        <v>4331</v>
      </c>
      <c r="G477" s="17" t="s">
        <v>4292</v>
      </c>
      <c r="H477" s="17" t="s">
        <v>4332</v>
      </c>
      <c r="J477" s="15" t="s">
        <v>4333</v>
      </c>
      <c r="K477" s="16" t="s">
        <v>4334</v>
      </c>
      <c r="L477" s="17" t="s">
        <v>4335</v>
      </c>
      <c r="M477" s="53"/>
      <c r="N477" s="53"/>
      <c r="O477" s="48" t="s">
        <v>4333</v>
      </c>
      <c r="P477" s="72">
        <v>26463</v>
      </c>
      <c r="Q477" s="72" t="s">
        <v>124</v>
      </c>
      <c r="R477" s="73" t="str">
        <f t="shared" si="15"/>
        <v/>
      </c>
      <c r="S477" s="74"/>
      <c r="T477" s="73"/>
      <c r="U477" s="74"/>
      <c r="V477" s="129"/>
      <c r="W477" s="129"/>
      <c r="X477" s="80"/>
      <c r="Y477" s="40"/>
      <c r="Z477" s="34"/>
      <c r="AA477" s="35" t="s">
        <v>4336</v>
      </c>
      <c r="AB477" s="32"/>
      <c r="AC477" s="36">
        <v>4567213</v>
      </c>
      <c r="AD477" s="17" t="s">
        <v>4299</v>
      </c>
      <c r="AE477" s="17" t="s">
        <v>4337</v>
      </c>
      <c r="AF477" s="17" t="str">
        <f t="shared" si="14"/>
        <v>VERTI LIL</v>
      </c>
      <c r="AG477" s="48"/>
      <c r="AH477" s="48"/>
      <c r="AI477" s="48" t="s">
        <v>280</v>
      </c>
      <c r="AJ477" s="48">
        <v>2</v>
      </c>
      <c r="AK477" s="39"/>
      <c r="AL477" s="39"/>
      <c r="AM477" s="37">
        <v>0</v>
      </c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 t="s">
        <v>174</v>
      </c>
      <c r="BE477" s="39"/>
    </row>
    <row r="478" spans="1:57" s="17" customFormat="1" ht="16.149999999999999" customHeight="1">
      <c r="A478" s="71">
        <v>492</v>
      </c>
      <c r="B478" s="48" t="s">
        <v>269</v>
      </c>
      <c r="C478" s="48"/>
      <c r="D478" s="48">
        <v>6</v>
      </c>
      <c r="E478" s="14" t="s">
        <v>4290</v>
      </c>
      <c r="F478" s="14" t="s">
        <v>1230</v>
      </c>
      <c r="G478" s="14" t="s">
        <v>4292</v>
      </c>
      <c r="H478" s="14" t="s">
        <v>4338</v>
      </c>
      <c r="I478" s="14"/>
      <c r="J478" s="15" t="s">
        <v>4339</v>
      </c>
      <c r="K478" s="16" t="s">
        <v>4340</v>
      </c>
      <c r="L478" s="14" t="s">
        <v>4341</v>
      </c>
      <c r="M478" s="47"/>
      <c r="N478" s="47"/>
      <c r="O478" s="71" t="s">
        <v>4339</v>
      </c>
      <c r="P478" s="72">
        <v>26464</v>
      </c>
      <c r="Q478" s="72" t="s">
        <v>124</v>
      </c>
      <c r="R478" s="73" t="str">
        <f t="shared" si="15"/>
        <v>EN</v>
      </c>
      <c r="S478" s="74" t="s">
        <v>153</v>
      </c>
      <c r="T478" s="73"/>
      <c r="U478" s="74"/>
      <c r="V478" s="128">
        <v>1016</v>
      </c>
      <c r="W478" s="128" t="s">
        <v>126</v>
      </c>
      <c r="X478" s="124">
        <v>1016</v>
      </c>
      <c r="Y478" s="33">
        <v>1016</v>
      </c>
      <c r="Z478" s="34" t="s">
        <v>4341</v>
      </c>
      <c r="AA478" s="35"/>
      <c r="AB478" s="32" t="s">
        <v>4342</v>
      </c>
      <c r="AC478" s="36">
        <v>4567215</v>
      </c>
      <c r="AD478" s="17" t="s">
        <v>4299</v>
      </c>
      <c r="AE478" s="17" t="s">
        <v>4343</v>
      </c>
      <c r="AF478" s="17" t="str">
        <f t="shared" si="14"/>
        <v>VERTI MOU</v>
      </c>
      <c r="AG478" s="48"/>
      <c r="AH478" s="48"/>
      <c r="AI478" s="48" t="s">
        <v>131</v>
      </c>
      <c r="AJ478" s="48">
        <v>2</v>
      </c>
      <c r="AK478" s="37" t="s">
        <v>223</v>
      </c>
      <c r="AL478" s="37"/>
      <c r="AM478" s="37">
        <v>0</v>
      </c>
      <c r="AN478" s="41" t="s">
        <v>134</v>
      </c>
      <c r="AO478" s="41"/>
      <c r="AP478" s="41"/>
      <c r="AQ478" s="37"/>
      <c r="AR478" s="37">
        <v>1</v>
      </c>
      <c r="AS478" s="37"/>
      <c r="AT478" s="37"/>
      <c r="AU478" s="37"/>
      <c r="AV478" s="37"/>
      <c r="AW478" s="37"/>
      <c r="AX478" s="37"/>
      <c r="AY478" s="37"/>
      <c r="AZ478" s="37"/>
      <c r="BA478" s="16" t="s">
        <v>203</v>
      </c>
      <c r="BB478" s="16"/>
      <c r="BC478" s="16"/>
      <c r="BD478" s="16" t="s">
        <v>125</v>
      </c>
      <c r="BE478" s="16"/>
    </row>
    <row r="479" spans="1:57" s="17" customFormat="1" ht="16.149999999999999" customHeight="1">
      <c r="A479" s="71">
        <v>493</v>
      </c>
      <c r="B479" s="48" t="s">
        <v>269</v>
      </c>
      <c r="C479" s="48"/>
      <c r="D479" s="48">
        <v>6</v>
      </c>
      <c r="E479" s="14" t="s">
        <v>4290</v>
      </c>
      <c r="F479" s="17" t="s">
        <v>181</v>
      </c>
      <c r="G479" s="17" t="s">
        <v>4292</v>
      </c>
      <c r="H479" s="17" t="s">
        <v>3761</v>
      </c>
      <c r="J479" s="15" t="s">
        <v>4344</v>
      </c>
      <c r="K479" s="16" t="s">
        <v>4345</v>
      </c>
      <c r="L479" s="17" t="s">
        <v>4346</v>
      </c>
      <c r="M479" s="53"/>
      <c r="N479" s="53"/>
      <c r="O479" s="48" t="s">
        <v>4344</v>
      </c>
      <c r="P479" s="72">
        <v>26465</v>
      </c>
      <c r="Q479" s="72" t="s">
        <v>124</v>
      </c>
      <c r="R479" s="73" t="str">
        <f t="shared" si="15"/>
        <v/>
      </c>
      <c r="S479" s="74"/>
      <c r="T479" s="73"/>
      <c r="U479" s="74"/>
      <c r="V479" s="129"/>
      <c r="W479" s="129"/>
      <c r="X479" s="80"/>
      <c r="Y479" s="40"/>
      <c r="Z479" s="34"/>
      <c r="AA479" s="35" t="s">
        <v>4347</v>
      </c>
      <c r="AB479" s="32"/>
      <c r="AC479" s="36"/>
      <c r="AD479" s="17" t="s">
        <v>4299</v>
      </c>
      <c r="AE479" s="17" t="s">
        <v>1749</v>
      </c>
      <c r="AF479" s="17" t="str">
        <f t="shared" si="14"/>
        <v>VERTI PYG</v>
      </c>
      <c r="AG479" s="48"/>
      <c r="AH479" s="48"/>
      <c r="AI479" s="48" t="s">
        <v>280</v>
      </c>
      <c r="AJ479" s="48">
        <v>2</v>
      </c>
      <c r="AK479" s="39"/>
      <c r="AL479" s="39"/>
      <c r="AM479" s="37">
        <v>0</v>
      </c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</row>
    <row r="480" spans="1:57" s="17" customFormat="1" ht="16.149999999999999" customHeight="1">
      <c r="A480" s="71">
        <v>494</v>
      </c>
      <c r="B480" s="48" t="s">
        <v>269</v>
      </c>
      <c r="C480" s="48"/>
      <c r="D480" s="48">
        <v>6</v>
      </c>
      <c r="E480" s="14" t="s">
        <v>4290</v>
      </c>
      <c r="F480" s="14" t="s">
        <v>1770</v>
      </c>
      <c r="G480" s="14" t="s">
        <v>4292</v>
      </c>
      <c r="H480" s="14" t="s">
        <v>4348</v>
      </c>
      <c r="I480" s="14"/>
      <c r="J480" s="15" t="s">
        <v>4349</v>
      </c>
      <c r="K480" s="16" t="s">
        <v>4350</v>
      </c>
      <c r="L480" s="18" t="s">
        <v>4351</v>
      </c>
      <c r="M480" s="47"/>
      <c r="N480" s="47"/>
      <c r="O480" s="71" t="s">
        <v>4349</v>
      </c>
      <c r="P480" s="72">
        <v>26466</v>
      </c>
      <c r="Q480" s="72" t="s">
        <v>124</v>
      </c>
      <c r="R480" s="73" t="str">
        <f t="shared" si="15"/>
        <v/>
      </c>
      <c r="S480" s="74"/>
      <c r="T480" s="73"/>
      <c r="U480" s="74"/>
      <c r="V480" s="129"/>
      <c r="W480" s="129"/>
      <c r="X480" s="80"/>
      <c r="Y480" s="40"/>
      <c r="Z480" s="34"/>
      <c r="AA480" s="35" t="s">
        <v>4352</v>
      </c>
      <c r="AB480" s="32" t="s">
        <v>4353</v>
      </c>
      <c r="AC480" s="36">
        <v>4567254</v>
      </c>
      <c r="AD480" s="17" t="s">
        <v>4299</v>
      </c>
      <c r="AE480" s="17" t="s">
        <v>4354</v>
      </c>
      <c r="AF480" s="17" t="str">
        <f t="shared" si="14"/>
        <v>VERTI RON</v>
      </c>
      <c r="AG480" s="48"/>
      <c r="AH480" s="48"/>
      <c r="AI480" s="48" t="s">
        <v>131</v>
      </c>
      <c r="AJ480" s="48">
        <v>2</v>
      </c>
      <c r="AK480" s="37" t="s">
        <v>314</v>
      </c>
      <c r="AL480" s="37" t="s">
        <v>4355</v>
      </c>
      <c r="AM480" s="37">
        <v>0</v>
      </c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16">
        <v>4</v>
      </c>
      <c r="BB480" s="16"/>
      <c r="BC480" s="16"/>
      <c r="BD480" s="16" t="s">
        <v>142</v>
      </c>
      <c r="BE480" s="16"/>
    </row>
    <row r="481" spans="1:57" s="17" customFormat="1" ht="16.149999999999999" customHeight="1">
      <c r="A481" s="71">
        <v>495</v>
      </c>
      <c r="B481" s="48" t="s">
        <v>269</v>
      </c>
      <c r="C481" s="48"/>
      <c r="D481" s="48">
        <v>6</v>
      </c>
      <c r="E481" s="14" t="s">
        <v>4290</v>
      </c>
      <c r="F481" s="48" t="s">
        <v>205</v>
      </c>
      <c r="G481" s="17" t="s">
        <v>4292</v>
      </c>
      <c r="H481" s="17" t="s">
        <v>205</v>
      </c>
      <c r="J481" s="15" t="s">
        <v>4356</v>
      </c>
      <c r="K481" s="16" t="s">
        <v>4356</v>
      </c>
      <c r="L481" s="17" t="s">
        <v>4357</v>
      </c>
      <c r="M481" s="53"/>
      <c r="N481" s="53"/>
      <c r="O481" s="48" t="s">
        <v>4356</v>
      </c>
      <c r="P481" s="72">
        <v>26467</v>
      </c>
      <c r="Q481" s="72" t="s">
        <v>124</v>
      </c>
      <c r="R481" s="73" t="str">
        <f t="shared" si="15"/>
        <v/>
      </c>
      <c r="S481" s="74"/>
      <c r="T481" s="73"/>
      <c r="U481" s="74"/>
      <c r="V481" s="129"/>
      <c r="W481" s="129"/>
      <c r="X481" s="80"/>
      <c r="Y481" s="40"/>
      <c r="Z481" s="34"/>
      <c r="AA481" s="35" t="s">
        <v>4358</v>
      </c>
      <c r="AB481" s="32"/>
      <c r="AC481" s="36"/>
      <c r="AD481" s="17" t="s">
        <v>4299</v>
      </c>
      <c r="AE481" s="17" t="s">
        <v>211</v>
      </c>
      <c r="AF481" s="17" t="str">
        <f t="shared" si="14"/>
        <v>VERTI SP</v>
      </c>
      <c r="AG481" s="48"/>
      <c r="AH481" s="48"/>
      <c r="AI481" s="48" t="s">
        <v>280</v>
      </c>
      <c r="AJ481" s="48">
        <v>2</v>
      </c>
      <c r="AK481" s="39"/>
      <c r="AL481" s="39"/>
      <c r="AM481" s="37">
        <v>0</v>
      </c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</row>
    <row r="482" spans="1:57" s="17" customFormat="1" ht="16.149999999999999" customHeight="1">
      <c r="A482" s="71">
        <v>496</v>
      </c>
      <c r="B482" s="48" t="s">
        <v>269</v>
      </c>
      <c r="C482" s="48"/>
      <c r="D482" s="48">
        <v>6</v>
      </c>
      <c r="E482" s="14" t="s">
        <v>4290</v>
      </c>
      <c r="F482" s="17" t="s">
        <v>4051</v>
      </c>
      <c r="G482" s="17" t="s">
        <v>4292</v>
      </c>
      <c r="H482" s="17" t="s">
        <v>4359</v>
      </c>
      <c r="J482" s="15" t="s">
        <v>4360</v>
      </c>
      <c r="K482" s="16" t="s">
        <v>4361</v>
      </c>
      <c r="L482" s="17" t="s">
        <v>4362</v>
      </c>
      <c r="M482" s="53"/>
      <c r="N482" s="53"/>
      <c r="O482" s="48" t="s">
        <v>4360</v>
      </c>
      <c r="P482" s="72">
        <v>26468</v>
      </c>
      <c r="Q482" s="72" t="s">
        <v>124</v>
      </c>
      <c r="R482" s="73" t="str">
        <f t="shared" si="15"/>
        <v/>
      </c>
      <c r="S482" s="74"/>
      <c r="T482" s="73"/>
      <c r="U482" s="74"/>
      <c r="V482" s="129"/>
      <c r="W482" s="129"/>
      <c r="X482" s="80"/>
      <c r="Y482" s="40"/>
      <c r="Z482" s="34"/>
      <c r="AA482" s="35" t="s">
        <v>4363</v>
      </c>
      <c r="AB482" s="32"/>
      <c r="AC482" s="36">
        <v>4567205</v>
      </c>
      <c r="AD482" s="17" t="s">
        <v>4299</v>
      </c>
      <c r="AE482" s="17" t="s">
        <v>2094</v>
      </c>
      <c r="AF482" s="17" t="str">
        <f t="shared" si="14"/>
        <v>VERTI SUB</v>
      </c>
      <c r="AG482" s="48"/>
      <c r="AH482" s="48"/>
      <c r="AI482" s="48" t="s">
        <v>280</v>
      </c>
      <c r="AJ482" s="48">
        <v>2</v>
      </c>
      <c r="AK482" s="39"/>
      <c r="AL482" s="39"/>
      <c r="AM482" s="37">
        <v>0</v>
      </c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</row>
    <row r="483" spans="1:57" s="17" customFormat="1" ht="16.149999999999999" customHeight="1">
      <c r="A483" s="71">
        <v>497</v>
      </c>
      <c r="B483" s="48" t="s">
        <v>269</v>
      </c>
      <c r="C483" s="48"/>
      <c r="D483" s="48">
        <v>6</v>
      </c>
      <c r="E483" s="14" t="s">
        <v>4364</v>
      </c>
      <c r="F483" s="17" t="s">
        <v>4365</v>
      </c>
      <c r="G483" s="17" t="s">
        <v>4366</v>
      </c>
      <c r="H483" s="17" t="s">
        <v>4367</v>
      </c>
      <c r="I483" s="14"/>
      <c r="J483" s="15" t="s">
        <v>4368</v>
      </c>
      <c r="K483" s="16" t="s">
        <v>4369</v>
      </c>
      <c r="L483" s="17" t="s">
        <v>4370</v>
      </c>
      <c r="M483" s="53"/>
      <c r="N483" s="47"/>
      <c r="O483" s="71" t="s">
        <v>4368</v>
      </c>
      <c r="P483" s="72">
        <v>26469</v>
      </c>
      <c r="Q483" s="72" t="s">
        <v>124</v>
      </c>
      <c r="R483" s="73" t="str">
        <f t="shared" si="15"/>
        <v/>
      </c>
      <c r="S483" s="74"/>
      <c r="T483" s="73"/>
      <c r="U483" s="74"/>
      <c r="V483" s="129"/>
      <c r="W483" s="129"/>
      <c r="X483" s="80"/>
      <c r="Y483" s="40"/>
      <c r="Z483" s="34"/>
      <c r="AA483" s="35" t="s">
        <v>4371</v>
      </c>
      <c r="AB483" s="32" t="s">
        <v>4372</v>
      </c>
      <c r="AC483" s="36">
        <v>2295355</v>
      </c>
      <c r="AD483" s="17" t="s">
        <v>4373</v>
      </c>
      <c r="AE483" s="17" t="s">
        <v>909</v>
      </c>
      <c r="AF483" s="17" t="str">
        <f t="shared" si="14"/>
        <v>VITRE CON</v>
      </c>
      <c r="AG483" s="48"/>
      <c r="AH483" s="48"/>
      <c r="AI483" s="48" t="s">
        <v>304</v>
      </c>
      <c r="AJ483" s="48">
        <v>2</v>
      </c>
      <c r="AK483" s="37"/>
      <c r="AL483" s="37"/>
      <c r="AM483" s="37">
        <v>0</v>
      </c>
      <c r="AN483" s="41"/>
      <c r="AO483" s="41"/>
      <c r="AP483" s="41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7"/>
      <c r="BB483" s="37"/>
      <c r="BC483" s="37"/>
      <c r="BD483" s="37"/>
      <c r="BE483" s="37"/>
    </row>
    <row r="484" spans="1:57" s="17" customFormat="1" ht="16.149999999999999" customHeight="1">
      <c r="A484" s="71">
        <v>498</v>
      </c>
      <c r="B484" s="48" t="s">
        <v>269</v>
      </c>
      <c r="C484" s="48"/>
      <c r="D484" s="48">
        <v>6</v>
      </c>
      <c r="E484" s="14" t="s">
        <v>4364</v>
      </c>
      <c r="F484" s="17" t="s">
        <v>3051</v>
      </c>
      <c r="G484" s="17" t="s">
        <v>4366</v>
      </c>
      <c r="H484" s="17" t="s">
        <v>4374</v>
      </c>
      <c r="J484" s="15" t="s">
        <v>4375</v>
      </c>
      <c r="K484" s="16" t="s">
        <v>4376</v>
      </c>
      <c r="L484" s="17" t="s">
        <v>4377</v>
      </c>
      <c r="M484" s="53"/>
      <c r="N484" s="53"/>
      <c r="O484" s="48" t="s">
        <v>4375</v>
      </c>
      <c r="P484" s="72">
        <v>26470</v>
      </c>
      <c r="Q484" s="72" t="s">
        <v>124</v>
      </c>
      <c r="R484" s="73" t="str">
        <f t="shared" si="15"/>
        <v/>
      </c>
      <c r="S484" s="74"/>
      <c r="T484" s="73"/>
      <c r="U484" s="74"/>
      <c r="V484" s="129"/>
      <c r="W484" s="129"/>
      <c r="X484" s="80"/>
      <c r="Y484" s="40"/>
      <c r="Z484" s="34"/>
      <c r="AA484" s="35" t="s">
        <v>4378</v>
      </c>
      <c r="AB484" s="32"/>
      <c r="AC484" s="36">
        <v>4562692</v>
      </c>
      <c r="AD484" s="17" t="s">
        <v>4373</v>
      </c>
      <c r="AE484" s="17" t="s">
        <v>2134</v>
      </c>
      <c r="AF484" s="17" t="str">
        <f t="shared" si="14"/>
        <v>VITRE CRY</v>
      </c>
      <c r="AG484" s="48"/>
      <c r="AH484" s="48"/>
      <c r="AI484" s="48" t="s">
        <v>280</v>
      </c>
      <c r="AJ484" s="48">
        <v>2</v>
      </c>
      <c r="AK484" s="39"/>
      <c r="AL484" s="39"/>
      <c r="AM484" s="37">
        <v>0</v>
      </c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 t="s">
        <v>142</v>
      </c>
      <c r="BE484" s="39"/>
    </row>
    <row r="485" spans="1:57" s="17" customFormat="1" ht="16.149999999999999" customHeight="1">
      <c r="A485" s="71">
        <v>499</v>
      </c>
      <c r="B485" s="48" t="s">
        <v>269</v>
      </c>
      <c r="C485" s="48"/>
      <c r="D485" s="48">
        <v>6</v>
      </c>
      <c r="E485" s="14" t="s">
        <v>1657</v>
      </c>
      <c r="F485" s="48" t="s">
        <v>4379</v>
      </c>
      <c r="G485" s="17" t="s">
        <v>4380</v>
      </c>
      <c r="H485" s="17" t="s">
        <v>4381</v>
      </c>
      <c r="J485" s="15" t="s">
        <v>4382</v>
      </c>
      <c r="K485" s="16" t="s">
        <v>4383</v>
      </c>
      <c r="L485" s="17" t="s">
        <v>4384</v>
      </c>
      <c r="M485" s="53"/>
      <c r="N485" s="53"/>
      <c r="O485" s="48" t="s">
        <v>4385</v>
      </c>
      <c r="P485" s="72">
        <v>26471</v>
      </c>
      <c r="Q485" s="72" t="s">
        <v>124</v>
      </c>
      <c r="R485" s="73" t="str">
        <f t="shared" si="15"/>
        <v/>
      </c>
      <c r="S485" s="74"/>
      <c r="T485" s="73"/>
      <c r="U485" s="74"/>
      <c r="V485" s="129"/>
      <c r="W485" s="129"/>
      <c r="X485" s="80"/>
      <c r="Y485" s="40"/>
      <c r="Z485" s="34"/>
      <c r="AA485" s="35" t="s">
        <v>4386</v>
      </c>
      <c r="AB485" s="32"/>
      <c r="AC485" s="36">
        <v>1986157</v>
      </c>
      <c r="AD485" s="17" t="s">
        <v>4387</v>
      </c>
      <c r="AE485" s="17" t="s">
        <v>593</v>
      </c>
      <c r="AF485" s="17" t="str">
        <f t="shared" si="14"/>
        <v>XANTH FLU</v>
      </c>
      <c r="AG485" s="48"/>
      <c r="AH485" s="48"/>
      <c r="AI485" s="48" t="s">
        <v>280</v>
      </c>
      <c r="AJ485" s="48">
        <v>2</v>
      </c>
      <c r="AK485" s="39"/>
      <c r="AL485" s="39"/>
      <c r="AM485" s="37">
        <v>0</v>
      </c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</row>
    <row r="486" spans="1:57" s="17" customFormat="1" ht="16.149999999999999" customHeight="1">
      <c r="A486" s="71">
        <v>500</v>
      </c>
      <c r="B486" s="48" t="s">
        <v>269</v>
      </c>
      <c r="C486" s="48"/>
      <c r="D486" s="48">
        <v>6</v>
      </c>
      <c r="E486" s="14" t="s">
        <v>4388</v>
      </c>
      <c r="F486" s="48"/>
      <c r="G486" s="17" t="s">
        <v>4389</v>
      </c>
      <c r="H486" s="17" t="s">
        <v>4390</v>
      </c>
      <c r="I486" s="14"/>
      <c r="J486" s="15" t="s">
        <v>4388</v>
      </c>
      <c r="K486" s="16" t="s">
        <v>4388</v>
      </c>
      <c r="L486" s="17" t="s">
        <v>4391</v>
      </c>
      <c r="M486" s="53"/>
      <c r="N486" s="47"/>
      <c r="O486" s="71" t="s">
        <v>4388</v>
      </c>
      <c r="P486" s="72">
        <v>26472</v>
      </c>
      <c r="Q486" s="72" t="s">
        <v>124</v>
      </c>
      <c r="R486" s="73" t="str">
        <f t="shared" si="15"/>
        <v/>
      </c>
      <c r="S486" s="74"/>
      <c r="T486" s="73"/>
      <c r="U486" s="74"/>
      <c r="V486" s="129"/>
      <c r="W486" s="129"/>
      <c r="X486" s="80"/>
      <c r="Y486" s="40"/>
      <c r="Z486" s="34"/>
      <c r="AA486" s="35"/>
      <c r="AB486" s="32" t="s">
        <v>4392</v>
      </c>
      <c r="AC486" s="36">
        <v>1342196</v>
      </c>
      <c r="AD486" s="17" t="s">
        <v>4393</v>
      </c>
      <c r="AE486" s="17" t="s">
        <v>4394</v>
      </c>
      <c r="AF486" s="17" t="str">
        <f t="shared" si="14"/>
        <v>XYLOC VAL</v>
      </c>
      <c r="AG486" s="48"/>
      <c r="AH486" s="48"/>
      <c r="AI486" s="48" t="s">
        <v>304</v>
      </c>
      <c r="AJ486" s="48">
        <v>2</v>
      </c>
      <c r="AK486" s="37"/>
      <c r="AL486" s="37"/>
      <c r="AM486" s="37">
        <v>0</v>
      </c>
      <c r="AN486" s="41"/>
      <c r="AO486" s="41"/>
      <c r="AP486" s="41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7"/>
      <c r="BB486" s="37"/>
      <c r="BC486" s="37"/>
      <c r="BD486" s="37"/>
      <c r="BE486" s="37"/>
    </row>
    <row r="487" spans="1:57" s="17" customFormat="1" ht="16.149999999999999" customHeight="1">
      <c r="A487" s="71">
        <v>501</v>
      </c>
      <c r="B487" s="48" t="s">
        <v>269</v>
      </c>
      <c r="C487" s="48"/>
      <c r="D487" s="48">
        <v>6</v>
      </c>
      <c r="E487" s="14" t="s">
        <v>1359</v>
      </c>
      <c r="F487" s="14" t="s">
        <v>4395</v>
      </c>
      <c r="G487" s="14" t="s">
        <v>4396</v>
      </c>
      <c r="H487" s="14" t="s">
        <v>4397</v>
      </c>
      <c r="I487" s="14"/>
      <c r="J487" s="15" t="s">
        <v>4398</v>
      </c>
      <c r="K487" s="16" t="s">
        <v>4399</v>
      </c>
      <c r="L487" s="18" t="s">
        <v>4400</v>
      </c>
      <c r="M487" s="47"/>
      <c r="N487" s="47"/>
      <c r="O487" s="71" t="s">
        <v>4398</v>
      </c>
      <c r="P487" s="72">
        <v>26473</v>
      </c>
      <c r="Q487" s="72" t="s">
        <v>124</v>
      </c>
      <c r="R487" s="73" t="str">
        <f t="shared" si="15"/>
        <v>NT</v>
      </c>
      <c r="S487" s="74" t="s">
        <v>174</v>
      </c>
      <c r="T487" s="73"/>
      <c r="U487" s="74"/>
      <c r="V487" s="128">
        <v>4044</v>
      </c>
      <c r="W487" s="128" t="s">
        <v>126</v>
      </c>
      <c r="X487" s="124">
        <v>4044</v>
      </c>
      <c r="Y487" s="33">
        <v>4044</v>
      </c>
      <c r="Z487" s="34" t="s">
        <v>4400</v>
      </c>
      <c r="AA487" s="35" t="s">
        <v>4401</v>
      </c>
      <c r="AB487" s="32" t="s">
        <v>4402</v>
      </c>
      <c r="AC487" s="36">
        <v>1772458</v>
      </c>
      <c r="AD487" s="17" t="s">
        <v>4403</v>
      </c>
      <c r="AE487" s="17" t="s">
        <v>3453</v>
      </c>
      <c r="AF487" s="17" t="str">
        <f t="shared" si="14"/>
        <v>XYLOM STR</v>
      </c>
      <c r="AG487" s="48"/>
      <c r="AH487" s="48"/>
      <c r="AI487" s="48" t="s">
        <v>131</v>
      </c>
      <c r="AJ487" s="48">
        <v>1</v>
      </c>
      <c r="AK487" s="37" t="s">
        <v>132</v>
      </c>
      <c r="AL487" s="37" t="s">
        <v>4404</v>
      </c>
      <c r="AM487" s="37">
        <v>0</v>
      </c>
      <c r="AN487" s="37" t="s">
        <v>134</v>
      </c>
      <c r="AO487" s="37" t="s">
        <v>134</v>
      </c>
      <c r="AP487" s="37"/>
      <c r="AQ487" s="37">
        <v>1</v>
      </c>
      <c r="AR487" s="37"/>
      <c r="AS487" s="37"/>
      <c r="AT487" s="37"/>
      <c r="AU487" s="37"/>
      <c r="AV487" s="37"/>
      <c r="AW487" s="37"/>
      <c r="AX487" s="37"/>
      <c r="AY487" s="37"/>
      <c r="AZ487" s="37"/>
      <c r="BA487" s="16">
        <v>1</v>
      </c>
      <c r="BB487" s="16"/>
      <c r="BC487" s="16"/>
      <c r="BD487" s="16"/>
      <c r="BE487" s="16"/>
    </row>
    <row r="488" spans="1:57" s="17" customFormat="1" ht="16.149999999999999" customHeight="1">
      <c r="A488" s="71">
        <v>502</v>
      </c>
      <c r="B488" s="48" t="s">
        <v>269</v>
      </c>
      <c r="C488" s="48"/>
      <c r="D488" s="48">
        <v>6</v>
      </c>
      <c r="E488" s="14" t="s">
        <v>4405</v>
      </c>
      <c r="F488" s="17" t="s">
        <v>3924</v>
      </c>
      <c r="G488" s="17" t="s">
        <v>4406</v>
      </c>
      <c r="H488" s="17" t="s">
        <v>4407</v>
      </c>
      <c r="J488" s="15" t="s">
        <v>4408</v>
      </c>
      <c r="K488" s="16" t="s">
        <v>4409</v>
      </c>
      <c r="L488" s="17" t="s">
        <v>4410</v>
      </c>
      <c r="M488" s="53"/>
      <c r="N488" s="53"/>
      <c r="O488" s="48" t="s">
        <v>4408</v>
      </c>
      <c r="P488" s="72">
        <v>26474</v>
      </c>
      <c r="Q488" s="72" t="s">
        <v>124</v>
      </c>
      <c r="R488" s="73" t="str">
        <f t="shared" si="15"/>
        <v/>
      </c>
      <c r="S488" s="74"/>
      <c r="T488" s="73"/>
      <c r="U488" s="74"/>
      <c r="V488" s="129"/>
      <c r="W488" s="129"/>
      <c r="X488" s="80"/>
      <c r="Y488" s="40"/>
      <c r="Z488" s="34"/>
      <c r="AA488" s="35" t="s">
        <v>4411</v>
      </c>
      <c r="AB488" s="32"/>
      <c r="AC488" s="36">
        <v>2295422</v>
      </c>
      <c r="AD488" s="17" t="s">
        <v>4412</v>
      </c>
      <c r="AE488" s="17" t="s">
        <v>336</v>
      </c>
      <c r="AF488" s="17" t="str">
        <f t="shared" si="14"/>
        <v>ZONIT NIT</v>
      </c>
      <c r="AG488" s="48"/>
      <c r="AH488" s="48"/>
      <c r="AI488" s="48" t="s">
        <v>280</v>
      </c>
      <c r="AJ488" s="48">
        <v>2</v>
      </c>
      <c r="AK488" s="39"/>
      <c r="AL488" s="39"/>
      <c r="AM488" s="37">
        <v>0</v>
      </c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>
        <v>3</v>
      </c>
    </row>
    <row r="489" spans="1:57" s="17" customFormat="1" ht="16.149999999999999" customHeight="1">
      <c r="A489" s="71">
        <v>503</v>
      </c>
      <c r="B489" s="48" t="s">
        <v>269</v>
      </c>
      <c r="C489" s="48"/>
      <c r="D489" s="48">
        <v>6</v>
      </c>
      <c r="E489" s="14" t="s">
        <v>4413</v>
      </c>
      <c r="F489" s="14" t="s">
        <v>465</v>
      </c>
      <c r="G489" s="14" t="s">
        <v>4414</v>
      </c>
      <c r="H489" s="14" t="s">
        <v>4415</v>
      </c>
      <c r="I489" s="14"/>
      <c r="J489" s="15" t="s">
        <v>4416</v>
      </c>
      <c r="K489" s="16" t="s">
        <v>4417</v>
      </c>
      <c r="L489" s="18" t="s">
        <v>4418</v>
      </c>
      <c r="M489" s="47"/>
      <c r="N489" s="47"/>
      <c r="O489" s="71" t="s">
        <v>4416</v>
      </c>
      <c r="P489" s="72">
        <v>26475</v>
      </c>
      <c r="Q489" s="72" t="s">
        <v>124</v>
      </c>
      <c r="R489" s="73" t="str">
        <f t="shared" si="15"/>
        <v>RE</v>
      </c>
      <c r="S489" s="74" t="s">
        <v>472</v>
      </c>
      <c r="T489" s="73"/>
      <c r="U489" s="74"/>
      <c r="V489" s="129"/>
      <c r="W489" s="129"/>
      <c r="X489" s="80"/>
      <c r="Y489" s="40"/>
      <c r="Z489" s="34"/>
      <c r="AA489" s="35" t="s">
        <v>4419</v>
      </c>
      <c r="AB489" s="32" t="s">
        <v>4420</v>
      </c>
      <c r="AC489" s="36">
        <v>7903078</v>
      </c>
      <c r="AD489" s="17" t="s">
        <v>4421</v>
      </c>
      <c r="AE489" s="17" t="s">
        <v>664</v>
      </c>
      <c r="AF489" s="17" t="str">
        <f t="shared" si="14"/>
        <v>ZYGAE CAR</v>
      </c>
      <c r="AG489" s="48"/>
      <c r="AH489" s="48"/>
      <c r="AI489" s="48" t="s">
        <v>131</v>
      </c>
      <c r="AJ489" s="48">
        <v>1</v>
      </c>
      <c r="AK489" s="37" t="s">
        <v>132</v>
      </c>
      <c r="AL489" s="37" t="s">
        <v>4422</v>
      </c>
      <c r="AM489" s="37">
        <v>0</v>
      </c>
      <c r="AN489" s="37"/>
      <c r="AO489" s="37"/>
      <c r="AP489" s="37"/>
      <c r="AQ489" s="37"/>
      <c r="AR489" s="37"/>
      <c r="AS489" s="37">
        <v>3</v>
      </c>
      <c r="AT489" s="37"/>
      <c r="AU489" s="37"/>
      <c r="AV489" s="37"/>
      <c r="AW489" s="37"/>
      <c r="AX489" s="37"/>
      <c r="AY489" s="37"/>
      <c r="AZ489" s="37"/>
      <c r="BA489" s="16">
        <v>1</v>
      </c>
      <c r="BB489" s="16"/>
      <c r="BC489" s="16"/>
      <c r="BD489" s="16"/>
      <c r="BE489" s="16"/>
    </row>
    <row r="490" spans="1:57" s="17" customFormat="1" ht="16.149999999999999" customHeight="1">
      <c r="A490" s="71">
        <v>504</v>
      </c>
      <c r="B490" s="48" t="s">
        <v>269</v>
      </c>
      <c r="C490" s="48"/>
      <c r="D490" s="48">
        <v>6</v>
      </c>
      <c r="E490" s="14" t="s">
        <v>4413</v>
      </c>
      <c r="F490" s="17" t="s">
        <v>2672</v>
      </c>
      <c r="G490" s="17" t="s">
        <v>4414</v>
      </c>
      <c r="H490" s="17" t="s">
        <v>4423</v>
      </c>
      <c r="J490" s="15" t="s">
        <v>4424</v>
      </c>
      <c r="K490" s="16" t="s">
        <v>4425</v>
      </c>
      <c r="L490" s="17" t="s">
        <v>4426</v>
      </c>
      <c r="M490" s="53"/>
      <c r="N490" s="53"/>
      <c r="O490" s="48" t="s">
        <v>4424</v>
      </c>
      <c r="P490" s="72">
        <v>26476</v>
      </c>
      <c r="Q490" s="72" t="s">
        <v>124</v>
      </c>
      <c r="R490" s="73" t="str">
        <f t="shared" si="15"/>
        <v/>
      </c>
      <c r="S490" s="74"/>
      <c r="T490" s="73"/>
      <c r="U490" s="74"/>
      <c r="V490" s="129"/>
      <c r="W490" s="129"/>
      <c r="X490" s="80"/>
      <c r="Y490" s="40"/>
      <c r="Z490" s="34"/>
      <c r="AA490" s="35" t="s">
        <v>4427</v>
      </c>
      <c r="AB490" s="32"/>
      <c r="AC490" s="36">
        <v>8426357</v>
      </c>
      <c r="AD490" s="17" t="s">
        <v>4421</v>
      </c>
      <c r="AE490" s="17" t="s">
        <v>3376</v>
      </c>
      <c r="AF490" s="17" t="str">
        <f t="shared" si="14"/>
        <v>ZYGAE LON</v>
      </c>
      <c r="AG490" s="48"/>
      <c r="AH490" s="48"/>
      <c r="AI490" s="48" t="s">
        <v>280</v>
      </c>
      <c r="AJ490" s="48">
        <v>2</v>
      </c>
      <c r="AK490" s="39"/>
      <c r="AL490" s="39"/>
      <c r="AM490" s="37">
        <v>0</v>
      </c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</row>
    <row r="491" spans="1:57" s="17" customFormat="1" ht="16.149999999999999" customHeight="1">
      <c r="A491" s="71">
        <v>505</v>
      </c>
      <c r="B491" s="48" t="s">
        <v>269</v>
      </c>
      <c r="C491" s="48"/>
      <c r="D491" s="48">
        <v>6</v>
      </c>
      <c r="E491" s="14" t="s">
        <v>4413</v>
      </c>
      <c r="F491" s="17" t="s">
        <v>4428</v>
      </c>
      <c r="G491" s="17" t="s">
        <v>4414</v>
      </c>
      <c r="H491" s="17" t="s">
        <v>4429</v>
      </c>
      <c r="J491" s="15" t="s">
        <v>4430</v>
      </c>
      <c r="K491" s="16" t="s">
        <v>4431</v>
      </c>
      <c r="L491" s="17" t="s">
        <v>4432</v>
      </c>
      <c r="M491" s="53"/>
      <c r="N491" s="53"/>
      <c r="O491" s="48" t="s">
        <v>4430</v>
      </c>
      <c r="P491" s="72">
        <v>26477</v>
      </c>
      <c r="Q491" s="72" t="s">
        <v>124</v>
      </c>
      <c r="R491" s="73" t="str">
        <f t="shared" si="15"/>
        <v/>
      </c>
      <c r="S491" s="74"/>
      <c r="T491" s="73"/>
      <c r="U491" s="74"/>
      <c r="V491" s="129"/>
      <c r="W491" s="129"/>
      <c r="X491" s="80"/>
      <c r="Y491" s="40"/>
      <c r="Z491" s="34"/>
      <c r="AA491" s="35" t="s">
        <v>4433</v>
      </c>
      <c r="AB491" s="32"/>
      <c r="AC491" s="36">
        <v>5107644</v>
      </c>
      <c r="AD491" s="17" t="s">
        <v>4421</v>
      </c>
      <c r="AE491" s="17" t="s">
        <v>4434</v>
      </c>
      <c r="AF491" s="17" t="str">
        <f t="shared" si="14"/>
        <v>ZYGAE VIC</v>
      </c>
      <c r="AG491" s="48"/>
      <c r="AH491" s="48"/>
      <c r="AI491" s="48" t="s">
        <v>280</v>
      </c>
      <c r="AJ491" s="48">
        <v>2</v>
      </c>
      <c r="AK491" s="39"/>
      <c r="AL491" s="39"/>
      <c r="AM491" s="37">
        <v>0</v>
      </c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</row>
    <row r="492" spans="1:57" s="17" customFormat="1" ht="16.149999999999999" customHeight="1">
      <c r="A492" s="71">
        <v>506</v>
      </c>
      <c r="B492" s="48" t="s">
        <v>269</v>
      </c>
      <c r="C492" s="48"/>
      <c r="D492" s="48">
        <v>6</v>
      </c>
      <c r="E492" s="14" t="s">
        <v>3041</v>
      </c>
      <c r="F492" s="17" t="s">
        <v>487</v>
      </c>
      <c r="G492" s="17" t="s">
        <v>3043</v>
      </c>
      <c r="H492" s="17" t="s">
        <v>3695</v>
      </c>
      <c r="J492" s="15" t="s">
        <v>4435</v>
      </c>
      <c r="K492" s="16" t="s">
        <v>4436</v>
      </c>
      <c r="L492" s="17" t="s">
        <v>4437</v>
      </c>
      <c r="M492" s="53"/>
      <c r="N492" s="53"/>
      <c r="O492" s="48" t="s">
        <v>4435</v>
      </c>
      <c r="P492" s="72">
        <v>26478</v>
      </c>
      <c r="Q492" s="72" t="s">
        <v>124</v>
      </c>
      <c r="R492" s="73" t="str">
        <f t="shared" si="15"/>
        <v>LC</v>
      </c>
      <c r="S492" s="74" t="s">
        <v>142</v>
      </c>
      <c r="T492" s="73"/>
      <c r="U492" s="74"/>
      <c r="V492" s="129"/>
      <c r="W492" s="129"/>
      <c r="X492" s="80"/>
      <c r="Y492" s="40"/>
      <c r="Z492" s="34"/>
      <c r="AA492" s="35" t="s">
        <v>4438</v>
      </c>
      <c r="AB492" s="32"/>
      <c r="AC492" s="36"/>
      <c r="AD492" s="17" t="s">
        <v>3050</v>
      </c>
      <c r="AE492" s="17" t="s">
        <v>3701</v>
      </c>
      <c r="AF492" s="17" t="str">
        <f t="shared" si="14"/>
        <v>MYCET ATE</v>
      </c>
      <c r="AG492" s="48"/>
      <c r="AH492" s="48"/>
      <c r="AI492" s="48" t="s">
        <v>4439</v>
      </c>
      <c r="AJ492" s="48">
        <v>2</v>
      </c>
      <c r="AK492" s="39"/>
      <c r="AL492" s="39"/>
      <c r="AM492" s="37">
        <v>0</v>
      </c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</row>
    <row r="493" spans="1:57" s="17" customFormat="1" ht="16.149999999999999" customHeight="1">
      <c r="A493" s="71">
        <v>507</v>
      </c>
      <c r="B493" s="48" t="s">
        <v>269</v>
      </c>
      <c r="C493" s="48"/>
      <c r="D493" s="48">
        <v>6</v>
      </c>
      <c r="E493" s="14" t="s">
        <v>3041</v>
      </c>
      <c r="G493" s="17" t="s">
        <v>3043</v>
      </c>
      <c r="H493" s="17" t="s">
        <v>4440</v>
      </c>
      <c r="J493" s="15" t="s">
        <v>3041</v>
      </c>
      <c r="K493" s="16" t="s">
        <v>3041</v>
      </c>
      <c r="L493" s="17" t="s">
        <v>4441</v>
      </c>
      <c r="M493" s="53"/>
      <c r="N493" s="53"/>
      <c r="O493" s="48" t="s">
        <v>3041</v>
      </c>
      <c r="P493" s="72">
        <v>26479</v>
      </c>
      <c r="Q493" s="72" t="s">
        <v>124</v>
      </c>
      <c r="R493" s="73" t="str">
        <f t="shared" si="15"/>
        <v/>
      </c>
      <c r="S493" s="74"/>
      <c r="T493" s="73"/>
      <c r="U493" s="74"/>
      <c r="V493" s="129"/>
      <c r="W493" s="129"/>
      <c r="X493" s="80"/>
      <c r="Y493" s="40"/>
      <c r="Z493" s="34"/>
      <c r="AA493" s="35"/>
      <c r="AB493" s="32"/>
      <c r="AC493" s="36"/>
      <c r="AD493" s="17" t="s">
        <v>3050</v>
      </c>
      <c r="AE493" s="17" t="s">
        <v>4442</v>
      </c>
      <c r="AF493" s="17" t="str">
        <f t="shared" si="14"/>
        <v>MYCET DEC</v>
      </c>
      <c r="AG493" s="48"/>
      <c r="AH493" s="48"/>
      <c r="AI493" s="48" t="s">
        <v>4443</v>
      </c>
      <c r="AJ493" s="48">
        <v>2</v>
      </c>
      <c r="AK493" s="39"/>
      <c r="AL493" s="39"/>
      <c r="AM493" s="37">
        <v>0</v>
      </c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</row>
    <row r="494" spans="1:57" s="17" customFormat="1" ht="16.149999999999999" customHeight="1">
      <c r="A494" s="71">
        <v>508</v>
      </c>
      <c r="B494" s="48" t="s">
        <v>269</v>
      </c>
      <c r="C494" s="48"/>
      <c r="D494" s="48">
        <v>6</v>
      </c>
      <c r="E494" s="14" t="s">
        <v>4444</v>
      </c>
      <c r="G494" s="17" t="s">
        <v>4445</v>
      </c>
      <c r="H494" s="17" t="s">
        <v>4446</v>
      </c>
      <c r="J494" s="15" t="s">
        <v>4444</v>
      </c>
      <c r="K494" s="16" t="s">
        <v>4444</v>
      </c>
      <c r="L494" s="17" t="s">
        <v>4447</v>
      </c>
      <c r="M494" s="53"/>
      <c r="N494" s="53"/>
      <c r="O494" s="48" t="s">
        <v>4448</v>
      </c>
      <c r="P494" s="72">
        <v>26480</v>
      </c>
      <c r="Q494" s="72" t="s">
        <v>124</v>
      </c>
      <c r="R494" s="73" t="str">
        <f t="shared" si="15"/>
        <v>NT</v>
      </c>
      <c r="S494" s="74" t="s">
        <v>174</v>
      </c>
      <c r="T494" s="73"/>
      <c r="U494" s="74"/>
      <c r="V494" s="129"/>
      <c r="W494" s="129"/>
      <c r="X494" s="80"/>
      <c r="Y494" s="40"/>
      <c r="Z494" s="34"/>
      <c r="AA494" s="35" t="s">
        <v>4449</v>
      </c>
      <c r="AB494" s="32"/>
      <c r="AC494" s="36">
        <v>4456867</v>
      </c>
      <c r="AD494" s="17" t="s">
        <v>4450</v>
      </c>
      <c r="AE494" s="17" t="s">
        <v>3859</v>
      </c>
      <c r="AF494" s="17" t="str">
        <f t="shared" si="14"/>
        <v>COLYD FIL</v>
      </c>
      <c r="AG494" s="48"/>
      <c r="AH494" s="48"/>
      <c r="AI494" s="48" t="s">
        <v>4451</v>
      </c>
      <c r="AJ494" s="48">
        <v>2</v>
      </c>
      <c r="AK494" s="39"/>
      <c r="AL494" s="39"/>
      <c r="AM494" s="37">
        <v>0</v>
      </c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</row>
    <row r="495" spans="1:57" s="13" customFormat="1" ht="16.149999999999999" customHeight="1">
      <c r="A495" s="71">
        <v>509</v>
      </c>
      <c r="B495" s="48" t="s">
        <v>269</v>
      </c>
      <c r="C495" s="19"/>
      <c r="D495" s="48">
        <v>6</v>
      </c>
      <c r="E495" s="19" t="s">
        <v>4452</v>
      </c>
      <c r="F495" s="19" t="s">
        <v>126</v>
      </c>
      <c r="G495" s="19" t="s">
        <v>4453</v>
      </c>
      <c r="H495" s="19" t="s">
        <v>4454</v>
      </c>
      <c r="I495" s="19"/>
      <c r="J495" s="87" t="s">
        <v>4452</v>
      </c>
      <c r="K495" s="39" t="s">
        <v>4452</v>
      </c>
      <c r="L495" s="19" t="s">
        <v>4455</v>
      </c>
      <c r="M495" s="39"/>
      <c r="N495" s="39"/>
      <c r="O495" s="48" t="s">
        <v>4452</v>
      </c>
      <c r="P495" s="72">
        <v>26481</v>
      </c>
      <c r="Q495" s="72" t="s">
        <v>124</v>
      </c>
      <c r="R495" s="73" t="str">
        <f t="shared" si="15"/>
        <v>EN</v>
      </c>
      <c r="S495" s="97" t="s">
        <v>153</v>
      </c>
      <c r="T495" s="113"/>
      <c r="U495" s="97"/>
      <c r="V495" s="130"/>
      <c r="W495" s="131"/>
      <c r="X495" s="116"/>
      <c r="Y495" s="116"/>
      <c r="Z495" s="116"/>
      <c r="AA495" s="103" t="s">
        <v>4456</v>
      </c>
      <c r="AB495" s="110"/>
      <c r="AC495" s="137"/>
      <c r="AJ495" s="48">
        <v>2</v>
      </c>
      <c r="AM495" s="37">
        <v>0</v>
      </c>
    </row>
    <row r="496" spans="1:57" s="13" customFormat="1" ht="16.149999999999999" customHeight="1">
      <c r="A496" s="71">
        <v>510</v>
      </c>
      <c r="B496" s="48" t="s">
        <v>269</v>
      </c>
      <c r="C496" s="19"/>
      <c r="D496" s="48">
        <v>6</v>
      </c>
      <c r="E496" s="19" t="s">
        <v>4457</v>
      </c>
      <c r="F496" s="19" t="s">
        <v>126</v>
      </c>
      <c r="G496" s="19" t="s">
        <v>4458</v>
      </c>
      <c r="H496" s="19" t="s">
        <v>4459</v>
      </c>
      <c r="I496" s="19"/>
      <c r="J496" s="87" t="s">
        <v>4457</v>
      </c>
      <c r="K496" s="39" t="s">
        <v>4457</v>
      </c>
      <c r="L496" s="19" t="s">
        <v>4460</v>
      </c>
      <c r="M496" s="39"/>
      <c r="N496" s="39"/>
      <c r="O496" s="48" t="s">
        <v>4457</v>
      </c>
      <c r="P496" s="72">
        <v>26482</v>
      </c>
      <c r="Q496" s="72" t="s">
        <v>124</v>
      </c>
      <c r="R496" s="73" t="str">
        <f t="shared" si="15"/>
        <v>VU</v>
      </c>
      <c r="S496" s="97" t="s">
        <v>125</v>
      </c>
      <c r="T496" s="113"/>
      <c r="U496" s="97"/>
      <c r="V496" s="130"/>
      <c r="W496" s="131"/>
      <c r="X496" s="116"/>
      <c r="Y496" s="116"/>
      <c r="Z496" s="116"/>
      <c r="AA496" s="103"/>
      <c r="AB496" s="110"/>
      <c r="AC496" s="137"/>
      <c r="AJ496" s="48">
        <v>2</v>
      </c>
      <c r="AM496" s="37">
        <v>0</v>
      </c>
    </row>
    <row r="497" spans="1:39" s="13" customFormat="1" ht="16.149999999999999" customHeight="1">
      <c r="A497" s="71">
        <v>511</v>
      </c>
      <c r="B497" s="48" t="s">
        <v>269</v>
      </c>
      <c r="C497" s="19"/>
      <c r="D497" s="48">
        <v>6</v>
      </c>
      <c r="E497" s="19" t="s">
        <v>4461</v>
      </c>
      <c r="F497" s="19" t="s">
        <v>126</v>
      </c>
      <c r="G497" s="19" t="s">
        <v>4462</v>
      </c>
      <c r="H497" s="19" t="s">
        <v>4463</v>
      </c>
      <c r="I497" s="19"/>
      <c r="J497" s="87" t="s">
        <v>4461</v>
      </c>
      <c r="K497" s="39" t="s">
        <v>4461</v>
      </c>
      <c r="L497" s="19" t="s">
        <v>4464</v>
      </c>
      <c r="M497" s="39"/>
      <c r="N497" s="39"/>
      <c r="O497" s="48" t="s">
        <v>4465</v>
      </c>
      <c r="P497" s="72">
        <v>26483</v>
      </c>
      <c r="Q497" s="72" t="s">
        <v>124</v>
      </c>
      <c r="R497" s="73" t="str">
        <f t="shared" si="15"/>
        <v>LC</v>
      </c>
      <c r="S497" s="97" t="s">
        <v>142</v>
      </c>
      <c r="T497" s="113"/>
      <c r="U497" s="97"/>
      <c r="V497" s="130"/>
      <c r="W497" s="131"/>
      <c r="X497" s="116"/>
      <c r="Y497" s="116"/>
      <c r="Z497" s="116"/>
      <c r="AA497" s="103"/>
      <c r="AB497" s="110"/>
      <c r="AC497" s="137"/>
      <c r="AJ497" s="48">
        <v>2</v>
      </c>
      <c r="AM497" s="37">
        <v>0</v>
      </c>
    </row>
    <row r="498" spans="1:39" s="13" customFormat="1" ht="16.149999999999999" customHeight="1">
      <c r="A498" s="71">
        <v>512</v>
      </c>
      <c r="B498" s="48" t="s">
        <v>269</v>
      </c>
      <c r="C498" s="19"/>
      <c r="D498" s="48">
        <v>6</v>
      </c>
      <c r="E498" s="19" t="s">
        <v>4461</v>
      </c>
      <c r="F498" s="19" t="s">
        <v>126</v>
      </c>
      <c r="G498" s="19" t="s">
        <v>4462</v>
      </c>
      <c r="H498" s="19" t="s">
        <v>4466</v>
      </c>
      <c r="I498" s="19"/>
      <c r="J498" s="87" t="s">
        <v>4461</v>
      </c>
      <c r="K498" s="39" t="s">
        <v>4461</v>
      </c>
      <c r="L498" s="19" t="s">
        <v>4467</v>
      </c>
      <c r="M498" s="39"/>
      <c r="N498" s="39"/>
      <c r="O498" s="48" t="s">
        <v>4468</v>
      </c>
      <c r="P498" s="72">
        <v>26484</v>
      </c>
      <c r="Q498" s="72" t="s">
        <v>124</v>
      </c>
      <c r="R498" s="73" t="str">
        <f t="shared" si="15"/>
        <v>LC</v>
      </c>
      <c r="S498" s="97" t="s">
        <v>142</v>
      </c>
      <c r="T498" s="113"/>
      <c r="U498" s="97"/>
      <c r="V498" s="130"/>
      <c r="W498" s="131"/>
      <c r="X498" s="116"/>
      <c r="Y498" s="116"/>
      <c r="Z498" s="116"/>
      <c r="AA498" s="103"/>
      <c r="AB498" s="110"/>
      <c r="AC498" s="137"/>
      <c r="AJ498" s="48">
        <v>2</v>
      </c>
      <c r="AM498" s="37">
        <v>0</v>
      </c>
    </row>
    <row r="499" spans="1:39" s="13" customFormat="1" ht="16.149999999999999" customHeight="1">
      <c r="A499" s="71">
        <v>513</v>
      </c>
      <c r="B499" s="48" t="s">
        <v>269</v>
      </c>
      <c r="C499" s="19"/>
      <c r="D499" s="48">
        <v>6</v>
      </c>
      <c r="E499" s="19" t="s">
        <v>4469</v>
      </c>
      <c r="F499" s="19" t="s">
        <v>126</v>
      </c>
      <c r="G499" s="19" t="s">
        <v>4470</v>
      </c>
      <c r="H499" s="19" t="s">
        <v>4471</v>
      </c>
      <c r="I499" s="19"/>
      <c r="J499" s="87" t="s">
        <v>4469</v>
      </c>
      <c r="K499" s="39" t="s">
        <v>4469</v>
      </c>
      <c r="L499" s="19" t="s">
        <v>4472</v>
      </c>
      <c r="M499" s="39"/>
      <c r="N499" s="39"/>
      <c r="O499" s="48" t="s">
        <v>4469</v>
      </c>
      <c r="P499" s="72">
        <v>26485</v>
      </c>
      <c r="Q499" s="72" t="s">
        <v>124</v>
      </c>
      <c r="R499" s="73" t="str">
        <f t="shared" si="15"/>
        <v>DD</v>
      </c>
      <c r="S499" s="97" t="s">
        <v>602</v>
      </c>
      <c r="T499" s="113"/>
      <c r="U499" s="97"/>
      <c r="V499" s="130"/>
      <c r="W499" s="131"/>
      <c r="X499" s="116"/>
      <c r="Y499" s="116"/>
      <c r="Z499" s="116"/>
      <c r="AA499" s="103"/>
      <c r="AB499" s="110"/>
      <c r="AC499" s="137"/>
      <c r="AJ499" s="48">
        <v>2</v>
      </c>
      <c r="AM499" s="37">
        <v>0</v>
      </c>
    </row>
    <row r="500" spans="1:39" s="13" customFormat="1" ht="16.149999999999999" customHeight="1">
      <c r="A500" s="71">
        <v>514</v>
      </c>
      <c r="B500" s="48" t="s">
        <v>269</v>
      </c>
      <c r="C500" s="19"/>
      <c r="D500" s="48">
        <v>6</v>
      </c>
      <c r="E500" s="19" t="s">
        <v>3693</v>
      </c>
      <c r="F500" s="19" t="s">
        <v>4473</v>
      </c>
      <c r="G500" s="19" t="s">
        <v>4474</v>
      </c>
      <c r="H500" s="19" t="s">
        <v>4475</v>
      </c>
      <c r="I500" s="19"/>
      <c r="J500" s="87" t="s">
        <v>4476</v>
      </c>
      <c r="K500" s="19" t="s">
        <v>4477</v>
      </c>
      <c r="L500" s="19" t="s">
        <v>4478</v>
      </c>
      <c r="M500" s="39"/>
      <c r="N500" s="39"/>
      <c r="O500" s="48" t="s">
        <v>4476</v>
      </c>
      <c r="P500" s="72">
        <v>26486</v>
      </c>
      <c r="Q500" s="72" t="s">
        <v>124</v>
      </c>
      <c r="R500" s="73" t="str">
        <f t="shared" si="15"/>
        <v>VU</v>
      </c>
      <c r="S500" s="97" t="s">
        <v>125</v>
      </c>
      <c r="T500" s="113"/>
      <c r="U500" s="97"/>
      <c r="V500" s="130"/>
      <c r="W500" s="131"/>
      <c r="X500" s="116"/>
      <c r="Y500" s="116"/>
      <c r="Z500" s="116"/>
      <c r="AA500" s="103" t="s">
        <v>4479</v>
      </c>
      <c r="AB500" s="110"/>
      <c r="AC500" s="137"/>
      <c r="AJ500" s="48">
        <v>2</v>
      </c>
      <c r="AM500" s="37">
        <v>0</v>
      </c>
    </row>
    <row r="501" spans="1:39" s="13" customFormat="1" ht="16.149999999999999" customHeight="1">
      <c r="A501" s="71">
        <v>515</v>
      </c>
      <c r="B501" s="48" t="s">
        <v>269</v>
      </c>
      <c r="C501" s="19"/>
      <c r="D501" s="48">
        <v>6</v>
      </c>
      <c r="E501" s="19" t="s">
        <v>1865</v>
      </c>
      <c r="F501" s="19" t="s">
        <v>126</v>
      </c>
      <c r="G501" s="19" t="s">
        <v>4480</v>
      </c>
      <c r="H501" s="19" t="s">
        <v>4481</v>
      </c>
      <c r="I501" s="19"/>
      <c r="J501" s="87" t="s">
        <v>1865</v>
      </c>
      <c r="K501" s="19" t="s">
        <v>1865</v>
      </c>
      <c r="L501" s="19" t="s">
        <v>4482</v>
      </c>
      <c r="M501" s="39"/>
      <c r="N501" s="39"/>
      <c r="O501" s="48" t="s">
        <v>4483</v>
      </c>
      <c r="P501" s="72">
        <v>26487</v>
      </c>
      <c r="Q501" s="72" t="s">
        <v>124</v>
      </c>
      <c r="R501" s="73" t="str">
        <f t="shared" si="15"/>
        <v>LC</v>
      </c>
      <c r="S501" s="97" t="s">
        <v>142</v>
      </c>
      <c r="T501" s="113"/>
      <c r="U501" s="97"/>
      <c r="V501" s="130"/>
      <c r="W501" s="131"/>
      <c r="X501" s="116"/>
      <c r="Y501" s="116"/>
      <c r="Z501" s="116"/>
      <c r="AA501" s="103"/>
      <c r="AB501" s="110"/>
      <c r="AC501" s="137"/>
      <c r="AJ501" s="48">
        <v>2</v>
      </c>
      <c r="AM501" s="37">
        <v>0</v>
      </c>
    </row>
    <row r="502" spans="1:39" s="13" customFormat="1" ht="16.149999999999999" customHeight="1">
      <c r="A502" s="71">
        <v>516</v>
      </c>
      <c r="B502" s="48" t="s">
        <v>269</v>
      </c>
      <c r="C502" s="19"/>
      <c r="D502" s="48">
        <v>6</v>
      </c>
      <c r="E502" s="19" t="s">
        <v>1865</v>
      </c>
      <c r="F502" s="19" t="s">
        <v>126</v>
      </c>
      <c r="G502" s="19" t="s">
        <v>4480</v>
      </c>
      <c r="H502" s="19" t="s">
        <v>4484</v>
      </c>
      <c r="I502" s="19"/>
      <c r="J502" s="87" t="s">
        <v>1865</v>
      </c>
      <c r="K502" s="19" t="s">
        <v>1865</v>
      </c>
      <c r="L502" s="19" t="s">
        <v>4485</v>
      </c>
      <c r="M502" s="39"/>
      <c r="N502" s="39"/>
      <c r="O502" s="48" t="s">
        <v>4486</v>
      </c>
      <c r="P502" s="72">
        <v>26488</v>
      </c>
      <c r="Q502" s="72" t="s">
        <v>124</v>
      </c>
      <c r="R502" s="73" t="str">
        <f t="shared" si="15"/>
        <v>LC</v>
      </c>
      <c r="S502" s="97" t="s">
        <v>142</v>
      </c>
      <c r="T502" s="113"/>
      <c r="U502" s="97"/>
      <c r="V502" s="130"/>
      <c r="W502" s="131"/>
      <c r="X502" s="116"/>
      <c r="Y502" s="116"/>
      <c r="Z502" s="116"/>
      <c r="AA502" s="103" t="s">
        <v>4487</v>
      </c>
      <c r="AB502" s="110"/>
      <c r="AC502" s="137"/>
      <c r="AJ502" s="48">
        <v>2</v>
      </c>
      <c r="AM502" s="37">
        <v>0</v>
      </c>
    </row>
    <row r="503" spans="1:39" s="13" customFormat="1" ht="16.149999999999999" customHeight="1">
      <c r="A503" s="71">
        <v>517</v>
      </c>
      <c r="B503" s="48" t="s">
        <v>269</v>
      </c>
      <c r="C503" s="19"/>
      <c r="D503" s="48">
        <v>6</v>
      </c>
      <c r="E503" s="19" t="s">
        <v>522</v>
      </c>
      <c r="F503" s="19" t="s">
        <v>4488</v>
      </c>
      <c r="G503" s="19" t="s">
        <v>4489</v>
      </c>
      <c r="H503" s="19" t="s">
        <v>4490</v>
      </c>
      <c r="I503" s="19"/>
      <c r="J503" s="87" t="s">
        <v>4491</v>
      </c>
      <c r="K503" s="19" t="s">
        <v>4492</v>
      </c>
      <c r="L503" s="19" t="s">
        <v>4493</v>
      </c>
      <c r="M503" s="39"/>
      <c r="N503" s="39"/>
      <c r="O503" s="48" t="s">
        <v>4491</v>
      </c>
      <c r="P503" s="72">
        <v>26489</v>
      </c>
      <c r="Q503" s="72" t="s">
        <v>124</v>
      </c>
      <c r="R503" s="73" t="str">
        <f t="shared" si="15"/>
        <v>NT</v>
      </c>
      <c r="S503" s="97" t="s">
        <v>174</v>
      </c>
      <c r="T503" s="113"/>
      <c r="U503" s="97"/>
      <c r="V503" s="130"/>
      <c r="W503" s="131"/>
      <c r="X503" s="116"/>
      <c r="Y503" s="116"/>
      <c r="Z503" s="116"/>
      <c r="AA503" s="103" t="s">
        <v>4494</v>
      </c>
      <c r="AB503" s="110"/>
      <c r="AC503" s="137"/>
      <c r="AJ503" s="48">
        <v>2</v>
      </c>
      <c r="AM503" s="37">
        <v>0</v>
      </c>
    </row>
    <row r="504" spans="1:39" s="13" customFormat="1" ht="16.149999999999999" customHeight="1">
      <c r="A504" s="71">
        <v>518</v>
      </c>
      <c r="B504" s="48" t="s">
        <v>269</v>
      </c>
      <c r="C504" s="19"/>
      <c r="D504" s="48">
        <v>6</v>
      </c>
      <c r="E504" s="19" t="s">
        <v>1146</v>
      </c>
      <c r="F504" s="19" t="s">
        <v>1158</v>
      </c>
      <c r="G504" s="19" t="s">
        <v>1148</v>
      </c>
      <c r="H504" s="19" t="s">
        <v>4495</v>
      </c>
      <c r="I504" s="19" t="s">
        <v>4495</v>
      </c>
      <c r="J504" s="87" t="s">
        <v>4496</v>
      </c>
      <c r="K504" s="19" t="s">
        <v>4497</v>
      </c>
      <c r="L504" s="19" t="s">
        <v>4498</v>
      </c>
      <c r="M504" s="39"/>
      <c r="N504" s="39" t="s">
        <v>4499</v>
      </c>
      <c r="O504" s="48" t="s">
        <v>4496</v>
      </c>
      <c r="P504" s="72">
        <v>26490</v>
      </c>
      <c r="Q504" s="72" t="s">
        <v>124</v>
      </c>
      <c r="R504" s="73" t="str">
        <f t="shared" si="15"/>
        <v>DD</v>
      </c>
      <c r="S504" s="97" t="s">
        <v>602</v>
      </c>
      <c r="T504" s="113"/>
      <c r="U504" s="97"/>
      <c r="V504" s="130"/>
      <c r="W504" s="131"/>
      <c r="X504" s="116"/>
      <c r="Y504" s="116"/>
      <c r="Z504" s="116"/>
      <c r="AA504" s="103"/>
      <c r="AB504" s="110"/>
      <c r="AC504" s="137"/>
      <c r="AJ504" s="48">
        <v>2</v>
      </c>
      <c r="AM504" s="37">
        <v>0</v>
      </c>
    </row>
    <row r="505" spans="1:39" s="13" customFormat="1" ht="16.149999999999999" customHeight="1">
      <c r="A505" s="71">
        <v>519</v>
      </c>
      <c r="B505" s="48" t="s">
        <v>269</v>
      </c>
      <c r="C505" s="19"/>
      <c r="D505" s="48">
        <v>6</v>
      </c>
      <c r="E505" s="19" t="s">
        <v>1865</v>
      </c>
      <c r="F505" s="19" t="s">
        <v>126</v>
      </c>
      <c r="G505" s="19" t="s">
        <v>4500</v>
      </c>
      <c r="H505" s="19" t="s">
        <v>4501</v>
      </c>
      <c r="I505" s="19"/>
      <c r="J505" s="87" t="s">
        <v>1865</v>
      </c>
      <c r="K505" s="19" t="s">
        <v>1865</v>
      </c>
      <c r="L505" s="19" t="s">
        <v>4502</v>
      </c>
      <c r="M505" s="39"/>
      <c r="N505" s="39"/>
      <c r="O505" s="48" t="s">
        <v>4503</v>
      </c>
      <c r="P505" s="72">
        <v>26491</v>
      </c>
      <c r="Q505" s="72" t="s">
        <v>124</v>
      </c>
      <c r="R505" s="73" t="str">
        <f t="shared" si="15"/>
        <v>VU</v>
      </c>
      <c r="S505" s="97" t="s">
        <v>125</v>
      </c>
      <c r="T505" s="113"/>
      <c r="U505" s="97"/>
      <c r="V505" s="130"/>
      <c r="W505" s="131"/>
      <c r="X505" s="116"/>
      <c r="Y505" s="116"/>
      <c r="Z505" s="116"/>
      <c r="AA505" s="103"/>
      <c r="AB505" s="110"/>
      <c r="AC505" s="137"/>
      <c r="AJ505" s="48">
        <v>2</v>
      </c>
      <c r="AM505" s="37">
        <v>0</v>
      </c>
    </row>
    <row r="506" spans="1:39" s="13" customFormat="1" ht="16.149999999999999" customHeight="1">
      <c r="A506" s="71">
        <v>520</v>
      </c>
      <c r="B506" s="48" t="s">
        <v>269</v>
      </c>
      <c r="C506" s="19"/>
      <c r="D506" s="48">
        <v>6</v>
      </c>
      <c r="E506" s="19" t="s">
        <v>1865</v>
      </c>
      <c r="F506" s="19" t="s">
        <v>126</v>
      </c>
      <c r="G506" s="19" t="s">
        <v>4504</v>
      </c>
      <c r="H506" s="19" t="s">
        <v>4505</v>
      </c>
      <c r="I506" s="19"/>
      <c r="J506" s="87" t="s">
        <v>1865</v>
      </c>
      <c r="K506" s="19" t="s">
        <v>1865</v>
      </c>
      <c r="L506" s="19" t="s">
        <v>4506</v>
      </c>
      <c r="M506" s="39"/>
      <c r="N506" s="39"/>
      <c r="O506" s="48" t="s">
        <v>4507</v>
      </c>
      <c r="P506" s="72">
        <v>26492</v>
      </c>
      <c r="Q506" s="72" t="s">
        <v>124</v>
      </c>
      <c r="R506" s="73" t="str">
        <f t="shared" si="15"/>
        <v>LC</v>
      </c>
      <c r="S506" s="97" t="s">
        <v>142</v>
      </c>
      <c r="T506" s="113"/>
      <c r="U506" s="97"/>
      <c r="V506" s="130"/>
      <c r="W506" s="131"/>
      <c r="X506" s="116"/>
      <c r="Y506" s="116"/>
      <c r="Z506" s="116"/>
      <c r="AA506" s="103" t="s">
        <v>4508</v>
      </c>
      <c r="AB506" s="110"/>
      <c r="AC506" s="137"/>
      <c r="AJ506" s="48">
        <v>2</v>
      </c>
      <c r="AM506" s="37">
        <v>0</v>
      </c>
    </row>
    <row r="507" spans="1:39" s="13" customFormat="1" ht="16.149999999999999" customHeight="1">
      <c r="A507" s="71">
        <v>521</v>
      </c>
      <c r="B507" s="48" t="s">
        <v>269</v>
      </c>
      <c r="C507" s="19"/>
      <c r="D507" s="48">
        <v>6</v>
      </c>
      <c r="E507" s="19" t="s">
        <v>522</v>
      </c>
      <c r="F507" s="19" t="s">
        <v>4509</v>
      </c>
      <c r="G507" s="19" t="s">
        <v>4510</v>
      </c>
      <c r="H507" s="19" t="s">
        <v>4511</v>
      </c>
      <c r="I507" s="19"/>
      <c r="J507" s="87" t="s">
        <v>4512</v>
      </c>
      <c r="K507" s="19" t="s">
        <v>4513</v>
      </c>
      <c r="L507" s="19" t="s">
        <v>4514</v>
      </c>
      <c r="M507" s="39"/>
      <c r="N507" s="39"/>
      <c r="O507" s="48" t="s">
        <v>4512</v>
      </c>
      <c r="P507" s="72">
        <v>26493</v>
      </c>
      <c r="Q507" s="72" t="s">
        <v>124</v>
      </c>
      <c r="R507" s="73" t="str">
        <f t="shared" si="15"/>
        <v>EN</v>
      </c>
      <c r="S507" s="97" t="s">
        <v>153</v>
      </c>
      <c r="T507" s="113"/>
      <c r="U507" s="97"/>
      <c r="V507" s="130"/>
      <c r="W507" s="131"/>
      <c r="X507" s="116"/>
      <c r="Y507" s="116"/>
      <c r="Z507" s="116"/>
      <c r="AA507" s="103"/>
      <c r="AB507" s="110"/>
      <c r="AC507" s="137"/>
      <c r="AJ507" s="48">
        <v>2</v>
      </c>
      <c r="AM507" s="37">
        <v>0</v>
      </c>
    </row>
    <row r="508" spans="1:39" s="13" customFormat="1" ht="16.149999999999999" customHeight="1">
      <c r="A508" s="71">
        <v>522</v>
      </c>
      <c r="B508" s="48" t="s">
        <v>269</v>
      </c>
      <c r="C508" s="19"/>
      <c r="D508" s="48">
        <v>6</v>
      </c>
      <c r="E508" s="19" t="s">
        <v>4515</v>
      </c>
      <c r="F508" s="19" t="s">
        <v>126</v>
      </c>
      <c r="G508" s="19" t="s">
        <v>4516</v>
      </c>
      <c r="H508" s="19" t="s">
        <v>4517</v>
      </c>
      <c r="I508" s="19"/>
      <c r="J508" s="87" t="s">
        <v>4515</v>
      </c>
      <c r="K508" s="19" t="s">
        <v>4515</v>
      </c>
      <c r="L508" s="19" t="s">
        <v>4518</v>
      </c>
      <c r="M508" s="39"/>
      <c r="N508" s="39"/>
      <c r="O508" s="48" t="s">
        <v>4519</v>
      </c>
      <c r="P508" s="72">
        <v>26494</v>
      </c>
      <c r="Q508" s="72" t="s">
        <v>124</v>
      </c>
      <c r="R508" s="73" t="str">
        <f t="shared" si="15"/>
        <v>LC</v>
      </c>
      <c r="S508" s="97" t="s">
        <v>142</v>
      </c>
      <c r="T508" s="113"/>
      <c r="U508" s="97"/>
      <c r="V508" s="130"/>
      <c r="W508" s="131"/>
      <c r="X508" s="116"/>
      <c r="Y508" s="116"/>
      <c r="Z508" s="116"/>
      <c r="AA508" s="103" t="s">
        <v>4520</v>
      </c>
      <c r="AB508" s="110"/>
      <c r="AC508" s="137"/>
      <c r="AJ508" s="48">
        <v>2</v>
      </c>
      <c r="AM508" s="37">
        <v>0</v>
      </c>
    </row>
    <row r="509" spans="1:39" s="13" customFormat="1" ht="16.149999999999999" customHeight="1">
      <c r="A509" s="71">
        <v>523</v>
      </c>
      <c r="B509" s="48" t="s">
        <v>269</v>
      </c>
      <c r="C509" s="19"/>
      <c r="D509" s="48">
        <v>6</v>
      </c>
      <c r="E509" s="19" t="s">
        <v>4515</v>
      </c>
      <c r="F509" s="19" t="s">
        <v>126</v>
      </c>
      <c r="G509" s="19" t="s">
        <v>4516</v>
      </c>
      <c r="H509" s="19" t="s">
        <v>4521</v>
      </c>
      <c r="I509" s="19"/>
      <c r="J509" s="87" t="s">
        <v>4515</v>
      </c>
      <c r="K509" s="19" t="s">
        <v>4515</v>
      </c>
      <c r="L509" s="19" t="s">
        <v>4522</v>
      </c>
      <c r="M509" s="39"/>
      <c r="N509" s="39"/>
      <c r="O509" s="48" t="s">
        <v>4523</v>
      </c>
      <c r="P509" s="72">
        <v>26495</v>
      </c>
      <c r="Q509" s="72" t="s">
        <v>124</v>
      </c>
      <c r="R509" s="73" t="str">
        <f t="shared" si="15"/>
        <v>LC</v>
      </c>
      <c r="S509" s="97" t="s">
        <v>142</v>
      </c>
      <c r="T509" s="113"/>
      <c r="U509" s="97"/>
      <c r="V509" s="130"/>
      <c r="W509" s="131"/>
      <c r="X509" s="116"/>
      <c r="Y509" s="116"/>
      <c r="Z509" s="116"/>
      <c r="AA509" s="103" t="s">
        <v>4524</v>
      </c>
      <c r="AB509" s="110"/>
      <c r="AC509" s="137"/>
      <c r="AJ509" s="48">
        <v>2</v>
      </c>
      <c r="AM509" s="37">
        <v>0</v>
      </c>
    </row>
    <row r="510" spans="1:39" s="13" customFormat="1" ht="16.149999999999999" customHeight="1">
      <c r="A510" s="71">
        <v>524</v>
      </c>
      <c r="B510" s="48" t="s">
        <v>269</v>
      </c>
      <c r="C510" s="19"/>
      <c r="D510" s="48">
        <v>6</v>
      </c>
      <c r="E510" s="19" t="s">
        <v>1865</v>
      </c>
      <c r="F510" s="19" t="s">
        <v>126</v>
      </c>
      <c r="G510" s="19" t="s">
        <v>4525</v>
      </c>
      <c r="H510" s="19" t="s">
        <v>4526</v>
      </c>
      <c r="I510" s="19"/>
      <c r="J510" s="87" t="s">
        <v>1865</v>
      </c>
      <c r="K510" s="19" t="s">
        <v>1865</v>
      </c>
      <c r="L510" s="19" t="s">
        <v>4527</v>
      </c>
      <c r="M510" s="39"/>
      <c r="N510" s="39"/>
      <c r="O510" s="48" t="s">
        <v>4528</v>
      </c>
      <c r="P510" s="72">
        <v>26496</v>
      </c>
      <c r="Q510" s="72" t="s">
        <v>124</v>
      </c>
      <c r="R510" s="73" t="str">
        <f t="shared" si="15"/>
        <v>VU</v>
      </c>
      <c r="S510" s="97" t="s">
        <v>125</v>
      </c>
      <c r="T510" s="113"/>
      <c r="U510" s="97"/>
      <c r="V510" s="130"/>
      <c r="W510" s="131"/>
      <c r="X510" s="116"/>
      <c r="Y510" s="116"/>
      <c r="Z510" s="116"/>
      <c r="AA510" s="103" t="s">
        <v>4529</v>
      </c>
      <c r="AB510" s="110"/>
      <c r="AC510" s="137"/>
      <c r="AJ510" s="48">
        <v>2</v>
      </c>
      <c r="AM510" s="37">
        <v>0</v>
      </c>
    </row>
    <row r="511" spans="1:39" s="13" customFormat="1" ht="16.149999999999999" customHeight="1">
      <c r="A511" s="71">
        <v>525</v>
      </c>
      <c r="B511" s="48" t="s">
        <v>269</v>
      </c>
      <c r="C511" s="19"/>
      <c r="D511" s="48">
        <v>6</v>
      </c>
      <c r="E511" s="19" t="s">
        <v>1865</v>
      </c>
      <c r="F511" s="19" t="s">
        <v>126</v>
      </c>
      <c r="G511" s="19" t="s">
        <v>4530</v>
      </c>
      <c r="H511" s="19" t="s">
        <v>1728</v>
      </c>
      <c r="I511" s="19"/>
      <c r="J511" s="87" t="s">
        <v>1865</v>
      </c>
      <c r="K511" s="19" t="s">
        <v>1865</v>
      </c>
      <c r="L511" s="19" t="s">
        <v>4531</v>
      </c>
      <c r="M511" s="39"/>
      <c r="N511" s="39"/>
      <c r="O511" s="48" t="s">
        <v>4532</v>
      </c>
      <c r="P511" s="72">
        <v>26497</v>
      </c>
      <c r="Q511" s="72" t="s">
        <v>124</v>
      </c>
      <c r="R511" s="73" t="str">
        <f t="shared" si="15"/>
        <v>LC</v>
      </c>
      <c r="S511" s="97" t="s">
        <v>142</v>
      </c>
      <c r="T511" s="113"/>
      <c r="U511" s="97"/>
      <c r="V511" s="130"/>
      <c r="W511" s="131"/>
      <c r="X511" s="116"/>
      <c r="Y511" s="116"/>
      <c r="Z511" s="116"/>
      <c r="AA511" s="103"/>
      <c r="AB511" s="110"/>
      <c r="AC511" s="137"/>
      <c r="AJ511" s="48">
        <v>2</v>
      </c>
      <c r="AM511" s="37">
        <v>0</v>
      </c>
    </row>
    <row r="512" spans="1:39" s="13" customFormat="1" ht="16.149999999999999" customHeight="1">
      <c r="A512" s="71">
        <v>526</v>
      </c>
      <c r="B512" s="48" t="s">
        <v>269</v>
      </c>
      <c r="C512" s="19"/>
      <c r="D512" s="48">
        <v>6</v>
      </c>
      <c r="E512" s="19" t="s">
        <v>1865</v>
      </c>
      <c r="F512" s="19" t="s">
        <v>126</v>
      </c>
      <c r="G512" s="19" t="s">
        <v>4530</v>
      </c>
      <c r="H512" s="19" t="s">
        <v>4533</v>
      </c>
      <c r="I512" s="19"/>
      <c r="J512" s="87" t="s">
        <v>1865</v>
      </c>
      <c r="K512" s="19" t="s">
        <v>1865</v>
      </c>
      <c r="L512" s="19" t="s">
        <v>4534</v>
      </c>
      <c r="M512" s="39"/>
      <c r="N512" s="39"/>
      <c r="O512" s="48" t="s">
        <v>4535</v>
      </c>
      <c r="P512" s="72">
        <v>26498</v>
      </c>
      <c r="Q512" s="72" t="s">
        <v>124</v>
      </c>
      <c r="R512" s="73" t="str">
        <f t="shared" si="15"/>
        <v>LC</v>
      </c>
      <c r="S512" s="97" t="s">
        <v>142</v>
      </c>
      <c r="T512" s="113"/>
      <c r="U512" s="97"/>
      <c r="V512" s="130"/>
      <c r="W512" s="131"/>
      <c r="X512" s="116"/>
      <c r="Y512" s="116"/>
      <c r="Z512" s="116"/>
      <c r="AA512" s="103"/>
      <c r="AB512" s="110"/>
      <c r="AC512" s="137"/>
      <c r="AJ512" s="48">
        <v>2</v>
      </c>
      <c r="AM512" s="37">
        <v>0</v>
      </c>
    </row>
    <row r="513" spans="1:39" s="13" customFormat="1" ht="16.149999999999999" customHeight="1">
      <c r="A513" s="71">
        <v>527</v>
      </c>
      <c r="B513" s="48" t="s">
        <v>269</v>
      </c>
      <c r="C513" s="19"/>
      <c r="D513" s="48">
        <v>6</v>
      </c>
      <c r="E513" s="19" t="s">
        <v>1865</v>
      </c>
      <c r="F513" s="19" t="s">
        <v>126</v>
      </c>
      <c r="G513" s="19" t="s">
        <v>4530</v>
      </c>
      <c r="H513" s="19" t="s">
        <v>4536</v>
      </c>
      <c r="I513" s="19"/>
      <c r="J513" s="87" t="s">
        <v>1865</v>
      </c>
      <c r="K513" s="19" t="s">
        <v>1865</v>
      </c>
      <c r="L513" s="19" t="s">
        <v>4537</v>
      </c>
      <c r="M513" s="39"/>
      <c r="N513" s="39"/>
      <c r="O513" s="48" t="s">
        <v>4538</v>
      </c>
      <c r="P513" s="72">
        <v>26499</v>
      </c>
      <c r="Q513" s="72" t="s">
        <v>124</v>
      </c>
      <c r="R513" s="73" t="str">
        <f t="shared" si="15"/>
        <v>LC</v>
      </c>
      <c r="S513" s="97" t="s">
        <v>142</v>
      </c>
      <c r="T513" s="113"/>
      <c r="U513" s="97"/>
      <c r="V513" s="130"/>
      <c r="W513" s="131"/>
      <c r="X513" s="116"/>
      <c r="Y513" s="116"/>
      <c r="Z513" s="116"/>
      <c r="AA513" s="103" t="s">
        <v>4539</v>
      </c>
      <c r="AB513" s="110"/>
      <c r="AC513" s="137"/>
      <c r="AJ513" s="48">
        <v>2</v>
      </c>
      <c r="AM513" s="37">
        <v>0</v>
      </c>
    </row>
    <row r="514" spans="1:39" s="13" customFormat="1" ht="16.149999999999999" customHeight="1">
      <c r="A514" s="71">
        <v>528</v>
      </c>
      <c r="B514" s="48" t="s">
        <v>269</v>
      </c>
      <c r="C514" s="19"/>
      <c r="D514" s="48">
        <v>6</v>
      </c>
      <c r="E514" s="19" t="s">
        <v>1865</v>
      </c>
      <c r="F514" s="19" t="s">
        <v>126</v>
      </c>
      <c r="G514" s="19" t="s">
        <v>4530</v>
      </c>
      <c r="H514" s="19" t="s">
        <v>4540</v>
      </c>
      <c r="I514" s="19"/>
      <c r="J514" s="87" t="s">
        <v>1865</v>
      </c>
      <c r="K514" s="19" t="s">
        <v>1865</v>
      </c>
      <c r="L514" s="19" t="s">
        <v>4541</v>
      </c>
      <c r="M514" s="39"/>
      <c r="N514" s="39"/>
      <c r="O514" s="48" t="s">
        <v>4542</v>
      </c>
      <c r="P514" s="72">
        <v>26500</v>
      </c>
      <c r="Q514" s="72" t="s">
        <v>124</v>
      </c>
      <c r="R514" s="73" t="str">
        <f t="shared" si="15"/>
        <v>LC</v>
      </c>
      <c r="S514" s="97" t="s">
        <v>142</v>
      </c>
      <c r="T514" s="113"/>
      <c r="U514" s="97"/>
      <c r="V514" s="130"/>
      <c r="W514" s="131"/>
      <c r="X514" s="116"/>
      <c r="Y514" s="116"/>
      <c r="Z514" s="116"/>
      <c r="AA514" s="103"/>
      <c r="AB514" s="110"/>
      <c r="AC514" s="137"/>
      <c r="AJ514" s="48">
        <v>2</v>
      </c>
      <c r="AM514" s="37">
        <v>0</v>
      </c>
    </row>
    <row r="515" spans="1:39" s="13" customFormat="1" ht="16.149999999999999" customHeight="1">
      <c r="A515" s="71">
        <v>529</v>
      </c>
      <c r="B515" s="48" t="s">
        <v>269</v>
      </c>
      <c r="C515" s="19"/>
      <c r="D515" s="48">
        <v>6</v>
      </c>
      <c r="E515" s="19" t="s">
        <v>1865</v>
      </c>
      <c r="F515" s="19" t="s">
        <v>126</v>
      </c>
      <c r="G515" s="19" t="s">
        <v>4530</v>
      </c>
      <c r="H515" s="19" t="s">
        <v>4543</v>
      </c>
      <c r="I515" s="19"/>
      <c r="J515" s="87" t="s">
        <v>1865</v>
      </c>
      <c r="K515" s="19" t="s">
        <v>1865</v>
      </c>
      <c r="L515" s="19" t="s">
        <v>4544</v>
      </c>
      <c r="M515" s="39"/>
      <c r="N515" s="39"/>
      <c r="O515" s="48" t="s">
        <v>4545</v>
      </c>
      <c r="P515" s="72">
        <v>26501</v>
      </c>
      <c r="Q515" s="72" t="s">
        <v>124</v>
      </c>
      <c r="R515" s="73" t="str">
        <f t="shared" si="15"/>
        <v>LC</v>
      </c>
      <c r="S515" s="97" t="s">
        <v>142</v>
      </c>
      <c r="T515" s="113"/>
      <c r="U515" s="97"/>
      <c r="V515" s="130"/>
      <c r="W515" s="131"/>
      <c r="X515" s="116"/>
      <c r="Y515" s="116"/>
      <c r="Z515" s="116"/>
      <c r="AA515" s="103" t="s">
        <v>4546</v>
      </c>
      <c r="AB515" s="110"/>
      <c r="AC515" s="137"/>
      <c r="AJ515" s="48">
        <v>2</v>
      </c>
      <c r="AM515" s="37">
        <v>0</v>
      </c>
    </row>
    <row r="516" spans="1:39" s="13" customFormat="1" ht="16.149999999999999" customHeight="1">
      <c r="A516" s="71">
        <v>530</v>
      </c>
      <c r="B516" s="48" t="s">
        <v>269</v>
      </c>
      <c r="C516" s="19"/>
      <c r="D516" s="48">
        <v>6</v>
      </c>
      <c r="E516" s="19" t="s">
        <v>1865</v>
      </c>
      <c r="F516" s="19" t="s">
        <v>126</v>
      </c>
      <c r="G516" s="19" t="s">
        <v>4547</v>
      </c>
      <c r="H516" s="19" t="s">
        <v>4548</v>
      </c>
      <c r="I516" s="19"/>
      <c r="J516" s="87" t="s">
        <v>1865</v>
      </c>
      <c r="K516" s="19" t="s">
        <v>1865</v>
      </c>
      <c r="L516" s="19" t="s">
        <v>4549</v>
      </c>
      <c r="M516" s="39"/>
      <c r="N516" s="39"/>
      <c r="O516" s="48" t="s">
        <v>4550</v>
      </c>
      <c r="P516" s="72">
        <v>26502</v>
      </c>
      <c r="Q516" s="72" t="s">
        <v>124</v>
      </c>
      <c r="R516" s="73" t="str">
        <f t="shared" ref="R516:R579" si="16">LEFT(S516,2)</f>
        <v>EN</v>
      </c>
      <c r="S516" s="97" t="s">
        <v>153</v>
      </c>
      <c r="T516" s="113"/>
      <c r="U516" s="97"/>
      <c r="V516" s="130"/>
      <c r="W516" s="131"/>
      <c r="X516" s="116"/>
      <c r="Y516" s="116"/>
      <c r="Z516" s="116"/>
      <c r="AA516" s="103"/>
      <c r="AB516" s="110"/>
      <c r="AC516" s="137"/>
      <c r="AJ516" s="48">
        <v>2</v>
      </c>
      <c r="AM516" s="37">
        <v>0</v>
      </c>
    </row>
    <row r="517" spans="1:39" s="13" customFormat="1" ht="16.149999999999999" customHeight="1">
      <c r="A517" s="71">
        <v>531</v>
      </c>
      <c r="B517" s="48" t="s">
        <v>269</v>
      </c>
      <c r="C517" s="19"/>
      <c r="D517" s="48">
        <v>6</v>
      </c>
      <c r="E517" s="19" t="s">
        <v>1865</v>
      </c>
      <c r="F517" s="19" t="s">
        <v>126</v>
      </c>
      <c r="G517" s="19" t="s">
        <v>4551</v>
      </c>
      <c r="H517" s="19" t="s">
        <v>4552</v>
      </c>
      <c r="I517" s="19"/>
      <c r="J517" s="87" t="s">
        <v>1865</v>
      </c>
      <c r="K517" s="19" t="s">
        <v>1865</v>
      </c>
      <c r="L517" s="19" t="s">
        <v>4553</v>
      </c>
      <c r="M517" s="39"/>
      <c r="N517" s="39"/>
      <c r="O517" s="48" t="s">
        <v>4554</v>
      </c>
      <c r="P517" s="72">
        <v>26503</v>
      </c>
      <c r="Q517" s="72" t="s">
        <v>124</v>
      </c>
      <c r="R517" s="73" t="str">
        <f t="shared" si="16"/>
        <v>NT</v>
      </c>
      <c r="S517" s="97" t="s">
        <v>174</v>
      </c>
      <c r="T517" s="113"/>
      <c r="U517" s="97"/>
      <c r="V517" s="130"/>
      <c r="W517" s="131"/>
      <c r="X517" s="116"/>
      <c r="Y517" s="116"/>
      <c r="Z517" s="116"/>
      <c r="AA517" s="103" t="s">
        <v>4555</v>
      </c>
      <c r="AB517" s="110"/>
      <c r="AC517" s="137"/>
      <c r="AJ517" s="48">
        <v>2</v>
      </c>
      <c r="AM517" s="37">
        <v>0</v>
      </c>
    </row>
    <row r="518" spans="1:39" s="13" customFormat="1" ht="16.149999999999999" customHeight="1">
      <c r="A518" s="71">
        <v>532</v>
      </c>
      <c r="B518" s="48" t="s">
        <v>269</v>
      </c>
      <c r="C518" s="19"/>
      <c r="D518" s="48">
        <v>6</v>
      </c>
      <c r="E518" s="19" t="s">
        <v>1865</v>
      </c>
      <c r="F518" s="19" t="s">
        <v>126</v>
      </c>
      <c r="G518" s="19" t="s">
        <v>4556</v>
      </c>
      <c r="H518" s="19" t="s">
        <v>4557</v>
      </c>
      <c r="I518" s="19"/>
      <c r="J518" s="87" t="s">
        <v>1865</v>
      </c>
      <c r="K518" s="19" t="s">
        <v>1865</v>
      </c>
      <c r="L518" s="19" t="s">
        <v>4558</v>
      </c>
      <c r="M518" s="39"/>
      <c r="N518" s="39"/>
      <c r="O518" s="48" t="s">
        <v>4559</v>
      </c>
      <c r="P518" s="72">
        <v>26504</v>
      </c>
      <c r="Q518" s="72" t="s">
        <v>124</v>
      </c>
      <c r="R518" s="73" t="str">
        <f t="shared" si="16"/>
        <v>LC</v>
      </c>
      <c r="S518" s="97" t="s">
        <v>142</v>
      </c>
      <c r="T518" s="113"/>
      <c r="U518" s="97"/>
      <c r="V518" s="130"/>
      <c r="W518" s="131"/>
      <c r="X518" s="116"/>
      <c r="Y518" s="116"/>
      <c r="Z518" s="116"/>
      <c r="AA518" s="103" t="s">
        <v>4560</v>
      </c>
      <c r="AB518" s="110"/>
      <c r="AC518" s="137"/>
      <c r="AJ518" s="48">
        <v>2</v>
      </c>
      <c r="AM518" s="37">
        <v>0</v>
      </c>
    </row>
    <row r="519" spans="1:39" s="13" customFormat="1" ht="16.149999999999999" customHeight="1">
      <c r="A519" s="71">
        <v>533</v>
      </c>
      <c r="B519" s="48" t="s">
        <v>269</v>
      </c>
      <c r="C519" s="19"/>
      <c r="D519" s="48">
        <v>6</v>
      </c>
      <c r="E519" s="19" t="s">
        <v>1865</v>
      </c>
      <c r="F519" s="19" t="s">
        <v>126</v>
      </c>
      <c r="G519" s="19" t="s">
        <v>4561</v>
      </c>
      <c r="H519" s="19" t="s">
        <v>4562</v>
      </c>
      <c r="I519" s="19"/>
      <c r="J519" s="87" t="s">
        <v>1865</v>
      </c>
      <c r="K519" s="19" t="s">
        <v>1865</v>
      </c>
      <c r="L519" s="19" t="s">
        <v>4563</v>
      </c>
      <c r="M519" s="39"/>
      <c r="N519" s="39"/>
      <c r="O519" s="48" t="s">
        <v>4564</v>
      </c>
      <c r="P519" s="72">
        <v>26505</v>
      </c>
      <c r="Q519" s="72" t="s">
        <v>124</v>
      </c>
      <c r="R519" s="73" t="str">
        <f t="shared" si="16"/>
        <v>LC</v>
      </c>
      <c r="S519" s="97" t="s">
        <v>142</v>
      </c>
      <c r="T519" s="113"/>
      <c r="U519" s="97"/>
      <c r="V519" s="130"/>
      <c r="W519" s="131"/>
      <c r="X519" s="116"/>
      <c r="Y519" s="116"/>
      <c r="Z519" s="116"/>
      <c r="AA519" s="103"/>
      <c r="AB519" s="110"/>
      <c r="AC519" s="137"/>
      <c r="AJ519" s="48">
        <v>2</v>
      </c>
      <c r="AM519" s="37">
        <v>0</v>
      </c>
    </row>
    <row r="520" spans="1:39" s="13" customFormat="1" ht="16.149999999999999" customHeight="1">
      <c r="A520" s="71">
        <v>534</v>
      </c>
      <c r="B520" s="48" t="s">
        <v>269</v>
      </c>
      <c r="C520" s="19"/>
      <c r="D520" s="48">
        <v>6</v>
      </c>
      <c r="E520" s="19" t="s">
        <v>1865</v>
      </c>
      <c r="F520" s="19" t="s">
        <v>126</v>
      </c>
      <c r="G520" s="19" t="s">
        <v>4565</v>
      </c>
      <c r="H520" s="19" t="s">
        <v>4566</v>
      </c>
      <c r="I520" s="19"/>
      <c r="J520" s="87" t="s">
        <v>1865</v>
      </c>
      <c r="K520" s="19" t="s">
        <v>1865</v>
      </c>
      <c r="L520" s="19" t="s">
        <v>4567</v>
      </c>
      <c r="M520" s="39"/>
      <c r="N520" s="39"/>
      <c r="O520" s="48" t="s">
        <v>4568</v>
      </c>
      <c r="P520" s="72">
        <v>26506</v>
      </c>
      <c r="Q520" s="72" t="s">
        <v>124</v>
      </c>
      <c r="R520" s="73" t="str">
        <f t="shared" si="16"/>
        <v>DD</v>
      </c>
      <c r="S520" s="97" t="s">
        <v>602</v>
      </c>
      <c r="T520" s="113"/>
      <c r="U520" s="97"/>
      <c r="V520" s="130"/>
      <c r="W520" s="131"/>
      <c r="X520" s="116"/>
      <c r="Y520" s="116"/>
      <c r="Z520" s="116"/>
      <c r="AA520" s="103" t="s">
        <v>4569</v>
      </c>
      <c r="AB520" s="110"/>
      <c r="AC520" s="137"/>
      <c r="AJ520" s="48">
        <v>2</v>
      </c>
      <c r="AM520" s="37">
        <v>0</v>
      </c>
    </row>
    <row r="521" spans="1:39" s="13" customFormat="1" ht="16.149999999999999" customHeight="1">
      <c r="A521" s="71">
        <v>535</v>
      </c>
      <c r="B521" s="48" t="s">
        <v>269</v>
      </c>
      <c r="C521" s="19"/>
      <c r="D521" s="48">
        <v>6</v>
      </c>
      <c r="E521" s="19" t="s">
        <v>1865</v>
      </c>
      <c r="F521" s="19" t="s">
        <v>126</v>
      </c>
      <c r="G521" s="19" t="s">
        <v>4565</v>
      </c>
      <c r="H521" s="19" t="s">
        <v>4570</v>
      </c>
      <c r="I521" s="19"/>
      <c r="J521" s="87" t="s">
        <v>1865</v>
      </c>
      <c r="K521" s="19" t="s">
        <v>1865</v>
      </c>
      <c r="L521" s="19" t="s">
        <v>4571</v>
      </c>
      <c r="M521" s="39"/>
      <c r="N521" s="39"/>
      <c r="O521" s="48" t="s">
        <v>4572</v>
      </c>
      <c r="P521" s="72">
        <v>26507</v>
      </c>
      <c r="Q521" s="72" t="s">
        <v>124</v>
      </c>
      <c r="R521" s="73" t="str">
        <f t="shared" si="16"/>
        <v>LC</v>
      </c>
      <c r="S521" s="97" t="s">
        <v>142</v>
      </c>
      <c r="T521" s="113"/>
      <c r="U521" s="97"/>
      <c r="V521" s="130"/>
      <c r="W521" s="131"/>
      <c r="X521" s="116"/>
      <c r="Y521" s="116"/>
      <c r="Z521" s="116"/>
      <c r="AA521" s="103"/>
      <c r="AB521" s="110"/>
      <c r="AC521" s="137"/>
      <c r="AJ521" s="48">
        <v>2</v>
      </c>
      <c r="AM521" s="37">
        <v>0</v>
      </c>
    </row>
    <row r="522" spans="1:39" s="13" customFormat="1" ht="16.149999999999999" customHeight="1">
      <c r="A522" s="71">
        <v>536</v>
      </c>
      <c r="B522" s="48" t="s">
        <v>269</v>
      </c>
      <c r="C522" s="19"/>
      <c r="D522" s="48">
        <v>6</v>
      </c>
      <c r="E522" s="19" t="s">
        <v>1865</v>
      </c>
      <c r="F522" s="19" t="s">
        <v>126</v>
      </c>
      <c r="G522" s="19" t="s">
        <v>4565</v>
      </c>
      <c r="H522" s="19" t="s">
        <v>1963</v>
      </c>
      <c r="I522" s="19"/>
      <c r="J522" s="87" t="s">
        <v>1865</v>
      </c>
      <c r="K522" s="19" t="s">
        <v>1865</v>
      </c>
      <c r="L522" s="19" t="s">
        <v>4573</v>
      </c>
      <c r="M522" s="39"/>
      <c r="N522" s="39"/>
      <c r="O522" s="48" t="s">
        <v>4574</v>
      </c>
      <c r="P522" s="72">
        <v>26508</v>
      </c>
      <c r="Q522" s="72" t="s">
        <v>124</v>
      </c>
      <c r="R522" s="73" t="str">
        <f t="shared" si="16"/>
        <v>DD</v>
      </c>
      <c r="S522" s="97" t="s">
        <v>602</v>
      </c>
      <c r="T522" s="113"/>
      <c r="U522" s="97"/>
      <c r="V522" s="130"/>
      <c r="W522" s="131"/>
      <c r="X522" s="116"/>
      <c r="Y522" s="116"/>
      <c r="Z522" s="116"/>
      <c r="AA522" s="103" t="s">
        <v>4575</v>
      </c>
      <c r="AB522" s="110"/>
      <c r="AC522" s="137"/>
      <c r="AJ522" s="48">
        <v>2</v>
      </c>
      <c r="AM522" s="37">
        <v>0</v>
      </c>
    </row>
    <row r="523" spans="1:39" s="13" customFormat="1" ht="16.149999999999999" customHeight="1">
      <c r="A523" s="71">
        <v>537</v>
      </c>
      <c r="B523" s="48" t="s">
        <v>269</v>
      </c>
      <c r="C523" s="19"/>
      <c r="D523" s="48">
        <v>6</v>
      </c>
      <c r="E523" s="19" t="s">
        <v>337</v>
      </c>
      <c r="F523" s="19" t="s">
        <v>4101</v>
      </c>
      <c r="G523" s="19" t="s">
        <v>339</v>
      </c>
      <c r="H523" s="19" t="s">
        <v>4576</v>
      </c>
      <c r="I523" s="19"/>
      <c r="J523" s="87" t="s">
        <v>4577</v>
      </c>
      <c r="K523" s="19" t="s">
        <v>4578</v>
      </c>
      <c r="L523" s="19" t="s">
        <v>4579</v>
      </c>
      <c r="M523" s="39"/>
      <c r="N523" s="39"/>
      <c r="O523" s="48" t="s">
        <v>4577</v>
      </c>
      <c r="P523" s="72">
        <v>26509</v>
      </c>
      <c r="Q523" s="72" t="s">
        <v>124</v>
      </c>
      <c r="R523" s="73" t="str">
        <f t="shared" si="16"/>
        <v>EN</v>
      </c>
      <c r="S523" s="97" t="s">
        <v>153</v>
      </c>
      <c r="T523" s="113"/>
      <c r="U523" s="97"/>
      <c r="V523" s="130"/>
      <c r="W523" s="131"/>
      <c r="X523" s="116"/>
      <c r="Y523" s="116"/>
      <c r="Z523" s="116"/>
      <c r="AA523" s="103" t="s">
        <v>4580</v>
      </c>
      <c r="AB523" s="110" t="s">
        <v>4581</v>
      </c>
      <c r="AC523" s="137"/>
      <c r="AJ523" s="48">
        <v>2</v>
      </c>
      <c r="AM523" s="37">
        <v>0</v>
      </c>
    </row>
    <row r="524" spans="1:39" s="13" customFormat="1" ht="16.149999999999999" customHeight="1">
      <c r="A524" s="71">
        <v>538</v>
      </c>
      <c r="B524" s="48" t="s">
        <v>269</v>
      </c>
      <c r="C524" s="19"/>
      <c r="D524" s="48">
        <v>6</v>
      </c>
      <c r="E524" s="19" t="s">
        <v>337</v>
      </c>
      <c r="F524" s="19" t="s">
        <v>4582</v>
      </c>
      <c r="G524" s="19" t="s">
        <v>339</v>
      </c>
      <c r="H524" s="19" t="s">
        <v>4583</v>
      </c>
      <c r="I524" s="19"/>
      <c r="J524" s="87" t="s">
        <v>4584</v>
      </c>
      <c r="K524" s="19" t="s">
        <v>4585</v>
      </c>
      <c r="L524" s="19" t="s">
        <v>4586</v>
      </c>
      <c r="M524" s="39"/>
      <c r="N524" s="39"/>
      <c r="O524" s="48" t="s">
        <v>4584</v>
      </c>
      <c r="P524" s="72">
        <v>26510</v>
      </c>
      <c r="Q524" s="72" t="s">
        <v>124</v>
      </c>
      <c r="R524" s="73" t="str">
        <f t="shared" si="16"/>
        <v>NT</v>
      </c>
      <c r="S524" s="97" t="s">
        <v>174</v>
      </c>
      <c r="T524" s="113"/>
      <c r="U524" s="97"/>
      <c r="V524" s="130"/>
      <c r="W524" s="131"/>
      <c r="X524" s="116"/>
      <c r="Y524" s="116"/>
      <c r="Z524" s="116"/>
      <c r="AA524" s="103" t="s">
        <v>4587</v>
      </c>
      <c r="AB524" s="110" t="s">
        <v>4588</v>
      </c>
      <c r="AC524" s="137"/>
      <c r="AJ524" s="48">
        <v>2</v>
      </c>
      <c r="AM524" s="37">
        <v>0</v>
      </c>
    </row>
    <row r="525" spans="1:39" s="13" customFormat="1" ht="16.149999999999999" customHeight="1">
      <c r="A525" s="71">
        <v>539</v>
      </c>
      <c r="B525" s="48" t="s">
        <v>269</v>
      </c>
      <c r="C525" s="19"/>
      <c r="D525" s="48">
        <v>6</v>
      </c>
      <c r="E525" s="19" t="s">
        <v>4589</v>
      </c>
      <c r="F525" s="19" t="s">
        <v>4590</v>
      </c>
      <c r="G525" s="19" t="s">
        <v>4591</v>
      </c>
      <c r="H525" s="19" t="s">
        <v>4592</v>
      </c>
      <c r="I525" s="19"/>
      <c r="J525" s="87" t="s">
        <v>4593</v>
      </c>
      <c r="K525" s="19" t="s">
        <v>4594</v>
      </c>
      <c r="L525" s="19" t="s">
        <v>4595</v>
      </c>
      <c r="M525" s="39"/>
      <c r="N525" s="39"/>
      <c r="O525" s="48" t="s">
        <v>4593</v>
      </c>
      <c r="P525" s="72">
        <v>26511</v>
      </c>
      <c r="Q525" s="72" t="s">
        <v>124</v>
      </c>
      <c r="R525" s="73" t="str">
        <f t="shared" si="16"/>
        <v>VU</v>
      </c>
      <c r="S525" s="97" t="s">
        <v>125</v>
      </c>
      <c r="T525" s="113"/>
      <c r="U525" s="97"/>
      <c r="V525" s="130"/>
      <c r="W525" s="131"/>
      <c r="X525" s="116"/>
      <c r="Y525" s="116"/>
      <c r="Z525" s="116"/>
      <c r="AA525" s="103" t="s">
        <v>4596</v>
      </c>
      <c r="AB525" s="110" t="s">
        <v>4597</v>
      </c>
      <c r="AC525" s="137"/>
      <c r="AJ525" s="48">
        <v>2</v>
      </c>
      <c r="AM525" s="37">
        <v>0</v>
      </c>
    </row>
    <row r="526" spans="1:39" s="13" customFormat="1" ht="16.149999999999999" customHeight="1">
      <c r="A526" s="71">
        <v>540</v>
      </c>
      <c r="B526" s="48" t="s">
        <v>269</v>
      </c>
      <c r="C526" s="19"/>
      <c r="D526" s="48">
        <v>6</v>
      </c>
      <c r="E526" s="19" t="s">
        <v>4589</v>
      </c>
      <c r="F526" s="19" t="s">
        <v>1770</v>
      </c>
      <c r="G526" s="19" t="s">
        <v>4591</v>
      </c>
      <c r="H526" s="19" t="s">
        <v>4598</v>
      </c>
      <c r="I526" s="19"/>
      <c r="J526" s="87" t="s">
        <v>4599</v>
      </c>
      <c r="K526" s="19" t="s">
        <v>4600</v>
      </c>
      <c r="L526" s="19" t="s">
        <v>4601</v>
      </c>
      <c r="M526" s="39"/>
      <c r="N526" s="39"/>
      <c r="O526" s="48" t="s">
        <v>4599</v>
      </c>
      <c r="P526" s="72">
        <v>26512</v>
      </c>
      <c r="Q526" s="72" t="s">
        <v>124</v>
      </c>
      <c r="R526" s="73" t="str">
        <f t="shared" si="16"/>
        <v>VU</v>
      </c>
      <c r="S526" s="97" t="s">
        <v>125</v>
      </c>
      <c r="T526" s="113"/>
      <c r="U526" s="97"/>
      <c r="V526" s="130"/>
      <c r="W526" s="131"/>
      <c r="X526" s="116"/>
      <c r="Y526" s="116"/>
      <c r="Z526" s="116"/>
      <c r="AA526" s="103" t="s">
        <v>4602</v>
      </c>
      <c r="AB526" s="110" t="s">
        <v>4603</v>
      </c>
      <c r="AC526" s="137"/>
      <c r="AJ526" s="48">
        <v>2</v>
      </c>
      <c r="AM526" s="37">
        <v>0</v>
      </c>
    </row>
    <row r="527" spans="1:39" s="13" customFormat="1" ht="16.149999999999999" customHeight="1">
      <c r="A527" s="71">
        <v>542</v>
      </c>
      <c r="B527" s="48" t="s">
        <v>269</v>
      </c>
      <c r="C527" s="19"/>
      <c r="D527" s="48">
        <v>6</v>
      </c>
      <c r="E527" s="19" t="s">
        <v>2590</v>
      </c>
      <c r="F527" s="19" t="s">
        <v>1388</v>
      </c>
      <c r="G527" s="19" t="s">
        <v>2592</v>
      </c>
      <c r="H527" s="19" t="s">
        <v>4604</v>
      </c>
      <c r="I527" s="19"/>
      <c r="J527" s="87" t="s">
        <v>4605</v>
      </c>
      <c r="K527" s="19" t="s">
        <v>4606</v>
      </c>
      <c r="L527" s="19" t="s">
        <v>4607</v>
      </c>
      <c r="M527" s="39"/>
      <c r="N527" s="39"/>
      <c r="O527" s="48" t="s">
        <v>4605</v>
      </c>
      <c r="P527" s="72">
        <v>26514</v>
      </c>
      <c r="Q527" s="72" t="s">
        <v>124</v>
      </c>
      <c r="R527" s="73" t="str">
        <f t="shared" si="16"/>
        <v>LC</v>
      </c>
      <c r="S527" s="97" t="s">
        <v>142</v>
      </c>
      <c r="T527" s="113"/>
      <c r="U527" s="97"/>
      <c r="V527" s="130"/>
      <c r="W527" s="131"/>
      <c r="X527" s="116"/>
      <c r="Y527" s="116"/>
      <c r="Z527" s="116"/>
      <c r="AA527" s="103" t="s">
        <v>4608</v>
      </c>
      <c r="AB527" s="110" t="s">
        <v>4609</v>
      </c>
      <c r="AC527" s="137"/>
      <c r="AJ527" s="48">
        <v>2</v>
      </c>
      <c r="AM527" s="37">
        <v>0</v>
      </c>
    </row>
    <row r="528" spans="1:39" s="13" customFormat="1" ht="16.149999999999999" customHeight="1">
      <c r="A528" s="71">
        <v>543</v>
      </c>
      <c r="B528" s="48" t="s">
        <v>269</v>
      </c>
      <c r="C528" s="19"/>
      <c r="D528" s="48">
        <v>6</v>
      </c>
      <c r="E528" s="19" t="s">
        <v>4610</v>
      </c>
      <c r="F528" s="19" t="s">
        <v>1770</v>
      </c>
      <c r="G528" s="19" t="s">
        <v>4611</v>
      </c>
      <c r="H528" s="19" t="s">
        <v>3537</v>
      </c>
      <c r="I528" s="19"/>
      <c r="J528" s="87" t="s">
        <v>4612</v>
      </c>
      <c r="K528" s="19" t="s">
        <v>4613</v>
      </c>
      <c r="L528" s="19" t="s">
        <v>4614</v>
      </c>
      <c r="M528" s="39"/>
      <c r="N528" s="39"/>
      <c r="O528" s="48" t="s">
        <v>4612</v>
      </c>
      <c r="P528" s="72">
        <v>26515</v>
      </c>
      <c r="Q528" s="72" t="s">
        <v>124</v>
      </c>
      <c r="R528" s="73" t="str">
        <f t="shared" si="16"/>
        <v>VU</v>
      </c>
      <c r="S528" s="97" t="s">
        <v>125</v>
      </c>
      <c r="T528" s="113"/>
      <c r="U528" s="97"/>
      <c r="V528" s="130"/>
      <c r="W528" s="131"/>
      <c r="X528" s="116"/>
      <c r="Y528" s="116"/>
      <c r="Z528" s="116"/>
      <c r="AA528" s="103"/>
      <c r="AB528" s="110" t="s">
        <v>4615</v>
      </c>
      <c r="AC528" s="137"/>
      <c r="AJ528" s="48">
        <v>2</v>
      </c>
      <c r="AM528" s="37">
        <v>0</v>
      </c>
    </row>
    <row r="529" spans="1:39" s="13" customFormat="1" ht="16.149999999999999" customHeight="1">
      <c r="A529" s="71">
        <v>544</v>
      </c>
      <c r="B529" s="48" t="s">
        <v>269</v>
      </c>
      <c r="C529" s="19"/>
      <c r="D529" s="48">
        <v>6</v>
      </c>
      <c r="E529" s="19" t="s">
        <v>4616</v>
      </c>
      <c r="F529" s="19" t="s">
        <v>2116</v>
      </c>
      <c r="G529" s="19" t="s">
        <v>4617</v>
      </c>
      <c r="H529" s="19" t="s">
        <v>4618</v>
      </c>
      <c r="I529" s="19"/>
      <c r="J529" s="87" t="s">
        <v>4619</v>
      </c>
      <c r="K529" s="20" t="s">
        <v>4620</v>
      </c>
      <c r="L529" s="19" t="s">
        <v>4621</v>
      </c>
      <c r="M529" s="39"/>
      <c r="N529" s="39"/>
      <c r="O529" s="48" t="s">
        <v>4619</v>
      </c>
      <c r="P529" s="72">
        <v>26516</v>
      </c>
      <c r="Q529" s="72" t="s">
        <v>124</v>
      </c>
      <c r="R529" s="73" t="str">
        <f t="shared" si="16"/>
        <v>DD</v>
      </c>
      <c r="S529" s="97" t="s">
        <v>2435</v>
      </c>
      <c r="T529" s="113"/>
      <c r="U529" s="97"/>
      <c r="V529" s="130"/>
      <c r="W529" s="131"/>
      <c r="X529" s="116"/>
      <c r="Y529" s="116"/>
      <c r="Z529" s="116"/>
      <c r="AA529" s="103"/>
      <c r="AB529" s="110" t="s">
        <v>4622</v>
      </c>
      <c r="AC529" s="137"/>
      <c r="AJ529" s="48">
        <v>2</v>
      </c>
      <c r="AM529" s="37">
        <v>0</v>
      </c>
    </row>
    <row r="530" spans="1:39" s="13" customFormat="1" ht="16.149999999999999" customHeight="1">
      <c r="A530" s="71">
        <v>545</v>
      </c>
      <c r="B530" s="48" t="s">
        <v>269</v>
      </c>
      <c r="C530" s="19"/>
      <c r="D530" s="48">
        <v>6</v>
      </c>
      <c r="E530" s="19" t="s">
        <v>4623</v>
      </c>
      <c r="F530" s="19" t="s">
        <v>4624</v>
      </c>
      <c r="G530" s="19" t="s">
        <v>4625</v>
      </c>
      <c r="H530" s="19" t="s">
        <v>4626</v>
      </c>
      <c r="I530" s="19"/>
      <c r="J530" s="87" t="s">
        <v>4627</v>
      </c>
      <c r="K530" s="19" t="s">
        <v>4628</v>
      </c>
      <c r="L530" s="19" t="s">
        <v>4629</v>
      </c>
      <c r="M530" s="39"/>
      <c r="N530" s="39"/>
      <c r="O530" s="48" t="s">
        <v>4627</v>
      </c>
      <c r="P530" s="72">
        <v>26517</v>
      </c>
      <c r="Q530" s="72" t="s">
        <v>124</v>
      </c>
      <c r="R530" s="73" t="str">
        <f t="shared" si="16"/>
        <v>VU</v>
      </c>
      <c r="S530" s="97" t="s">
        <v>125</v>
      </c>
      <c r="T530" s="113"/>
      <c r="U530" s="97"/>
      <c r="V530" s="130"/>
      <c r="W530" s="131"/>
      <c r="X530" s="116"/>
      <c r="Y530" s="116"/>
      <c r="Z530" s="116"/>
      <c r="AA530" s="103" t="s">
        <v>4630</v>
      </c>
      <c r="AB530" s="110"/>
      <c r="AC530" s="137"/>
      <c r="AJ530" s="48">
        <v>2</v>
      </c>
      <c r="AM530" s="37">
        <v>0</v>
      </c>
    </row>
    <row r="531" spans="1:39" s="13" customFormat="1" ht="16.149999999999999" customHeight="1">
      <c r="A531" s="71">
        <v>546</v>
      </c>
      <c r="B531" s="48" t="s">
        <v>269</v>
      </c>
      <c r="C531" s="19"/>
      <c r="D531" s="48">
        <v>6</v>
      </c>
      <c r="E531" s="19" t="s">
        <v>4631</v>
      </c>
      <c r="F531" s="19" t="s">
        <v>4632</v>
      </c>
      <c r="G531" s="19" t="s">
        <v>4633</v>
      </c>
      <c r="H531" s="19" t="s">
        <v>4634</v>
      </c>
      <c r="I531" s="19"/>
      <c r="J531" s="87" t="s">
        <v>4635</v>
      </c>
      <c r="K531" s="19" t="s">
        <v>4636</v>
      </c>
      <c r="L531" s="19" t="s">
        <v>4637</v>
      </c>
      <c r="M531" s="39"/>
      <c r="N531" s="39"/>
      <c r="O531" s="48" t="s">
        <v>4635</v>
      </c>
      <c r="P531" s="72">
        <v>26518</v>
      </c>
      <c r="Q531" s="72" t="s">
        <v>124</v>
      </c>
      <c r="R531" s="73" t="str">
        <f t="shared" si="16"/>
        <v>EN</v>
      </c>
      <c r="S531" s="97" t="s">
        <v>153</v>
      </c>
      <c r="T531" s="113"/>
      <c r="U531" s="97"/>
      <c r="V531" s="130"/>
      <c r="W531" s="131"/>
      <c r="X531" s="116"/>
      <c r="Y531" s="116"/>
      <c r="Z531" s="116"/>
      <c r="AA531" s="103"/>
      <c r="AB531" s="110"/>
      <c r="AC531" s="137"/>
      <c r="AJ531" s="48">
        <v>2</v>
      </c>
      <c r="AM531" s="37">
        <v>0</v>
      </c>
    </row>
    <row r="532" spans="1:39" s="13" customFormat="1" ht="16.149999999999999" customHeight="1">
      <c r="A532" s="71">
        <v>547</v>
      </c>
      <c r="B532" s="48" t="s">
        <v>269</v>
      </c>
      <c r="C532" s="19"/>
      <c r="D532" s="48">
        <v>6</v>
      </c>
      <c r="E532" s="19" t="s">
        <v>4638</v>
      </c>
      <c r="F532" s="19" t="s">
        <v>4639</v>
      </c>
      <c r="G532" s="19" t="s">
        <v>4640</v>
      </c>
      <c r="H532" s="19" t="s">
        <v>4641</v>
      </c>
      <c r="I532" s="19"/>
      <c r="J532" s="87" t="s">
        <v>4642</v>
      </c>
      <c r="K532" s="19" t="s">
        <v>4643</v>
      </c>
      <c r="L532" s="19" t="s">
        <v>4644</v>
      </c>
      <c r="M532" s="39"/>
      <c r="N532" s="39"/>
      <c r="O532" s="48" t="s">
        <v>4642</v>
      </c>
      <c r="P532" s="72">
        <v>26519</v>
      </c>
      <c r="Q532" s="72" t="s">
        <v>124</v>
      </c>
      <c r="R532" s="73" t="str">
        <f t="shared" si="16"/>
        <v>EN</v>
      </c>
      <c r="S532" s="97" t="s">
        <v>153</v>
      </c>
      <c r="T532" s="113"/>
      <c r="U532" s="97"/>
      <c r="V532" s="130"/>
      <c r="W532" s="131"/>
      <c r="X532" s="116"/>
      <c r="Y532" s="116"/>
      <c r="Z532" s="116"/>
      <c r="AA532" s="103"/>
      <c r="AB532" s="110"/>
      <c r="AC532" s="137"/>
      <c r="AJ532" s="48">
        <v>2</v>
      </c>
      <c r="AM532" s="37">
        <v>0</v>
      </c>
    </row>
    <row r="533" spans="1:39" s="13" customFormat="1" ht="16.149999999999999" customHeight="1">
      <c r="A533" s="71">
        <v>548</v>
      </c>
      <c r="B533" s="48" t="s">
        <v>269</v>
      </c>
      <c r="C533" s="19"/>
      <c r="D533" s="48">
        <v>6</v>
      </c>
      <c r="E533" s="19" t="s">
        <v>4645</v>
      </c>
      <c r="F533" s="19" t="s">
        <v>126</v>
      </c>
      <c r="G533" s="19" t="s">
        <v>4646</v>
      </c>
      <c r="H533" s="19" t="s">
        <v>4647</v>
      </c>
      <c r="I533" s="19"/>
      <c r="J533" s="87" t="s">
        <v>4645</v>
      </c>
      <c r="K533" s="19" t="s">
        <v>4645</v>
      </c>
      <c r="L533" s="19" t="s">
        <v>4648</v>
      </c>
      <c r="M533" s="39"/>
      <c r="N533" s="39"/>
      <c r="O533" s="48" t="s">
        <v>4649</v>
      </c>
      <c r="P533" s="72">
        <v>26520</v>
      </c>
      <c r="Q533" s="72" t="s">
        <v>124</v>
      </c>
      <c r="R533" s="73" t="str">
        <f t="shared" si="16"/>
        <v>VU</v>
      </c>
      <c r="S533" s="97" t="s">
        <v>125</v>
      </c>
      <c r="T533" s="113"/>
      <c r="U533" s="97"/>
      <c r="V533" s="130"/>
      <c r="W533" s="131"/>
      <c r="X533" s="116"/>
      <c r="Y533" s="116"/>
      <c r="Z533" s="116"/>
      <c r="AA533" s="103"/>
      <c r="AB533" s="110"/>
      <c r="AC533" s="137"/>
      <c r="AJ533" s="48">
        <v>2</v>
      </c>
      <c r="AM533" s="37">
        <v>0</v>
      </c>
    </row>
    <row r="534" spans="1:39" s="13" customFormat="1" ht="16.149999999999999" customHeight="1">
      <c r="A534" s="71">
        <v>549</v>
      </c>
      <c r="B534" s="48" t="s">
        <v>269</v>
      </c>
      <c r="C534" s="19"/>
      <c r="D534" s="48">
        <v>6</v>
      </c>
      <c r="E534" s="19" t="s">
        <v>2654</v>
      </c>
      <c r="F534" s="19" t="s">
        <v>487</v>
      </c>
      <c r="G534" s="19" t="s">
        <v>4650</v>
      </c>
      <c r="H534" s="19" t="s">
        <v>3695</v>
      </c>
      <c r="I534" s="19"/>
      <c r="J534" s="87" t="s">
        <v>4651</v>
      </c>
      <c r="K534" s="19" t="s">
        <v>4652</v>
      </c>
      <c r="L534" s="19" t="s">
        <v>4653</v>
      </c>
      <c r="M534" s="39"/>
      <c r="N534" s="39"/>
      <c r="O534" s="48" t="s">
        <v>4651</v>
      </c>
      <c r="P534" s="72">
        <v>26521</v>
      </c>
      <c r="Q534" s="72" t="s">
        <v>124</v>
      </c>
      <c r="R534" s="73" t="str">
        <f t="shared" si="16"/>
        <v>EN</v>
      </c>
      <c r="S534" s="97" t="s">
        <v>153</v>
      </c>
      <c r="T534" s="113"/>
      <c r="U534" s="97"/>
      <c r="V534" s="130"/>
      <c r="W534" s="131"/>
      <c r="X534" s="116"/>
      <c r="Y534" s="116"/>
      <c r="Z534" s="116"/>
      <c r="AA534" s="103" t="s">
        <v>4654</v>
      </c>
      <c r="AB534" s="110"/>
      <c r="AC534" s="137"/>
      <c r="AJ534" s="48">
        <v>2</v>
      </c>
      <c r="AM534" s="37">
        <v>0</v>
      </c>
    </row>
    <row r="535" spans="1:39" s="13" customFormat="1" ht="16.149999999999999" customHeight="1">
      <c r="A535" s="71">
        <v>550</v>
      </c>
      <c r="B535" s="48" t="s">
        <v>269</v>
      </c>
      <c r="C535" s="19"/>
      <c r="D535" s="48">
        <v>6</v>
      </c>
      <c r="E535" s="19" t="s">
        <v>4655</v>
      </c>
      <c r="F535" s="19" t="s">
        <v>126</v>
      </c>
      <c r="G535" s="19" t="s">
        <v>4656</v>
      </c>
      <c r="H535" s="19" t="s">
        <v>4657</v>
      </c>
      <c r="I535" s="19"/>
      <c r="J535" s="87" t="s">
        <v>4655</v>
      </c>
      <c r="K535" s="19" t="s">
        <v>4655</v>
      </c>
      <c r="L535" s="19" t="s">
        <v>4658</v>
      </c>
      <c r="M535" s="39"/>
      <c r="N535" s="39"/>
      <c r="O535" s="48" t="s">
        <v>4659</v>
      </c>
      <c r="P535" s="72">
        <v>26522</v>
      </c>
      <c r="Q535" s="72" t="s">
        <v>124</v>
      </c>
      <c r="R535" s="73" t="str">
        <f t="shared" si="16"/>
        <v>NT</v>
      </c>
      <c r="S535" s="97" t="s">
        <v>174</v>
      </c>
      <c r="T535" s="113"/>
      <c r="U535" s="97"/>
      <c r="V535" s="130"/>
      <c r="W535" s="131"/>
      <c r="X535" s="116"/>
      <c r="Y535" s="116"/>
      <c r="Z535" s="116"/>
      <c r="AA535" s="103"/>
      <c r="AB535" s="110"/>
      <c r="AC535" s="137"/>
      <c r="AJ535" s="48">
        <v>2</v>
      </c>
      <c r="AM535" s="37">
        <v>0</v>
      </c>
    </row>
    <row r="536" spans="1:39" s="13" customFormat="1" ht="16.149999999999999" customHeight="1">
      <c r="A536" s="71">
        <v>551</v>
      </c>
      <c r="B536" s="48" t="s">
        <v>269</v>
      </c>
      <c r="C536" s="19"/>
      <c r="D536" s="48">
        <v>6</v>
      </c>
      <c r="E536" s="19" t="s">
        <v>4655</v>
      </c>
      <c r="F536" s="19" t="s">
        <v>126</v>
      </c>
      <c r="G536" s="19" t="s">
        <v>4660</v>
      </c>
      <c r="H536" s="19" t="s">
        <v>4661</v>
      </c>
      <c r="I536" s="19"/>
      <c r="J536" s="87" t="s">
        <v>4655</v>
      </c>
      <c r="K536" s="19" t="s">
        <v>4655</v>
      </c>
      <c r="L536" s="19" t="s">
        <v>4662</v>
      </c>
      <c r="M536" s="39"/>
      <c r="N536" s="39"/>
      <c r="O536" s="48" t="s">
        <v>4663</v>
      </c>
      <c r="P536" s="72">
        <v>26523</v>
      </c>
      <c r="Q536" s="72" t="s">
        <v>124</v>
      </c>
      <c r="R536" s="73" t="str">
        <f t="shared" si="16"/>
        <v>EN</v>
      </c>
      <c r="S536" s="97" t="s">
        <v>153</v>
      </c>
      <c r="T536" s="113"/>
      <c r="U536" s="97"/>
      <c r="V536" s="130"/>
      <c r="W536" s="131"/>
      <c r="X536" s="116"/>
      <c r="Y536" s="116"/>
      <c r="Z536" s="116"/>
      <c r="AA536" s="103"/>
      <c r="AB536" s="110"/>
      <c r="AC536" s="137"/>
      <c r="AJ536" s="48">
        <v>2</v>
      </c>
      <c r="AM536" s="37">
        <v>0</v>
      </c>
    </row>
    <row r="537" spans="1:39" s="13" customFormat="1" ht="16.149999999999999" customHeight="1">
      <c r="A537" s="71">
        <v>552</v>
      </c>
      <c r="B537" s="48" t="s">
        <v>269</v>
      </c>
      <c r="C537" s="19"/>
      <c r="D537" s="48">
        <v>6</v>
      </c>
      <c r="E537" s="19" t="s">
        <v>4655</v>
      </c>
      <c r="F537" s="19" t="s">
        <v>126</v>
      </c>
      <c r="G537" s="19" t="s">
        <v>4664</v>
      </c>
      <c r="H537" s="19" t="s">
        <v>4665</v>
      </c>
      <c r="I537" s="19"/>
      <c r="J537" s="87" t="s">
        <v>4655</v>
      </c>
      <c r="K537" s="19" t="s">
        <v>4655</v>
      </c>
      <c r="L537" s="19" t="s">
        <v>4666</v>
      </c>
      <c r="M537" s="39"/>
      <c r="N537" s="39"/>
      <c r="O537" s="48" t="s">
        <v>4667</v>
      </c>
      <c r="P537" s="72">
        <v>26524</v>
      </c>
      <c r="Q537" s="72" t="s">
        <v>124</v>
      </c>
      <c r="R537" s="73" t="str">
        <f t="shared" si="16"/>
        <v>VU</v>
      </c>
      <c r="S537" s="97" t="s">
        <v>125</v>
      </c>
      <c r="T537" s="113"/>
      <c r="U537" s="97"/>
      <c r="V537" s="130"/>
      <c r="W537" s="131"/>
      <c r="X537" s="116"/>
      <c r="Y537" s="116"/>
      <c r="Z537" s="116"/>
      <c r="AA537" s="103"/>
      <c r="AB537" s="110"/>
      <c r="AC537" s="137"/>
      <c r="AJ537" s="48">
        <v>2</v>
      </c>
      <c r="AM537" s="37">
        <v>0</v>
      </c>
    </row>
    <row r="538" spans="1:39" s="13" customFormat="1" ht="16.149999999999999" customHeight="1">
      <c r="A538" s="71">
        <v>553</v>
      </c>
      <c r="B538" s="48" t="s">
        <v>269</v>
      </c>
      <c r="C538" s="19"/>
      <c r="D538" s="48">
        <v>6</v>
      </c>
      <c r="E538" s="19" t="s">
        <v>4655</v>
      </c>
      <c r="F538" s="19" t="s">
        <v>126</v>
      </c>
      <c r="G538" s="19" t="s">
        <v>4668</v>
      </c>
      <c r="H538" s="19" t="s">
        <v>4669</v>
      </c>
      <c r="I538" s="19"/>
      <c r="J538" s="87" t="s">
        <v>4655</v>
      </c>
      <c r="K538" s="19" t="s">
        <v>4655</v>
      </c>
      <c r="L538" s="19" t="s">
        <v>4670</v>
      </c>
      <c r="M538" s="39"/>
      <c r="N538" s="39"/>
      <c r="O538" s="48" t="s">
        <v>4671</v>
      </c>
      <c r="P538" s="72">
        <v>26525</v>
      </c>
      <c r="Q538" s="72" t="s">
        <v>124</v>
      </c>
      <c r="R538" s="73" t="str">
        <f t="shared" si="16"/>
        <v>VU</v>
      </c>
      <c r="S538" s="97" t="s">
        <v>125</v>
      </c>
      <c r="T538" s="113"/>
      <c r="U538" s="97"/>
      <c r="V538" s="130"/>
      <c r="W538" s="131"/>
      <c r="X538" s="116"/>
      <c r="Y538" s="116"/>
      <c r="Z538" s="116"/>
      <c r="AA538" s="103"/>
      <c r="AB538" s="110"/>
      <c r="AC538" s="137"/>
      <c r="AJ538" s="48">
        <v>2</v>
      </c>
      <c r="AM538" s="37">
        <v>0</v>
      </c>
    </row>
    <row r="539" spans="1:39" s="13" customFormat="1" ht="16.149999999999999" customHeight="1">
      <c r="A539" s="71">
        <v>554</v>
      </c>
      <c r="B539" s="48" t="s">
        <v>269</v>
      </c>
      <c r="C539" s="19"/>
      <c r="D539" s="48">
        <v>6</v>
      </c>
      <c r="E539" s="19" t="s">
        <v>631</v>
      </c>
      <c r="F539" s="19" t="s">
        <v>487</v>
      </c>
      <c r="G539" s="19" t="s">
        <v>4672</v>
      </c>
      <c r="H539" s="19" t="s">
        <v>4673</v>
      </c>
      <c r="I539" s="19"/>
      <c r="J539" s="87" t="s">
        <v>4674</v>
      </c>
      <c r="K539" s="20" t="s">
        <v>4675</v>
      </c>
      <c r="L539" s="19" t="s">
        <v>4676</v>
      </c>
      <c r="M539" s="39"/>
      <c r="N539" s="39"/>
      <c r="O539" s="48" t="s">
        <v>4674</v>
      </c>
      <c r="P539" s="72">
        <v>26526</v>
      </c>
      <c r="Q539" s="72" t="s">
        <v>124</v>
      </c>
      <c r="R539" s="73" t="str">
        <f t="shared" si="16"/>
        <v>EN</v>
      </c>
      <c r="S539" s="97" t="s">
        <v>153</v>
      </c>
      <c r="T539" s="113"/>
      <c r="U539" s="97"/>
      <c r="V539" s="130"/>
      <c r="W539" s="131"/>
      <c r="X539" s="116"/>
      <c r="Y539" s="116"/>
      <c r="Z539" s="116"/>
      <c r="AA539" s="35" t="s">
        <v>4677</v>
      </c>
      <c r="AB539" s="32" t="s">
        <v>4678</v>
      </c>
      <c r="AC539" s="36"/>
      <c r="AD539" s="17" t="s">
        <v>2564</v>
      </c>
      <c r="AE539" s="17" t="s">
        <v>4679</v>
      </c>
      <c r="AF539" s="17" t="str">
        <f>AD539&amp;" "&amp;AE539</f>
        <v>LEPTU NIG</v>
      </c>
      <c r="AG539" s="48"/>
      <c r="AH539" s="48"/>
      <c r="AI539" s="48" t="s">
        <v>131</v>
      </c>
      <c r="AJ539" s="48">
        <v>2</v>
      </c>
      <c r="AK539" s="13" t="s">
        <v>223</v>
      </c>
      <c r="AM539" s="37">
        <v>0</v>
      </c>
    </row>
    <row r="540" spans="1:39" s="13" customFormat="1" ht="16.149999999999999" customHeight="1">
      <c r="A540" s="71">
        <v>555</v>
      </c>
      <c r="B540" s="48" t="s">
        <v>269</v>
      </c>
      <c r="C540" s="19"/>
      <c r="D540" s="48">
        <v>6</v>
      </c>
      <c r="E540" s="19" t="s">
        <v>456</v>
      </c>
      <c r="F540" s="19" t="s">
        <v>126</v>
      </c>
      <c r="G540" s="19" t="s">
        <v>447</v>
      </c>
      <c r="H540" s="19" t="s">
        <v>3695</v>
      </c>
      <c r="I540" s="19"/>
      <c r="J540" s="87" t="s">
        <v>456</v>
      </c>
      <c r="K540" s="20" t="s">
        <v>4680</v>
      </c>
      <c r="L540" s="19" t="s">
        <v>4681</v>
      </c>
      <c r="M540" s="39"/>
      <c r="N540" s="39"/>
      <c r="O540" s="48" t="s">
        <v>456</v>
      </c>
      <c r="P540" s="72">
        <v>26527</v>
      </c>
      <c r="Q540" s="72" t="s">
        <v>124</v>
      </c>
      <c r="R540" s="73" t="str">
        <f t="shared" si="16"/>
        <v>NT</v>
      </c>
      <c r="S540" s="97" t="s">
        <v>174</v>
      </c>
      <c r="T540" s="113"/>
      <c r="U540" s="97"/>
      <c r="V540" s="130"/>
      <c r="W540" s="131"/>
      <c r="X540" s="116"/>
      <c r="Y540" s="116"/>
      <c r="Z540" s="116"/>
      <c r="AA540" s="103" t="s">
        <v>4682</v>
      </c>
      <c r="AB540" s="110"/>
      <c r="AC540" s="137"/>
      <c r="AJ540" s="48">
        <v>2</v>
      </c>
      <c r="AM540" s="37">
        <v>0</v>
      </c>
    </row>
    <row r="541" spans="1:39" s="13" customFormat="1" ht="16.149999999999999" customHeight="1">
      <c r="A541" s="71">
        <v>556</v>
      </c>
      <c r="B541" s="48" t="s">
        <v>269</v>
      </c>
      <c r="C541" s="19"/>
      <c r="D541" s="48">
        <v>6</v>
      </c>
      <c r="E541" s="19" t="s">
        <v>445</v>
      </c>
      <c r="F541" s="19" t="s">
        <v>4683</v>
      </c>
      <c r="G541" s="19" t="s">
        <v>1063</v>
      </c>
      <c r="H541" s="19" t="s">
        <v>3237</v>
      </c>
      <c r="I541" s="19"/>
      <c r="J541" s="87" t="s">
        <v>4684</v>
      </c>
      <c r="K541" s="20" t="s">
        <v>4685</v>
      </c>
      <c r="L541" s="19" t="s">
        <v>4686</v>
      </c>
      <c r="M541" s="39"/>
      <c r="N541" s="39"/>
      <c r="O541" s="48" t="s">
        <v>4684</v>
      </c>
      <c r="P541" s="72">
        <v>26528</v>
      </c>
      <c r="Q541" s="72" t="s">
        <v>124</v>
      </c>
      <c r="R541" s="73" t="str">
        <f t="shared" si="16"/>
        <v>LC</v>
      </c>
      <c r="S541" s="97" t="s">
        <v>142</v>
      </c>
      <c r="T541" s="113"/>
      <c r="U541" s="97"/>
      <c r="V541" s="130"/>
      <c r="W541" s="131"/>
      <c r="X541" s="116"/>
      <c r="Y541" s="116"/>
      <c r="Z541" s="116"/>
      <c r="AA541" s="103" t="s">
        <v>4687</v>
      </c>
      <c r="AB541" s="110"/>
      <c r="AC541" s="137"/>
      <c r="AJ541" s="48">
        <v>2</v>
      </c>
      <c r="AM541" s="37">
        <v>0</v>
      </c>
    </row>
    <row r="542" spans="1:39" s="13" customFormat="1" ht="16.149999999999999" customHeight="1">
      <c r="A542" s="71">
        <v>557</v>
      </c>
      <c r="B542" s="48" t="s">
        <v>269</v>
      </c>
      <c r="C542" s="19"/>
      <c r="D542" s="48">
        <v>6</v>
      </c>
      <c r="E542" s="19" t="s">
        <v>445</v>
      </c>
      <c r="F542" s="19" t="s">
        <v>4688</v>
      </c>
      <c r="G542" s="19" t="s">
        <v>1063</v>
      </c>
      <c r="H542" s="19" t="s">
        <v>4689</v>
      </c>
      <c r="I542" s="19"/>
      <c r="J542" s="87" t="s">
        <v>4690</v>
      </c>
      <c r="K542" s="20" t="s">
        <v>4691</v>
      </c>
      <c r="L542" s="19" t="s">
        <v>4692</v>
      </c>
      <c r="M542" s="39"/>
      <c r="N542" s="39"/>
      <c r="O542" s="48" t="s">
        <v>4690</v>
      </c>
      <c r="P542" s="72">
        <v>26529</v>
      </c>
      <c r="Q542" s="72" t="s">
        <v>124</v>
      </c>
      <c r="R542" s="73" t="str">
        <f t="shared" si="16"/>
        <v>LC</v>
      </c>
      <c r="S542" s="97" t="s">
        <v>142</v>
      </c>
      <c r="T542" s="113"/>
      <c r="U542" s="97"/>
      <c r="V542" s="130"/>
      <c r="W542" s="131"/>
      <c r="X542" s="116"/>
      <c r="Y542" s="116"/>
      <c r="Z542" s="116"/>
      <c r="AA542" s="103" t="s">
        <v>4693</v>
      </c>
      <c r="AB542" s="110"/>
      <c r="AC542" s="137"/>
      <c r="AJ542" s="48">
        <v>2</v>
      </c>
      <c r="AM542" s="37">
        <v>0</v>
      </c>
    </row>
    <row r="543" spans="1:39" s="13" customFormat="1" ht="16.149999999999999" customHeight="1">
      <c r="A543" s="71">
        <v>558</v>
      </c>
      <c r="B543" s="48" t="s">
        <v>269</v>
      </c>
      <c r="C543" s="19"/>
      <c r="D543" s="48">
        <v>6</v>
      </c>
      <c r="E543" s="19" t="s">
        <v>4694</v>
      </c>
      <c r="F543" s="19" t="s">
        <v>126</v>
      </c>
      <c r="G543" s="19" t="s">
        <v>4695</v>
      </c>
      <c r="H543" s="19" t="s">
        <v>4696</v>
      </c>
      <c r="I543" s="19"/>
      <c r="J543" s="87" t="s">
        <v>4694</v>
      </c>
      <c r="K543" s="20" t="s">
        <v>4694</v>
      </c>
      <c r="L543" s="19" t="s">
        <v>4697</v>
      </c>
      <c r="M543" s="39"/>
      <c r="N543" s="39"/>
      <c r="O543" s="48" t="s">
        <v>4698</v>
      </c>
      <c r="P543" s="72">
        <v>26530</v>
      </c>
      <c r="Q543" s="72" t="s">
        <v>124</v>
      </c>
      <c r="R543" s="73" t="str">
        <f t="shared" si="16"/>
        <v>LC</v>
      </c>
      <c r="S543" s="97" t="s">
        <v>142</v>
      </c>
      <c r="T543" s="113"/>
      <c r="U543" s="97"/>
      <c r="V543" s="130"/>
      <c r="W543" s="131"/>
      <c r="X543" s="116"/>
      <c r="Y543" s="116"/>
      <c r="Z543" s="116"/>
      <c r="AA543" s="103" t="s">
        <v>4699</v>
      </c>
      <c r="AB543" s="110"/>
      <c r="AC543" s="137"/>
      <c r="AJ543" s="48">
        <v>2</v>
      </c>
      <c r="AM543" s="37">
        <v>0</v>
      </c>
    </row>
    <row r="544" spans="1:39" s="13" customFormat="1" ht="16.149999999999999" customHeight="1">
      <c r="A544" s="71">
        <v>559</v>
      </c>
      <c r="B544" s="48" t="s">
        <v>269</v>
      </c>
      <c r="C544" s="19"/>
      <c r="D544" s="48">
        <v>6</v>
      </c>
      <c r="E544" s="19" t="s">
        <v>4623</v>
      </c>
      <c r="F544" s="19" t="s">
        <v>4700</v>
      </c>
      <c r="G544" s="19" t="s">
        <v>4701</v>
      </c>
      <c r="H544" s="19" t="s">
        <v>4702</v>
      </c>
      <c r="I544" s="19" t="s">
        <v>4702</v>
      </c>
      <c r="J544" s="87" t="s">
        <v>4703</v>
      </c>
      <c r="K544" s="20" t="s">
        <v>4704</v>
      </c>
      <c r="L544" s="19" t="s">
        <v>4705</v>
      </c>
      <c r="M544" s="39"/>
      <c r="N544" s="39" t="s">
        <v>4706</v>
      </c>
      <c r="O544" s="48" t="s">
        <v>4703</v>
      </c>
      <c r="P544" s="72">
        <v>26531</v>
      </c>
      <c r="Q544" s="72" t="s">
        <v>124</v>
      </c>
      <c r="R544" s="73" t="str">
        <f t="shared" si="16"/>
        <v>NT</v>
      </c>
      <c r="S544" s="97" t="s">
        <v>174</v>
      </c>
      <c r="T544" s="113"/>
      <c r="U544" s="97"/>
      <c r="V544" s="130"/>
      <c r="W544" s="131"/>
      <c r="X544" s="116"/>
      <c r="Y544" s="116"/>
      <c r="Z544" s="116"/>
      <c r="AA544" s="103"/>
      <c r="AB544" s="110"/>
      <c r="AC544" s="137"/>
      <c r="AJ544" s="48">
        <v>2</v>
      </c>
      <c r="AM544" s="37">
        <v>0</v>
      </c>
    </row>
    <row r="545" spans="1:39" s="13" customFormat="1" ht="16.149999999999999" customHeight="1">
      <c r="A545" s="71">
        <v>560</v>
      </c>
      <c r="B545" s="48" t="s">
        <v>269</v>
      </c>
      <c r="C545" s="19"/>
      <c r="D545" s="48">
        <v>6</v>
      </c>
      <c r="E545" s="19" t="s">
        <v>3159</v>
      </c>
      <c r="F545" s="19" t="s">
        <v>3602</v>
      </c>
      <c r="G545" s="19" t="s">
        <v>4707</v>
      </c>
      <c r="H545" s="19" t="s">
        <v>4708</v>
      </c>
      <c r="I545" s="19"/>
      <c r="J545" s="87" t="s">
        <v>4709</v>
      </c>
      <c r="K545" s="20" t="s">
        <v>4710</v>
      </c>
      <c r="L545" s="19" t="s">
        <v>4711</v>
      </c>
      <c r="M545" s="39"/>
      <c r="N545" s="39"/>
      <c r="O545" s="48" t="s">
        <v>4709</v>
      </c>
      <c r="P545" s="72">
        <v>26532</v>
      </c>
      <c r="Q545" s="72" t="s">
        <v>124</v>
      </c>
      <c r="R545" s="73" t="str">
        <f t="shared" si="16"/>
        <v>VU</v>
      </c>
      <c r="S545" s="97" t="s">
        <v>125</v>
      </c>
      <c r="T545" s="113"/>
      <c r="U545" s="97"/>
      <c r="V545" s="130"/>
      <c r="W545" s="131"/>
      <c r="X545" s="116"/>
      <c r="Y545" s="116"/>
      <c r="Z545" s="116"/>
      <c r="AA545" s="103" t="s">
        <v>4712</v>
      </c>
      <c r="AB545" s="110"/>
      <c r="AC545" s="137"/>
      <c r="AJ545" s="48">
        <v>2</v>
      </c>
      <c r="AM545" s="37">
        <v>0</v>
      </c>
    </row>
    <row r="546" spans="1:39" s="13" customFormat="1" ht="16.149999999999999" customHeight="1">
      <c r="A546" s="71">
        <v>561</v>
      </c>
      <c r="B546" s="48" t="s">
        <v>269</v>
      </c>
      <c r="C546" s="19"/>
      <c r="D546" s="48">
        <v>6</v>
      </c>
      <c r="E546" s="19" t="s">
        <v>3981</v>
      </c>
      <c r="F546" s="19" t="s">
        <v>1904</v>
      </c>
      <c r="G546" s="19" t="s">
        <v>3983</v>
      </c>
      <c r="H546" s="19" t="s">
        <v>4713</v>
      </c>
      <c r="I546" s="19"/>
      <c r="J546" s="87" t="s">
        <v>4714</v>
      </c>
      <c r="K546" s="20" t="s">
        <v>4715</v>
      </c>
      <c r="L546" s="19" t="s">
        <v>4716</v>
      </c>
      <c r="M546" s="39"/>
      <c r="N546" s="39"/>
      <c r="O546" s="48" t="s">
        <v>4714</v>
      </c>
      <c r="P546" s="72">
        <v>26533</v>
      </c>
      <c r="Q546" s="72" t="s">
        <v>124</v>
      </c>
      <c r="R546" s="73" t="str">
        <f t="shared" si="16"/>
        <v>LC</v>
      </c>
      <c r="S546" s="97" t="s">
        <v>142</v>
      </c>
      <c r="T546" s="113"/>
      <c r="U546" s="97"/>
      <c r="V546" s="130"/>
      <c r="W546" s="131"/>
      <c r="X546" s="116"/>
      <c r="Y546" s="116"/>
      <c r="Z546" s="116"/>
      <c r="AA546" s="103"/>
      <c r="AB546" s="110"/>
      <c r="AC546" s="137"/>
      <c r="AJ546" s="48">
        <v>2</v>
      </c>
      <c r="AM546" s="37">
        <v>0</v>
      </c>
    </row>
    <row r="547" spans="1:39" s="13" customFormat="1" ht="16.149999999999999" customHeight="1">
      <c r="A547" s="71">
        <v>562</v>
      </c>
      <c r="B547" s="48" t="s">
        <v>269</v>
      </c>
      <c r="C547" s="19"/>
      <c r="D547" s="48">
        <v>6</v>
      </c>
      <c r="E547" s="19" t="s">
        <v>3981</v>
      </c>
      <c r="F547" s="19" t="s">
        <v>4717</v>
      </c>
      <c r="G547" s="19" t="s">
        <v>3983</v>
      </c>
      <c r="H547" s="19" t="s">
        <v>4718</v>
      </c>
      <c r="I547" s="19"/>
      <c r="J547" s="87" t="s">
        <v>4719</v>
      </c>
      <c r="K547" s="20" t="s">
        <v>4720</v>
      </c>
      <c r="L547" s="19" t="s">
        <v>4721</v>
      </c>
      <c r="M547" s="39"/>
      <c r="N547" s="39"/>
      <c r="O547" s="48" t="s">
        <v>4719</v>
      </c>
      <c r="P547" s="72">
        <v>26534</v>
      </c>
      <c r="Q547" s="72" t="s">
        <v>124</v>
      </c>
      <c r="R547" s="73" t="str">
        <f t="shared" si="16"/>
        <v>DD</v>
      </c>
      <c r="S547" s="97" t="s">
        <v>602</v>
      </c>
      <c r="T547" s="113"/>
      <c r="U547" s="97"/>
      <c r="V547" s="130"/>
      <c r="W547" s="131"/>
      <c r="X547" s="116"/>
      <c r="Y547" s="116"/>
      <c r="Z547" s="116"/>
      <c r="AA547" s="103"/>
      <c r="AB547" s="110"/>
      <c r="AC547" s="137"/>
      <c r="AJ547" s="48">
        <v>2</v>
      </c>
      <c r="AM547" s="37">
        <v>0</v>
      </c>
    </row>
    <row r="548" spans="1:39" s="13" customFormat="1" ht="16.149999999999999" customHeight="1">
      <c r="A548" s="71">
        <v>563</v>
      </c>
      <c r="B548" s="48" t="s">
        <v>269</v>
      </c>
      <c r="C548" s="19"/>
      <c r="D548" s="48">
        <v>6</v>
      </c>
      <c r="E548" s="19" t="s">
        <v>3628</v>
      </c>
      <c r="F548" s="19" t="s">
        <v>126</v>
      </c>
      <c r="G548" s="19" t="s">
        <v>4722</v>
      </c>
      <c r="H548" s="19" t="s">
        <v>4723</v>
      </c>
      <c r="I548" s="19"/>
      <c r="J548" s="87" t="s">
        <v>3628</v>
      </c>
      <c r="K548" s="20" t="s">
        <v>3628</v>
      </c>
      <c r="L548" s="19" t="s">
        <v>4724</v>
      </c>
      <c r="M548" s="39"/>
      <c r="N548" s="39"/>
      <c r="O548" s="48" t="s">
        <v>3628</v>
      </c>
      <c r="P548" s="72">
        <v>26535</v>
      </c>
      <c r="Q548" s="72" t="s">
        <v>124</v>
      </c>
      <c r="R548" s="73" t="str">
        <f t="shared" si="16"/>
        <v>DD</v>
      </c>
      <c r="S548" s="97" t="s">
        <v>602</v>
      </c>
      <c r="T548" s="113"/>
      <c r="U548" s="97"/>
      <c r="V548" s="130"/>
      <c r="W548" s="131"/>
      <c r="X548" s="116"/>
      <c r="Y548" s="116"/>
      <c r="Z548" s="116"/>
      <c r="AA548" s="103"/>
      <c r="AB548" s="110"/>
      <c r="AC548" s="137"/>
      <c r="AJ548" s="48">
        <v>2</v>
      </c>
      <c r="AM548" s="37">
        <v>0</v>
      </c>
    </row>
    <row r="549" spans="1:39" s="13" customFormat="1" ht="16.149999999999999" customHeight="1">
      <c r="A549" s="71">
        <v>564</v>
      </c>
      <c r="B549" s="48" t="s">
        <v>269</v>
      </c>
      <c r="C549" s="19"/>
      <c r="D549" s="48">
        <v>6</v>
      </c>
      <c r="E549" s="19" t="s">
        <v>3060</v>
      </c>
      <c r="F549" s="19" t="s">
        <v>213</v>
      </c>
      <c r="G549" s="19" t="s">
        <v>4725</v>
      </c>
      <c r="H549" s="19" t="s">
        <v>4726</v>
      </c>
      <c r="I549" s="19"/>
      <c r="J549" s="87" t="s">
        <v>4727</v>
      </c>
      <c r="K549" s="20" t="s">
        <v>4728</v>
      </c>
      <c r="L549" s="19" t="s">
        <v>4729</v>
      </c>
      <c r="M549" s="39"/>
      <c r="N549" s="39"/>
      <c r="O549" s="48" t="s">
        <v>4727</v>
      </c>
      <c r="P549" s="72">
        <v>26536</v>
      </c>
      <c r="Q549" s="72" t="s">
        <v>124</v>
      </c>
      <c r="R549" s="73" t="str">
        <f t="shared" si="16"/>
        <v>LC</v>
      </c>
      <c r="S549" s="97" t="s">
        <v>142</v>
      </c>
      <c r="T549" s="113"/>
      <c r="U549" s="97"/>
      <c r="V549" s="130"/>
      <c r="W549" s="131"/>
      <c r="X549" s="116"/>
      <c r="Y549" s="116"/>
      <c r="Z549" s="116"/>
      <c r="AA549" s="103"/>
      <c r="AB549" s="110"/>
      <c r="AC549" s="137"/>
      <c r="AJ549" s="48">
        <v>2</v>
      </c>
      <c r="AM549" s="37">
        <v>0</v>
      </c>
    </row>
    <row r="550" spans="1:39" s="13" customFormat="1" ht="16.149999999999999" customHeight="1">
      <c r="A550" s="71">
        <v>565</v>
      </c>
      <c r="B550" s="48" t="s">
        <v>269</v>
      </c>
      <c r="C550" s="19"/>
      <c r="D550" s="48">
        <v>6</v>
      </c>
      <c r="E550" s="19" t="s">
        <v>3060</v>
      </c>
      <c r="F550" s="19" t="s">
        <v>4730</v>
      </c>
      <c r="G550" s="19" t="s">
        <v>4731</v>
      </c>
      <c r="H550" s="19" t="s">
        <v>2750</v>
      </c>
      <c r="I550" s="19"/>
      <c r="J550" s="87" t="s">
        <v>4732</v>
      </c>
      <c r="K550" s="20" t="s">
        <v>4733</v>
      </c>
      <c r="L550" s="19" t="s">
        <v>4734</v>
      </c>
      <c r="M550" s="39"/>
      <c r="N550" s="39"/>
      <c r="O550" s="48" t="s">
        <v>4732</v>
      </c>
      <c r="P550" s="72">
        <v>26537</v>
      </c>
      <c r="Q550" s="72" t="s">
        <v>124</v>
      </c>
      <c r="R550" s="73" t="str">
        <f t="shared" si="16"/>
        <v>LC</v>
      </c>
      <c r="S550" s="97" t="s">
        <v>142</v>
      </c>
      <c r="T550" s="113"/>
      <c r="U550" s="97"/>
      <c r="V550" s="130"/>
      <c r="W550" s="131"/>
      <c r="X550" s="116"/>
      <c r="Y550" s="116"/>
      <c r="Z550" s="116"/>
      <c r="AA550" s="103" t="s">
        <v>4735</v>
      </c>
      <c r="AB550" s="110"/>
      <c r="AC550" s="137"/>
      <c r="AJ550" s="48">
        <v>2</v>
      </c>
      <c r="AM550" s="37">
        <v>0</v>
      </c>
    </row>
    <row r="551" spans="1:39" s="13" customFormat="1" ht="16.149999999999999" customHeight="1">
      <c r="A551" s="71">
        <v>566</v>
      </c>
      <c r="B551" s="48" t="s">
        <v>269</v>
      </c>
      <c r="C551" s="19"/>
      <c r="D551" s="48">
        <v>6</v>
      </c>
      <c r="E551" s="19" t="s">
        <v>4736</v>
      </c>
      <c r="F551" s="19" t="s">
        <v>3124</v>
      </c>
      <c r="G551" s="19" t="s">
        <v>4737</v>
      </c>
      <c r="H551" s="19" t="s">
        <v>4738</v>
      </c>
      <c r="I551" s="19"/>
      <c r="J551" s="87" t="s">
        <v>4739</v>
      </c>
      <c r="K551" s="20" t="s">
        <v>4740</v>
      </c>
      <c r="L551" s="19" t="s">
        <v>4741</v>
      </c>
      <c r="M551" s="39"/>
      <c r="N551" s="39"/>
      <c r="O551" s="48" t="s">
        <v>4739</v>
      </c>
      <c r="P551" s="72">
        <v>26538</v>
      </c>
      <c r="Q551" s="72" t="s">
        <v>124</v>
      </c>
      <c r="R551" s="73" t="str">
        <f t="shared" si="16"/>
        <v>LC</v>
      </c>
      <c r="S551" s="97" t="s">
        <v>142</v>
      </c>
      <c r="T551" s="113"/>
      <c r="U551" s="97"/>
      <c r="V551" s="130"/>
      <c r="W551" s="131"/>
      <c r="X551" s="116"/>
      <c r="Y551" s="116"/>
      <c r="Z551" s="116"/>
      <c r="AA551" s="103" t="s">
        <v>4742</v>
      </c>
      <c r="AB551" s="110"/>
      <c r="AC551" s="137"/>
      <c r="AJ551" s="48">
        <v>2</v>
      </c>
      <c r="AM551" s="37">
        <v>0</v>
      </c>
    </row>
    <row r="552" spans="1:39" s="13" customFormat="1" ht="16.149999999999999" customHeight="1">
      <c r="A552" s="71">
        <v>567</v>
      </c>
      <c r="B552" s="48" t="s">
        <v>269</v>
      </c>
      <c r="C552" s="19"/>
      <c r="D552" s="48">
        <v>6</v>
      </c>
      <c r="E552" s="19" t="s">
        <v>4743</v>
      </c>
      <c r="F552" s="19" t="s">
        <v>4744</v>
      </c>
      <c r="G552" s="19" t="s">
        <v>4745</v>
      </c>
      <c r="H552" s="19" t="s">
        <v>4746</v>
      </c>
      <c r="I552" s="19"/>
      <c r="J552" s="87" t="s">
        <v>4747</v>
      </c>
      <c r="K552" s="20" t="s">
        <v>4748</v>
      </c>
      <c r="L552" s="19" t="s">
        <v>4749</v>
      </c>
      <c r="M552" s="39"/>
      <c r="N552" s="39"/>
      <c r="O552" s="48" t="s">
        <v>4747</v>
      </c>
      <c r="P552" s="72">
        <v>26539</v>
      </c>
      <c r="Q552" s="72" t="s">
        <v>124</v>
      </c>
      <c r="R552" s="73" t="str">
        <f t="shared" si="16"/>
        <v>LC</v>
      </c>
      <c r="S552" s="97" t="s">
        <v>142</v>
      </c>
      <c r="T552" s="113"/>
      <c r="U552" s="97"/>
      <c r="V552" s="130"/>
      <c r="W552" s="131"/>
      <c r="X552" s="116"/>
      <c r="Y552" s="116"/>
      <c r="Z552" s="116"/>
      <c r="AA552" s="103" t="s">
        <v>4750</v>
      </c>
      <c r="AB552" s="110"/>
      <c r="AC552" s="137"/>
      <c r="AJ552" s="48">
        <v>2</v>
      </c>
      <c r="AM552" s="37">
        <v>0</v>
      </c>
    </row>
    <row r="553" spans="1:39" s="13" customFormat="1" ht="16.149999999999999" customHeight="1">
      <c r="A553" s="71">
        <v>568</v>
      </c>
      <c r="B553" s="48" t="s">
        <v>269</v>
      </c>
      <c r="C553" s="19"/>
      <c r="D553" s="48">
        <v>6</v>
      </c>
      <c r="E553" s="19" t="s">
        <v>3693</v>
      </c>
      <c r="F553" s="19" t="s">
        <v>126</v>
      </c>
      <c r="G553" s="19" t="s">
        <v>4751</v>
      </c>
      <c r="H553" s="19" t="s">
        <v>4517</v>
      </c>
      <c r="I553" s="19"/>
      <c r="J553" s="87" t="s">
        <v>3693</v>
      </c>
      <c r="K553" s="20" t="s">
        <v>3693</v>
      </c>
      <c r="L553" s="19" t="s">
        <v>4752</v>
      </c>
      <c r="M553" s="39"/>
      <c r="N553" s="39"/>
      <c r="O553" s="48" t="s">
        <v>4753</v>
      </c>
      <c r="P553" s="72">
        <v>26540</v>
      </c>
      <c r="Q553" s="72" t="s">
        <v>124</v>
      </c>
      <c r="R553" s="73" t="str">
        <f t="shared" si="16"/>
        <v>LC</v>
      </c>
      <c r="S553" s="97" t="s">
        <v>142</v>
      </c>
      <c r="T553" s="113"/>
      <c r="U553" s="97"/>
      <c r="V553" s="130"/>
      <c r="W553" s="131"/>
      <c r="X553" s="116"/>
      <c r="Y553" s="116"/>
      <c r="Z553" s="116"/>
      <c r="AA553" s="103"/>
      <c r="AB553" s="110"/>
      <c r="AC553" s="137"/>
      <c r="AJ553" s="48">
        <v>2</v>
      </c>
      <c r="AM553" s="37">
        <v>0</v>
      </c>
    </row>
    <row r="554" spans="1:39" s="13" customFormat="1" ht="16.149999999999999" customHeight="1">
      <c r="A554" s="71">
        <v>569</v>
      </c>
      <c r="B554" s="48" t="s">
        <v>269</v>
      </c>
      <c r="C554" s="19"/>
      <c r="D554" s="48">
        <v>6</v>
      </c>
      <c r="E554" s="19" t="s">
        <v>3693</v>
      </c>
      <c r="F554" s="19" t="s">
        <v>126</v>
      </c>
      <c r="G554" s="19" t="s">
        <v>4751</v>
      </c>
      <c r="H554" s="19" t="s">
        <v>4084</v>
      </c>
      <c r="I554" s="19"/>
      <c r="J554" s="87" t="s">
        <v>3693</v>
      </c>
      <c r="K554" s="20" t="s">
        <v>3693</v>
      </c>
      <c r="L554" s="19" t="s">
        <v>4754</v>
      </c>
      <c r="M554" s="39"/>
      <c r="N554" s="39"/>
      <c r="O554" s="48" t="s">
        <v>4755</v>
      </c>
      <c r="P554" s="72">
        <v>26541</v>
      </c>
      <c r="Q554" s="72" t="s">
        <v>124</v>
      </c>
      <c r="R554" s="73" t="str">
        <f t="shared" si="16"/>
        <v>LC</v>
      </c>
      <c r="S554" s="97" t="s">
        <v>142</v>
      </c>
      <c r="T554" s="113"/>
      <c r="U554" s="97"/>
      <c r="V554" s="130"/>
      <c r="W554" s="131"/>
      <c r="X554" s="116"/>
      <c r="Y554" s="116"/>
      <c r="Z554" s="116"/>
      <c r="AA554" s="103"/>
      <c r="AB554" s="110"/>
      <c r="AC554" s="137"/>
      <c r="AJ554" s="48">
        <v>2</v>
      </c>
      <c r="AM554" s="37">
        <v>0</v>
      </c>
    </row>
    <row r="555" spans="1:39" s="13" customFormat="1" ht="16.149999999999999" customHeight="1">
      <c r="A555" s="71">
        <v>570</v>
      </c>
      <c r="B555" s="48" t="s">
        <v>269</v>
      </c>
      <c r="C555" s="19"/>
      <c r="D555" s="48">
        <v>6</v>
      </c>
      <c r="E555" s="19" t="s">
        <v>4694</v>
      </c>
      <c r="F555" s="19" t="s">
        <v>126</v>
      </c>
      <c r="G555" s="19" t="s">
        <v>4756</v>
      </c>
      <c r="H555" s="19" t="s">
        <v>1426</v>
      </c>
      <c r="I555" s="19"/>
      <c r="J555" s="87" t="s">
        <v>4694</v>
      </c>
      <c r="K555" s="20" t="s">
        <v>4694</v>
      </c>
      <c r="L555" s="19" t="s">
        <v>4757</v>
      </c>
      <c r="M555" s="39"/>
      <c r="N555" s="39"/>
      <c r="O555" s="48" t="s">
        <v>4758</v>
      </c>
      <c r="P555" s="72">
        <v>26542</v>
      </c>
      <c r="Q555" s="72" t="s">
        <v>124</v>
      </c>
      <c r="R555" s="73" t="str">
        <f t="shared" si="16"/>
        <v>LC</v>
      </c>
      <c r="S555" s="97" t="s">
        <v>142</v>
      </c>
      <c r="T555" s="113"/>
      <c r="U555" s="97"/>
      <c r="V555" s="130"/>
      <c r="W555" s="131"/>
      <c r="X555" s="116"/>
      <c r="Y555" s="116"/>
      <c r="Z555" s="116"/>
      <c r="AA555" s="103" t="s">
        <v>4759</v>
      </c>
      <c r="AB555" s="110"/>
      <c r="AC555" s="137"/>
      <c r="AJ555" s="48">
        <v>2</v>
      </c>
      <c r="AM555" s="37">
        <v>0</v>
      </c>
    </row>
    <row r="556" spans="1:39" s="13" customFormat="1" ht="16.149999999999999" customHeight="1">
      <c r="A556" s="71">
        <v>571</v>
      </c>
      <c r="B556" s="48" t="s">
        <v>269</v>
      </c>
      <c r="C556" s="19"/>
      <c r="D556" s="48">
        <v>6</v>
      </c>
      <c r="E556" s="19" t="s">
        <v>4760</v>
      </c>
      <c r="F556" s="19" t="s">
        <v>126</v>
      </c>
      <c r="G556" s="19" t="s">
        <v>4761</v>
      </c>
      <c r="H556" s="19" t="s">
        <v>3761</v>
      </c>
      <c r="I556" s="19"/>
      <c r="J556" s="87" t="s">
        <v>4760</v>
      </c>
      <c r="K556" s="20" t="s">
        <v>4760</v>
      </c>
      <c r="L556" s="19" t="s">
        <v>4762</v>
      </c>
      <c r="M556" s="39"/>
      <c r="N556" s="39"/>
      <c r="O556" s="48" t="s">
        <v>4760</v>
      </c>
      <c r="P556" s="72">
        <v>26543</v>
      </c>
      <c r="Q556" s="72" t="s">
        <v>124</v>
      </c>
      <c r="R556" s="73" t="str">
        <f t="shared" si="16"/>
        <v>LC</v>
      </c>
      <c r="S556" s="97" t="s">
        <v>142</v>
      </c>
      <c r="T556" s="113"/>
      <c r="U556" s="97"/>
      <c r="V556" s="130"/>
      <c r="W556" s="131"/>
      <c r="X556" s="116"/>
      <c r="Y556" s="116"/>
      <c r="Z556" s="116"/>
      <c r="AA556" s="103"/>
      <c r="AB556" s="110"/>
      <c r="AC556" s="137"/>
      <c r="AJ556" s="48">
        <v>2</v>
      </c>
      <c r="AM556" s="37">
        <v>0</v>
      </c>
    </row>
    <row r="557" spans="1:39" s="13" customFormat="1" ht="16.149999999999999" customHeight="1">
      <c r="A557" s="71">
        <v>572</v>
      </c>
      <c r="B557" s="48" t="s">
        <v>269</v>
      </c>
      <c r="C557" s="19"/>
      <c r="D557" s="48">
        <v>6</v>
      </c>
      <c r="E557" s="19" t="s">
        <v>841</v>
      </c>
      <c r="F557" s="19" t="s">
        <v>4763</v>
      </c>
      <c r="G557" s="19" t="s">
        <v>4764</v>
      </c>
      <c r="H557" s="19" t="s">
        <v>4765</v>
      </c>
      <c r="I557" s="19"/>
      <c r="J557" s="87" t="s">
        <v>4766</v>
      </c>
      <c r="K557" s="20" t="s">
        <v>4767</v>
      </c>
      <c r="L557" s="19" t="s">
        <v>4768</v>
      </c>
      <c r="M557" s="39"/>
      <c r="N557" s="39"/>
      <c r="O557" s="48" t="s">
        <v>4766</v>
      </c>
      <c r="P557" s="72">
        <v>26544</v>
      </c>
      <c r="Q557" s="72" t="s">
        <v>124</v>
      </c>
      <c r="R557" s="73" t="str">
        <f t="shared" si="16"/>
        <v>LC</v>
      </c>
      <c r="S557" s="97" t="s">
        <v>142</v>
      </c>
      <c r="T557" s="113"/>
      <c r="U557" s="97"/>
      <c r="V557" s="130"/>
      <c r="W557" s="131"/>
      <c r="X557" s="116"/>
      <c r="Y557" s="116"/>
      <c r="Z557" s="116"/>
      <c r="AA557" s="103" t="s">
        <v>4769</v>
      </c>
      <c r="AB557" s="110"/>
      <c r="AC557" s="137"/>
      <c r="AJ557" s="48">
        <v>2</v>
      </c>
      <c r="AM557" s="37">
        <v>0</v>
      </c>
    </row>
    <row r="558" spans="1:39" s="13" customFormat="1" ht="16.149999999999999" customHeight="1">
      <c r="A558" s="71">
        <v>576</v>
      </c>
      <c r="B558" s="48" t="s">
        <v>269</v>
      </c>
      <c r="C558" s="19"/>
      <c r="D558" s="48">
        <v>6</v>
      </c>
      <c r="E558" s="19" t="s">
        <v>464</v>
      </c>
      <c r="F558" s="19" t="s">
        <v>4770</v>
      </c>
      <c r="G558" s="19" t="s">
        <v>2841</v>
      </c>
      <c r="H558" s="19" t="s">
        <v>4771</v>
      </c>
      <c r="I558" s="19"/>
      <c r="J558" s="87" t="s">
        <v>4772</v>
      </c>
      <c r="K558" s="20" t="s">
        <v>4773</v>
      </c>
      <c r="L558" s="19" t="s">
        <v>4774</v>
      </c>
      <c r="M558" s="39"/>
      <c r="N558" s="39"/>
      <c r="O558" s="48" t="s">
        <v>4772</v>
      </c>
      <c r="P558" s="72">
        <v>26548</v>
      </c>
      <c r="Q558" s="72" t="s">
        <v>124</v>
      </c>
      <c r="R558" s="73" t="str">
        <f t="shared" si="16"/>
        <v>EN</v>
      </c>
      <c r="S558" s="97" t="s">
        <v>153</v>
      </c>
      <c r="T558" s="113"/>
      <c r="U558" s="97"/>
      <c r="V558" s="130"/>
      <c r="W558" s="131"/>
      <c r="X558" s="116"/>
      <c r="Y558" s="116"/>
      <c r="Z558" s="116"/>
      <c r="AA558" s="103"/>
      <c r="AB558" s="110"/>
      <c r="AC558" s="137"/>
      <c r="AJ558" s="48">
        <v>2</v>
      </c>
      <c r="AM558" s="37">
        <v>0</v>
      </c>
    </row>
    <row r="559" spans="1:39" s="13" customFormat="1" ht="16.149999999999999" customHeight="1">
      <c r="A559" s="71">
        <v>578</v>
      </c>
      <c r="B559" s="48" t="s">
        <v>269</v>
      </c>
      <c r="C559" s="19"/>
      <c r="D559" s="48">
        <v>6</v>
      </c>
      <c r="E559" s="19" t="s">
        <v>1319</v>
      </c>
      <c r="F559" s="19" t="s">
        <v>4775</v>
      </c>
      <c r="G559" s="19" t="s">
        <v>1885</v>
      </c>
      <c r="H559" s="19" t="s">
        <v>4776</v>
      </c>
      <c r="I559" s="19"/>
      <c r="J559" s="87" t="s">
        <v>4777</v>
      </c>
      <c r="K559" s="20" t="s">
        <v>4778</v>
      </c>
      <c r="L559" s="19" t="s">
        <v>1890</v>
      </c>
      <c r="M559" s="39"/>
      <c r="N559" s="39"/>
      <c r="O559" s="48" t="s">
        <v>4777</v>
      </c>
      <c r="P559" s="72">
        <v>26550</v>
      </c>
      <c r="Q559" s="72" t="s">
        <v>124</v>
      </c>
      <c r="R559" s="73" t="str">
        <f t="shared" si="16"/>
        <v>LC</v>
      </c>
      <c r="S559" s="97" t="s">
        <v>142</v>
      </c>
      <c r="T559" s="113"/>
      <c r="U559" s="97"/>
      <c r="V559" s="130"/>
      <c r="W559" s="131"/>
      <c r="X559" s="116"/>
      <c r="Y559" s="116"/>
      <c r="Z559" s="116"/>
      <c r="AA559" s="103"/>
      <c r="AB559" s="110"/>
      <c r="AC559" s="137"/>
      <c r="AJ559" s="48">
        <v>2</v>
      </c>
      <c r="AM559" s="37">
        <v>0</v>
      </c>
    </row>
    <row r="560" spans="1:39" s="13" customFormat="1" ht="16.149999999999999" customHeight="1">
      <c r="A560" s="71">
        <v>579</v>
      </c>
      <c r="B560" s="48" t="s">
        <v>269</v>
      </c>
      <c r="C560" s="19"/>
      <c r="D560" s="48">
        <v>6</v>
      </c>
      <c r="E560" s="19" t="s">
        <v>4779</v>
      </c>
      <c r="F560" s="19" t="s">
        <v>159</v>
      </c>
      <c r="G560" s="19" t="s">
        <v>4780</v>
      </c>
      <c r="H560" s="19" t="s">
        <v>4781</v>
      </c>
      <c r="I560" s="19"/>
      <c r="J560" s="87" t="s">
        <v>4782</v>
      </c>
      <c r="K560" s="20" t="s">
        <v>4783</v>
      </c>
      <c r="L560" s="19" t="s">
        <v>4784</v>
      </c>
      <c r="M560" s="39"/>
      <c r="N560" s="39"/>
      <c r="O560" s="48" t="s">
        <v>4782</v>
      </c>
      <c r="P560" s="72">
        <v>26551</v>
      </c>
      <c r="Q560" s="72" t="s">
        <v>124</v>
      </c>
      <c r="R560" s="73" t="str">
        <f t="shared" si="16"/>
        <v>LC</v>
      </c>
      <c r="S560" s="97" t="s">
        <v>142</v>
      </c>
      <c r="T560" s="113"/>
      <c r="U560" s="97"/>
      <c r="V560" s="130"/>
      <c r="W560" s="131"/>
      <c r="X560" s="116"/>
      <c r="Y560" s="116"/>
      <c r="Z560" s="116"/>
      <c r="AA560" s="103"/>
      <c r="AB560" s="110"/>
      <c r="AC560" s="137"/>
      <c r="AJ560" s="48">
        <v>2</v>
      </c>
      <c r="AM560" s="37">
        <v>0</v>
      </c>
    </row>
    <row r="561" spans="1:39" s="13" customFormat="1" ht="16.149999999999999" customHeight="1">
      <c r="A561" s="71">
        <v>580</v>
      </c>
      <c r="B561" s="48" t="s">
        <v>269</v>
      </c>
      <c r="C561" s="19"/>
      <c r="D561" s="48">
        <v>6</v>
      </c>
      <c r="E561" s="19" t="s">
        <v>4785</v>
      </c>
      <c r="F561" s="19" t="s">
        <v>126</v>
      </c>
      <c r="G561" s="19" t="s">
        <v>4786</v>
      </c>
      <c r="H561" s="19" t="s">
        <v>4787</v>
      </c>
      <c r="I561" s="19"/>
      <c r="J561" s="87" t="s">
        <v>4785</v>
      </c>
      <c r="K561" s="20" t="s">
        <v>4785</v>
      </c>
      <c r="L561" s="19" t="s">
        <v>4788</v>
      </c>
      <c r="M561" s="39"/>
      <c r="N561" s="39"/>
      <c r="O561" s="48" t="s">
        <v>4785</v>
      </c>
      <c r="P561" s="72">
        <v>26552</v>
      </c>
      <c r="Q561" s="72" t="s">
        <v>124</v>
      </c>
      <c r="R561" s="73" t="str">
        <f t="shared" si="16"/>
        <v>LC</v>
      </c>
      <c r="S561" s="97" t="s">
        <v>142</v>
      </c>
      <c r="T561" s="113"/>
      <c r="U561" s="97"/>
      <c r="V561" s="130"/>
      <c r="W561" s="131"/>
      <c r="X561" s="116"/>
      <c r="Y561" s="116"/>
      <c r="Z561" s="116"/>
      <c r="AA561" s="103"/>
      <c r="AB561" s="110"/>
      <c r="AC561" s="137"/>
      <c r="AJ561" s="48">
        <v>2</v>
      </c>
      <c r="AM561" s="37">
        <v>0</v>
      </c>
    </row>
    <row r="562" spans="1:39" s="13" customFormat="1" ht="16.149999999999999" customHeight="1">
      <c r="A562" s="71">
        <v>581</v>
      </c>
      <c r="B562" s="48" t="s">
        <v>269</v>
      </c>
      <c r="C562" s="19"/>
      <c r="D562" s="48">
        <v>6</v>
      </c>
      <c r="E562" s="19" t="s">
        <v>1690</v>
      </c>
      <c r="F562" s="19" t="s">
        <v>4789</v>
      </c>
      <c r="G562" s="19" t="s">
        <v>1692</v>
      </c>
      <c r="H562" s="19" t="s">
        <v>4790</v>
      </c>
      <c r="I562" s="19"/>
      <c r="J562" s="87" t="s">
        <v>4791</v>
      </c>
      <c r="K562" s="20" t="s">
        <v>4792</v>
      </c>
      <c r="L562" s="19" t="s">
        <v>4793</v>
      </c>
      <c r="M562" s="39"/>
      <c r="N562" s="39"/>
      <c r="O562" s="48" t="s">
        <v>4791</v>
      </c>
      <c r="P562" s="72">
        <v>26553</v>
      </c>
      <c r="Q562" s="72" t="s">
        <v>124</v>
      </c>
      <c r="R562" s="73" t="str">
        <f t="shared" si="16"/>
        <v>EN</v>
      </c>
      <c r="S562" s="97" t="s">
        <v>153</v>
      </c>
      <c r="T562" s="113"/>
      <c r="U562" s="97"/>
      <c r="V562" s="130"/>
      <c r="W562" s="131"/>
      <c r="X562" s="116"/>
      <c r="Y562" s="116"/>
      <c r="Z562" s="116"/>
      <c r="AA562" s="103" t="s">
        <v>4794</v>
      </c>
      <c r="AB562" s="110" t="s">
        <v>4795</v>
      </c>
      <c r="AC562" s="137"/>
      <c r="AJ562" s="48">
        <v>2</v>
      </c>
      <c r="AM562" s="37">
        <v>0</v>
      </c>
    </row>
    <row r="563" spans="1:39" s="13" customFormat="1" ht="16.149999999999999" customHeight="1">
      <c r="A563" s="71">
        <v>582</v>
      </c>
      <c r="B563" s="48" t="s">
        <v>269</v>
      </c>
      <c r="C563" s="19"/>
      <c r="D563" s="48">
        <v>6</v>
      </c>
      <c r="E563" s="19" t="s">
        <v>4461</v>
      </c>
      <c r="F563" s="19" t="s">
        <v>126</v>
      </c>
      <c r="G563" s="19" t="s">
        <v>4796</v>
      </c>
      <c r="H563" s="19" t="s">
        <v>4797</v>
      </c>
      <c r="I563" s="19"/>
      <c r="J563" s="87" t="s">
        <v>4461</v>
      </c>
      <c r="K563" s="20" t="s">
        <v>4461</v>
      </c>
      <c r="L563" s="19" t="s">
        <v>4798</v>
      </c>
      <c r="M563" s="39"/>
      <c r="N563" s="39"/>
      <c r="O563" s="48" t="s">
        <v>4799</v>
      </c>
      <c r="P563" s="72">
        <v>26554</v>
      </c>
      <c r="Q563" s="72" t="s">
        <v>124</v>
      </c>
      <c r="R563" s="73" t="str">
        <f t="shared" si="16"/>
        <v>VU</v>
      </c>
      <c r="S563" s="97" t="s">
        <v>125</v>
      </c>
      <c r="T563" s="113"/>
      <c r="U563" s="97"/>
      <c r="V563" s="130"/>
      <c r="W563" s="131"/>
      <c r="X563" s="116"/>
      <c r="Y563" s="116"/>
      <c r="Z563" s="116"/>
      <c r="AA563" s="103"/>
      <c r="AB563" s="110"/>
      <c r="AC563" s="137"/>
      <c r="AJ563" s="48">
        <v>2</v>
      </c>
      <c r="AM563" s="37">
        <v>0</v>
      </c>
    </row>
    <row r="564" spans="1:39" s="13" customFormat="1" ht="16.149999999999999" customHeight="1">
      <c r="A564" s="71">
        <v>583</v>
      </c>
      <c r="B564" s="48" t="s">
        <v>269</v>
      </c>
      <c r="C564" s="19"/>
      <c r="D564" s="48">
        <v>6</v>
      </c>
      <c r="E564" s="19" t="s">
        <v>4800</v>
      </c>
      <c r="F564" s="19" t="s">
        <v>4801</v>
      </c>
      <c r="G564" s="19" t="s">
        <v>4802</v>
      </c>
      <c r="H564" s="19" t="s">
        <v>4803</v>
      </c>
      <c r="I564" s="19"/>
      <c r="J564" s="87" t="s">
        <v>4804</v>
      </c>
      <c r="K564" s="20" t="s">
        <v>4805</v>
      </c>
      <c r="L564" s="19" t="s">
        <v>4806</v>
      </c>
      <c r="M564" s="39"/>
      <c r="N564" s="39"/>
      <c r="O564" s="48" t="s">
        <v>4804</v>
      </c>
      <c r="P564" s="72">
        <v>26555</v>
      </c>
      <c r="Q564" s="72" t="s">
        <v>124</v>
      </c>
      <c r="R564" s="73" t="str">
        <f t="shared" si="16"/>
        <v>DD</v>
      </c>
      <c r="S564" s="97" t="s">
        <v>602</v>
      </c>
      <c r="T564" s="113"/>
      <c r="U564" s="97"/>
      <c r="V564" s="130"/>
      <c r="W564" s="131"/>
      <c r="X564" s="116"/>
      <c r="Y564" s="116"/>
      <c r="Z564" s="116"/>
      <c r="AA564" s="103" t="s">
        <v>4807</v>
      </c>
      <c r="AB564" s="110"/>
      <c r="AC564" s="137"/>
      <c r="AJ564" s="48">
        <v>2</v>
      </c>
      <c r="AM564" s="37">
        <v>0</v>
      </c>
    </row>
    <row r="565" spans="1:39" s="13" customFormat="1" ht="16.149999999999999" customHeight="1">
      <c r="A565" s="71">
        <v>584</v>
      </c>
      <c r="B565" s="48" t="s">
        <v>269</v>
      </c>
      <c r="C565" s="19"/>
      <c r="D565" s="48">
        <v>6</v>
      </c>
      <c r="E565" s="19" t="s">
        <v>4808</v>
      </c>
      <c r="F565" s="19" t="s">
        <v>4269</v>
      </c>
      <c r="G565" s="19" t="s">
        <v>4809</v>
      </c>
      <c r="H565" s="19" t="s">
        <v>4810</v>
      </c>
      <c r="I565" s="19"/>
      <c r="J565" s="87" t="s">
        <v>4811</v>
      </c>
      <c r="K565" s="20" t="s">
        <v>4812</v>
      </c>
      <c r="L565" s="19" t="s">
        <v>4813</v>
      </c>
      <c r="M565" s="39"/>
      <c r="N565" s="39"/>
      <c r="O565" s="48" t="s">
        <v>4811</v>
      </c>
      <c r="P565" s="72">
        <v>26556</v>
      </c>
      <c r="Q565" s="72" t="s">
        <v>124</v>
      </c>
      <c r="R565" s="73" t="str">
        <f t="shared" si="16"/>
        <v>LC</v>
      </c>
      <c r="S565" s="97" t="s">
        <v>142</v>
      </c>
      <c r="T565" s="113"/>
      <c r="U565" s="97"/>
      <c r="V565" s="130"/>
      <c r="W565" s="131"/>
      <c r="X565" s="116"/>
      <c r="Y565" s="116"/>
      <c r="Z565" s="116"/>
      <c r="AA565" s="103" t="s">
        <v>4814</v>
      </c>
      <c r="AB565" s="110"/>
      <c r="AC565" s="137"/>
      <c r="AJ565" s="48">
        <v>2</v>
      </c>
      <c r="AM565" s="37">
        <v>0</v>
      </c>
    </row>
    <row r="566" spans="1:39" s="13" customFormat="1" ht="16.149999999999999" customHeight="1">
      <c r="A566" s="71">
        <v>585</v>
      </c>
      <c r="B566" s="48" t="s">
        <v>269</v>
      </c>
      <c r="C566" s="19"/>
      <c r="D566" s="48">
        <v>6</v>
      </c>
      <c r="E566" s="19" t="s">
        <v>729</v>
      </c>
      <c r="F566" s="19" t="s">
        <v>126</v>
      </c>
      <c r="G566" s="19" t="s">
        <v>731</v>
      </c>
      <c r="H566" s="19" t="s">
        <v>4815</v>
      </c>
      <c r="I566" s="19"/>
      <c r="J566" s="87" t="s">
        <v>729</v>
      </c>
      <c r="K566" s="20" t="s">
        <v>729</v>
      </c>
      <c r="L566" s="19" t="s">
        <v>4816</v>
      </c>
      <c r="M566" s="39"/>
      <c r="N566" s="39"/>
      <c r="O566" s="48" t="s">
        <v>4817</v>
      </c>
      <c r="P566" s="72">
        <v>26557</v>
      </c>
      <c r="Q566" s="72" t="s">
        <v>124</v>
      </c>
      <c r="R566" s="73" t="str">
        <f t="shared" si="16"/>
        <v>EN</v>
      </c>
      <c r="S566" s="97" t="s">
        <v>153</v>
      </c>
      <c r="T566" s="113"/>
      <c r="U566" s="97"/>
      <c r="V566" s="130"/>
      <c r="W566" s="131"/>
      <c r="X566" s="116"/>
      <c r="Y566" s="116"/>
      <c r="Z566" s="116"/>
      <c r="AA566" s="103"/>
      <c r="AB566" s="110"/>
      <c r="AC566" s="137"/>
      <c r="AJ566" s="48">
        <v>2</v>
      </c>
      <c r="AM566" s="37">
        <v>0</v>
      </c>
    </row>
    <row r="567" spans="1:39" s="13" customFormat="1" ht="16.149999999999999" customHeight="1">
      <c r="A567" s="71">
        <v>586</v>
      </c>
      <c r="B567" s="48" t="s">
        <v>269</v>
      </c>
      <c r="C567" s="19"/>
      <c r="D567" s="48">
        <v>6</v>
      </c>
      <c r="E567" s="19" t="s">
        <v>729</v>
      </c>
      <c r="F567" s="19" t="s">
        <v>126</v>
      </c>
      <c r="G567" s="19" t="s">
        <v>731</v>
      </c>
      <c r="H567" s="19" t="s">
        <v>4818</v>
      </c>
      <c r="I567" s="19"/>
      <c r="J567" s="87" t="s">
        <v>729</v>
      </c>
      <c r="K567" s="20" t="s">
        <v>729</v>
      </c>
      <c r="L567" s="19" t="s">
        <v>4819</v>
      </c>
      <c r="M567" s="39"/>
      <c r="N567" s="39"/>
      <c r="O567" s="48" t="s">
        <v>4820</v>
      </c>
      <c r="P567" s="72">
        <v>26558</v>
      </c>
      <c r="Q567" s="72" t="s">
        <v>124</v>
      </c>
      <c r="R567" s="73" t="str">
        <f t="shared" si="16"/>
        <v>NT</v>
      </c>
      <c r="S567" s="97" t="s">
        <v>174</v>
      </c>
      <c r="T567" s="113"/>
      <c r="U567" s="97"/>
      <c r="V567" s="130"/>
      <c r="W567" s="131"/>
      <c r="X567" s="116"/>
      <c r="Y567" s="116"/>
      <c r="Z567" s="116"/>
      <c r="AA567" s="103" t="s">
        <v>4821</v>
      </c>
      <c r="AB567" s="110"/>
      <c r="AC567" s="137"/>
      <c r="AJ567" s="48">
        <v>2</v>
      </c>
      <c r="AM567" s="37">
        <v>0</v>
      </c>
    </row>
    <row r="568" spans="1:39" s="13" customFormat="1" ht="16.149999999999999" customHeight="1">
      <c r="A568" s="71">
        <v>587</v>
      </c>
      <c r="B568" s="48" t="s">
        <v>269</v>
      </c>
      <c r="C568" s="19"/>
      <c r="D568" s="48">
        <v>6</v>
      </c>
      <c r="E568" s="19" t="s">
        <v>729</v>
      </c>
      <c r="F568" s="19" t="s">
        <v>126</v>
      </c>
      <c r="G568" s="19" t="s">
        <v>731</v>
      </c>
      <c r="H568" s="19" t="s">
        <v>4822</v>
      </c>
      <c r="I568" s="19"/>
      <c r="J568" s="87" t="s">
        <v>729</v>
      </c>
      <c r="K568" s="20" t="s">
        <v>729</v>
      </c>
      <c r="L568" s="19" t="s">
        <v>4823</v>
      </c>
      <c r="M568" s="39"/>
      <c r="N568" s="39"/>
      <c r="O568" s="48" t="s">
        <v>4824</v>
      </c>
      <c r="P568" s="72">
        <v>26559</v>
      </c>
      <c r="Q568" s="72" t="s">
        <v>124</v>
      </c>
      <c r="R568" s="73" t="str">
        <f t="shared" si="16"/>
        <v>EN</v>
      </c>
      <c r="S568" s="97" t="s">
        <v>153</v>
      </c>
      <c r="T568" s="113"/>
      <c r="U568" s="97"/>
      <c r="V568" s="130"/>
      <c r="W568" s="131"/>
      <c r="X568" s="116"/>
      <c r="Y568" s="116"/>
      <c r="Z568" s="116"/>
      <c r="AA568" s="103"/>
      <c r="AB568" s="110"/>
      <c r="AC568" s="137"/>
      <c r="AJ568" s="48">
        <v>2</v>
      </c>
      <c r="AM568" s="37">
        <v>0</v>
      </c>
    </row>
    <row r="569" spans="1:39" s="13" customFormat="1" ht="16.149999999999999" customHeight="1">
      <c r="A569" s="71">
        <v>588</v>
      </c>
      <c r="B569" s="48" t="s">
        <v>269</v>
      </c>
      <c r="C569" s="19"/>
      <c r="D569" s="48">
        <v>6</v>
      </c>
      <c r="E569" s="19" t="s">
        <v>729</v>
      </c>
      <c r="F569" s="19" t="s">
        <v>126</v>
      </c>
      <c r="G569" s="19" t="s">
        <v>4825</v>
      </c>
      <c r="H569" s="19" t="s">
        <v>4826</v>
      </c>
      <c r="I569" s="19"/>
      <c r="J569" s="87" t="s">
        <v>729</v>
      </c>
      <c r="K569" s="20" t="s">
        <v>729</v>
      </c>
      <c r="L569" s="19" t="s">
        <v>4827</v>
      </c>
      <c r="M569" s="39"/>
      <c r="N569" s="39"/>
      <c r="O569" s="48" t="s">
        <v>4828</v>
      </c>
      <c r="P569" s="72">
        <v>26560</v>
      </c>
      <c r="Q569" s="72" t="s">
        <v>124</v>
      </c>
      <c r="R569" s="73" t="str">
        <f t="shared" si="16"/>
        <v>NT</v>
      </c>
      <c r="S569" s="97" t="s">
        <v>174</v>
      </c>
      <c r="T569" s="113"/>
      <c r="U569" s="97"/>
      <c r="V569" s="130"/>
      <c r="W569" s="131"/>
      <c r="X569" s="116"/>
      <c r="Y569" s="116"/>
      <c r="Z569" s="116"/>
      <c r="AA569" s="103"/>
      <c r="AB569" s="110"/>
      <c r="AC569" s="137"/>
      <c r="AJ569" s="48">
        <v>2</v>
      </c>
      <c r="AM569" s="37">
        <v>0</v>
      </c>
    </row>
    <row r="570" spans="1:39" s="13" customFormat="1" ht="16.149999999999999" customHeight="1">
      <c r="A570" s="71">
        <v>589</v>
      </c>
      <c r="B570" s="48" t="s">
        <v>269</v>
      </c>
      <c r="C570" s="19"/>
      <c r="D570" s="48">
        <v>6</v>
      </c>
      <c r="E570" s="19" t="s">
        <v>4829</v>
      </c>
      <c r="F570" s="19" t="s">
        <v>126</v>
      </c>
      <c r="G570" s="19" t="s">
        <v>4830</v>
      </c>
      <c r="H570" s="19" t="s">
        <v>4831</v>
      </c>
      <c r="I570" s="19"/>
      <c r="J570" s="87" t="s">
        <v>4829</v>
      </c>
      <c r="K570" s="19" t="s">
        <v>4829</v>
      </c>
      <c r="L570" s="19" t="s">
        <v>4832</v>
      </c>
      <c r="M570" s="39"/>
      <c r="N570" s="39"/>
      <c r="O570" s="48" t="s">
        <v>4829</v>
      </c>
      <c r="P570" s="72">
        <v>26561</v>
      </c>
      <c r="Q570" s="72" t="s">
        <v>124</v>
      </c>
      <c r="R570" s="73" t="str">
        <f t="shared" si="16"/>
        <v>DD</v>
      </c>
      <c r="S570" s="97" t="s">
        <v>602</v>
      </c>
      <c r="T570" s="113"/>
      <c r="U570" s="97"/>
      <c r="V570" s="130"/>
      <c r="W570" s="131"/>
      <c r="X570" s="116"/>
      <c r="Y570" s="116"/>
      <c r="Z570" s="116"/>
      <c r="AA570" s="103" t="s">
        <v>4833</v>
      </c>
      <c r="AB570" s="110"/>
      <c r="AC570" s="137"/>
      <c r="AJ570" s="48">
        <v>2</v>
      </c>
      <c r="AM570" s="37">
        <v>0</v>
      </c>
    </row>
    <row r="571" spans="1:39" s="13" customFormat="1" ht="16.149999999999999" customHeight="1">
      <c r="A571" s="71">
        <v>590</v>
      </c>
      <c r="B571" s="48" t="s">
        <v>269</v>
      </c>
      <c r="C571" s="19"/>
      <c r="D571" s="48">
        <v>6</v>
      </c>
      <c r="E571" s="19" t="s">
        <v>4834</v>
      </c>
      <c r="F571" s="19" t="s">
        <v>126</v>
      </c>
      <c r="G571" s="19" t="s">
        <v>4835</v>
      </c>
      <c r="H571" s="19" t="s">
        <v>3695</v>
      </c>
      <c r="I571" s="19"/>
      <c r="J571" s="87" t="s">
        <v>4834</v>
      </c>
      <c r="K571" s="19" t="s">
        <v>4834</v>
      </c>
      <c r="L571" s="19" t="s">
        <v>4836</v>
      </c>
      <c r="M571" s="39"/>
      <c r="N571" s="39"/>
      <c r="O571" s="48" t="s">
        <v>4837</v>
      </c>
      <c r="P571" s="72">
        <v>26562</v>
      </c>
      <c r="Q571" s="72" t="s">
        <v>124</v>
      </c>
      <c r="R571" s="73" t="str">
        <f t="shared" si="16"/>
        <v>DD</v>
      </c>
      <c r="S571" s="97" t="s">
        <v>602</v>
      </c>
      <c r="T571" s="113"/>
      <c r="U571" s="97"/>
      <c r="V571" s="130"/>
      <c r="W571" s="131"/>
      <c r="X571" s="116"/>
      <c r="Y571" s="116"/>
      <c r="Z571" s="116"/>
      <c r="AA571" s="103"/>
      <c r="AB571" s="110"/>
      <c r="AC571" s="137"/>
      <c r="AJ571" s="48">
        <v>2</v>
      </c>
      <c r="AM571" s="37">
        <v>0</v>
      </c>
    </row>
    <row r="572" spans="1:39" s="13" customFormat="1" ht="16.149999999999999" customHeight="1">
      <c r="A572" s="71">
        <v>591</v>
      </c>
      <c r="B572" s="48" t="s">
        <v>269</v>
      </c>
      <c r="C572" s="19"/>
      <c r="D572" s="48">
        <v>6</v>
      </c>
      <c r="E572" s="19" t="s">
        <v>4834</v>
      </c>
      <c r="F572" s="19" t="s">
        <v>126</v>
      </c>
      <c r="G572" s="19" t="s">
        <v>4835</v>
      </c>
      <c r="H572" s="19" t="s">
        <v>4838</v>
      </c>
      <c r="I572" s="19"/>
      <c r="J572" s="87" t="s">
        <v>4834</v>
      </c>
      <c r="K572" s="19" t="s">
        <v>4834</v>
      </c>
      <c r="L572" s="19" t="s">
        <v>4839</v>
      </c>
      <c r="M572" s="39"/>
      <c r="N572" s="39"/>
      <c r="O572" s="48" t="s">
        <v>4840</v>
      </c>
      <c r="P572" s="72">
        <v>26563</v>
      </c>
      <c r="Q572" s="72" t="s">
        <v>124</v>
      </c>
      <c r="R572" s="73" t="str">
        <f t="shared" si="16"/>
        <v>LC</v>
      </c>
      <c r="S572" s="97" t="s">
        <v>142</v>
      </c>
      <c r="T572" s="113"/>
      <c r="U572" s="97"/>
      <c r="V572" s="130"/>
      <c r="W572" s="131"/>
      <c r="X572" s="116"/>
      <c r="Y572" s="116"/>
      <c r="Z572" s="116"/>
      <c r="AA572" s="103" t="s">
        <v>4841</v>
      </c>
      <c r="AB572" s="110"/>
      <c r="AC572" s="137"/>
      <c r="AJ572" s="48">
        <v>2</v>
      </c>
      <c r="AM572" s="37">
        <v>0</v>
      </c>
    </row>
    <row r="573" spans="1:39" s="13" customFormat="1" ht="16.149999999999999" customHeight="1">
      <c r="A573" s="71">
        <v>592</v>
      </c>
      <c r="B573" s="48" t="s">
        <v>269</v>
      </c>
      <c r="C573" s="19"/>
      <c r="D573" s="48">
        <v>6</v>
      </c>
      <c r="E573" s="19" t="s">
        <v>4834</v>
      </c>
      <c r="F573" s="19" t="s">
        <v>126</v>
      </c>
      <c r="G573" s="19" t="s">
        <v>4842</v>
      </c>
      <c r="H573" s="19" t="s">
        <v>4843</v>
      </c>
      <c r="I573" s="19"/>
      <c r="J573" s="87" t="s">
        <v>4834</v>
      </c>
      <c r="K573" s="19" t="s">
        <v>4834</v>
      </c>
      <c r="L573" s="19" t="s">
        <v>4844</v>
      </c>
      <c r="M573" s="39"/>
      <c r="N573" s="39"/>
      <c r="O573" s="48" t="s">
        <v>4845</v>
      </c>
      <c r="P573" s="72">
        <v>26564</v>
      </c>
      <c r="Q573" s="72" t="s">
        <v>124</v>
      </c>
      <c r="R573" s="73" t="str">
        <f t="shared" si="16"/>
        <v>EN</v>
      </c>
      <c r="S573" s="97" t="s">
        <v>153</v>
      </c>
      <c r="T573" s="113"/>
      <c r="U573" s="97"/>
      <c r="V573" s="130"/>
      <c r="W573" s="131"/>
      <c r="X573" s="116"/>
      <c r="Y573" s="116"/>
      <c r="Z573" s="116"/>
      <c r="AA573" s="103" t="s">
        <v>4846</v>
      </c>
      <c r="AB573" s="110"/>
      <c r="AC573" s="137"/>
      <c r="AJ573" s="48">
        <v>2</v>
      </c>
      <c r="AM573" s="37">
        <v>0</v>
      </c>
    </row>
    <row r="574" spans="1:39" s="13" customFormat="1" ht="16.149999999999999" customHeight="1">
      <c r="A574" s="71">
        <v>593</v>
      </c>
      <c r="B574" s="48" t="s">
        <v>269</v>
      </c>
      <c r="C574" s="19"/>
      <c r="D574" s="48">
        <v>6</v>
      </c>
      <c r="E574" s="19" t="s">
        <v>4834</v>
      </c>
      <c r="F574" s="19" t="s">
        <v>126</v>
      </c>
      <c r="G574" s="19" t="s">
        <v>4847</v>
      </c>
      <c r="H574" s="19" t="s">
        <v>4848</v>
      </c>
      <c r="I574" s="19"/>
      <c r="J574" s="87" t="s">
        <v>4834</v>
      </c>
      <c r="K574" s="19" t="s">
        <v>4834</v>
      </c>
      <c r="L574" s="19" t="s">
        <v>4849</v>
      </c>
      <c r="M574" s="39"/>
      <c r="N574" s="39"/>
      <c r="O574" s="48" t="s">
        <v>4850</v>
      </c>
      <c r="P574" s="72">
        <v>26565</v>
      </c>
      <c r="Q574" s="72" t="s">
        <v>124</v>
      </c>
      <c r="R574" s="73" t="str">
        <f t="shared" si="16"/>
        <v>DD</v>
      </c>
      <c r="S574" s="97" t="s">
        <v>602</v>
      </c>
      <c r="T574" s="113"/>
      <c r="U574" s="97"/>
      <c r="V574" s="130"/>
      <c r="W574" s="131"/>
      <c r="X574" s="116"/>
      <c r="Y574" s="116"/>
      <c r="Z574" s="116"/>
      <c r="AA574" s="103" t="s">
        <v>4851</v>
      </c>
      <c r="AB574" s="110"/>
      <c r="AC574" s="137"/>
      <c r="AJ574" s="48">
        <v>2</v>
      </c>
      <c r="AM574" s="37">
        <v>0</v>
      </c>
    </row>
    <row r="575" spans="1:39" s="13" customFormat="1" ht="16.149999999999999" customHeight="1">
      <c r="A575" s="71">
        <v>594</v>
      </c>
      <c r="B575" s="48" t="s">
        <v>269</v>
      </c>
      <c r="C575" s="19"/>
      <c r="D575" s="48">
        <v>6</v>
      </c>
      <c r="E575" s="19" t="s">
        <v>4852</v>
      </c>
      <c r="F575" s="19" t="s">
        <v>126</v>
      </c>
      <c r="G575" s="19" t="s">
        <v>4853</v>
      </c>
      <c r="H575" s="19" t="s">
        <v>4854</v>
      </c>
      <c r="I575" s="19"/>
      <c r="J575" s="87" t="s">
        <v>4852</v>
      </c>
      <c r="K575" s="19" t="s">
        <v>4852</v>
      </c>
      <c r="L575" s="19" t="s">
        <v>4855</v>
      </c>
      <c r="M575" s="39"/>
      <c r="N575" s="39"/>
      <c r="O575" s="48" t="s">
        <v>4856</v>
      </c>
      <c r="P575" s="72">
        <v>26566</v>
      </c>
      <c r="Q575" s="72" t="s">
        <v>124</v>
      </c>
      <c r="R575" s="73" t="str">
        <f t="shared" si="16"/>
        <v>DD</v>
      </c>
      <c r="S575" s="97" t="s">
        <v>602</v>
      </c>
      <c r="T575" s="113"/>
      <c r="U575" s="97"/>
      <c r="V575" s="130"/>
      <c r="W575" s="131"/>
      <c r="X575" s="116"/>
      <c r="Y575" s="116"/>
      <c r="Z575" s="116"/>
      <c r="AA575" s="103" t="s">
        <v>4857</v>
      </c>
      <c r="AB575" s="110"/>
      <c r="AC575" s="137"/>
      <c r="AJ575" s="48">
        <v>2</v>
      </c>
      <c r="AM575" s="37">
        <v>0</v>
      </c>
    </row>
    <row r="576" spans="1:39" s="13" customFormat="1" ht="16.149999999999999" customHeight="1">
      <c r="A576" s="71">
        <v>595</v>
      </c>
      <c r="B576" s="48" t="s">
        <v>269</v>
      </c>
      <c r="C576" s="19"/>
      <c r="D576" s="48">
        <v>6</v>
      </c>
      <c r="E576" s="19" t="s">
        <v>4852</v>
      </c>
      <c r="F576" s="19" t="s">
        <v>126</v>
      </c>
      <c r="G576" s="19" t="s">
        <v>4858</v>
      </c>
      <c r="H576" s="19" t="s">
        <v>4859</v>
      </c>
      <c r="I576" s="19"/>
      <c r="J576" s="87" t="s">
        <v>4852</v>
      </c>
      <c r="K576" s="19" t="s">
        <v>4852</v>
      </c>
      <c r="L576" s="19" t="s">
        <v>4860</v>
      </c>
      <c r="M576" s="39"/>
      <c r="N576" s="39"/>
      <c r="O576" s="48" t="s">
        <v>4861</v>
      </c>
      <c r="P576" s="72">
        <v>26567</v>
      </c>
      <c r="Q576" s="72" t="s">
        <v>124</v>
      </c>
      <c r="R576" s="73" t="str">
        <f t="shared" si="16"/>
        <v>LC</v>
      </c>
      <c r="S576" s="97" t="s">
        <v>142</v>
      </c>
      <c r="T576" s="113"/>
      <c r="U576" s="97"/>
      <c r="V576" s="130"/>
      <c r="W576" s="131"/>
      <c r="X576" s="116"/>
      <c r="Y576" s="116"/>
      <c r="Z576" s="116"/>
      <c r="AA576" s="103" t="s">
        <v>4862</v>
      </c>
      <c r="AB576" s="110"/>
      <c r="AC576" s="137"/>
      <c r="AJ576" s="48">
        <v>2</v>
      </c>
      <c r="AM576" s="37">
        <v>0</v>
      </c>
    </row>
    <row r="577" spans="1:39" s="13" customFormat="1" ht="16.149999999999999" customHeight="1">
      <c r="A577" s="71">
        <v>596</v>
      </c>
      <c r="B577" s="48" t="s">
        <v>269</v>
      </c>
      <c r="C577" s="19"/>
      <c r="D577" s="48">
        <v>6</v>
      </c>
      <c r="E577" s="19" t="s">
        <v>4852</v>
      </c>
      <c r="F577" s="19" t="s">
        <v>126</v>
      </c>
      <c r="G577" s="19" t="s">
        <v>4858</v>
      </c>
      <c r="H577" s="19" t="s">
        <v>4863</v>
      </c>
      <c r="I577" s="19"/>
      <c r="J577" s="87" t="s">
        <v>4852</v>
      </c>
      <c r="K577" s="19" t="s">
        <v>4852</v>
      </c>
      <c r="L577" s="19" t="s">
        <v>4864</v>
      </c>
      <c r="M577" s="39"/>
      <c r="N577" s="39"/>
      <c r="O577" s="48" t="s">
        <v>4865</v>
      </c>
      <c r="P577" s="72">
        <v>26568</v>
      </c>
      <c r="Q577" s="72" t="s">
        <v>124</v>
      </c>
      <c r="R577" s="73" t="str">
        <f t="shared" si="16"/>
        <v>DD</v>
      </c>
      <c r="S577" s="97" t="s">
        <v>602</v>
      </c>
      <c r="T577" s="113"/>
      <c r="U577" s="97"/>
      <c r="V577" s="130"/>
      <c r="W577" s="131"/>
      <c r="X577" s="116"/>
      <c r="Y577" s="116"/>
      <c r="Z577" s="116"/>
      <c r="AA577" s="103"/>
      <c r="AB577" s="110"/>
      <c r="AC577" s="137"/>
      <c r="AJ577" s="48">
        <v>2</v>
      </c>
      <c r="AM577" s="37">
        <v>0</v>
      </c>
    </row>
    <row r="578" spans="1:39" s="13" customFormat="1" ht="16.149999999999999" customHeight="1">
      <c r="A578" s="71">
        <v>597</v>
      </c>
      <c r="B578" s="48" t="s">
        <v>269</v>
      </c>
      <c r="C578" s="19"/>
      <c r="D578" s="48">
        <v>6</v>
      </c>
      <c r="E578" s="19" t="s">
        <v>4866</v>
      </c>
      <c r="F578" s="19" t="s">
        <v>126</v>
      </c>
      <c r="G578" s="19" t="s">
        <v>4867</v>
      </c>
      <c r="H578" s="19" t="s">
        <v>4868</v>
      </c>
      <c r="I578" s="19"/>
      <c r="J578" s="87" t="s">
        <v>4866</v>
      </c>
      <c r="K578" s="19" t="s">
        <v>4866</v>
      </c>
      <c r="L578" s="19" t="s">
        <v>4869</v>
      </c>
      <c r="M578" s="39"/>
      <c r="N578" s="39"/>
      <c r="O578" s="48" t="s">
        <v>4870</v>
      </c>
      <c r="P578" s="72">
        <v>26569</v>
      </c>
      <c r="Q578" s="72" t="s">
        <v>124</v>
      </c>
      <c r="R578" s="73" t="str">
        <f t="shared" si="16"/>
        <v>DD</v>
      </c>
      <c r="S578" s="97" t="s">
        <v>602</v>
      </c>
      <c r="T578" s="113"/>
      <c r="U578" s="97"/>
      <c r="V578" s="130"/>
      <c r="W578" s="131"/>
      <c r="X578" s="116"/>
      <c r="Y578" s="116"/>
      <c r="Z578" s="116"/>
      <c r="AA578" s="103"/>
      <c r="AB578" s="110"/>
      <c r="AC578" s="137"/>
      <c r="AJ578" s="48">
        <v>2</v>
      </c>
      <c r="AM578" s="37">
        <v>0</v>
      </c>
    </row>
    <row r="579" spans="1:39" s="13" customFormat="1" ht="16.149999999999999" customHeight="1">
      <c r="A579" s="71">
        <v>598</v>
      </c>
      <c r="B579" s="48" t="s">
        <v>269</v>
      </c>
      <c r="C579" s="19"/>
      <c r="D579" s="48">
        <v>6</v>
      </c>
      <c r="E579" s="19" t="s">
        <v>4852</v>
      </c>
      <c r="F579" s="19" t="s">
        <v>126</v>
      </c>
      <c r="G579" s="19" t="s">
        <v>4871</v>
      </c>
      <c r="H579" s="19" t="s">
        <v>4872</v>
      </c>
      <c r="I579" s="19"/>
      <c r="J579" s="87" t="s">
        <v>4852</v>
      </c>
      <c r="K579" s="19" t="s">
        <v>4852</v>
      </c>
      <c r="L579" s="19" t="s">
        <v>4873</v>
      </c>
      <c r="M579" s="39"/>
      <c r="N579" s="39"/>
      <c r="O579" s="48" t="s">
        <v>4874</v>
      </c>
      <c r="P579" s="72">
        <v>26570</v>
      </c>
      <c r="Q579" s="72" t="s">
        <v>124</v>
      </c>
      <c r="R579" s="73" t="str">
        <f t="shared" si="16"/>
        <v>DD</v>
      </c>
      <c r="S579" s="97" t="s">
        <v>602</v>
      </c>
      <c r="T579" s="113"/>
      <c r="U579" s="97"/>
      <c r="V579" s="130"/>
      <c r="W579" s="131"/>
      <c r="X579" s="116"/>
      <c r="Y579" s="116"/>
      <c r="Z579" s="116"/>
      <c r="AA579" s="103" t="s">
        <v>4875</v>
      </c>
      <c r="AB579" s="110"/>
      <c r="AC579" s="137"/>
      <c r="AJ579" s="48">
        <v>2</v>
      </c>
      <c r="AM579" s="37">
        <v>0</v>
      </c>
    </row>
    <row r="580" spans="1:39" s="13" customFormat="1" ht="16.149999999999999" customHeight="1">
      <c r="A580" s="71">
        <v>599</v>
      </c>
      <c r="B580" s="48" t="s">
        <v>269</v>
      </c>
      <c r="C580" s="19"/>
      <c r="D580" s="48">
        <v>6</v>
      </c>
      <c r="E580" s="19" t="s">
        <v>4852</v>
      </c>
      <c r="F580" s="19" t="s">
        <v>126</v>
      </c>
      <c r="G580" s="19" t="s">
        <v>4876</v>
      </c>
      <c r="H580" s="19" t="s">
        <v>4877</v>
      </c>
      <c r="I580" s="19"/>
      <c r="J580" s="87" t="s">
        <v>4852</v>
      </c>
      <c r="K580" s="19" t="s">
        <v>4852</v>
      </c>
      <c r="L580" s="19" t="s">
        <v>4878</v>
      </c>
      <c r="M580" s="39"/>
      <c r="N580" s="39"/>
      <c r="O580" s="48" t="s">
        <v>4879</v>
      </c>
      <c r="P580" s="72">
        <v>26571</v>
      </c>
      <c r="Q580" s="72" t="s">
        <v>124</v>
      </c>
      <c r="R580" s="73" t="str">
        <f t="shared" ref="R580:R646" si="17">LEFT(S580,2)</f>
        <v>LC</v>
      </c>
      <c r="S580" s="97" t="s">
        <v>142</v>
      </c>
      <c r="T580" s="113"/>
      <c r="U580" s="97"/>
      <c r="V580" s="130"/>
      <c r="W580" s="131"/>
      <c r="X580" s="116"/>
      <c r="Y580" s="116"/>
      <c r="Z580" s="116"/>
      <c r="AA580" s="103"/>
      <c r="AB580" s="110"/>
      <c r="AC580" s="137"/>
      <c r="AJ580" s="48">
        <v>2</v>
      </c>
      <c r="AM580" s="37">
        <v>0</v>
      </c>
    </row>
    <row r="581" spans="1:39" s="13" customFormat="1" ht="16.149999999999999" customHeight="1">
      <c r="A581" s="71">
        <v>600</v>
      </c>
      <c r="B581" s="48" t="s">
        <v>269</v>
      </c>
      <c r="C581" s="19"/>
      <c r="D581" s="48">
        <v>6</v>
      </c>
      <c r="E581" s="19" t="s">
        <v>4852</v>
      </c>
      <c r="F581" s="19" t="s">
        <v>126</v>
      </c>
      <c r="G581" s="19" t="s">
        <v>4880</v>
      </c>
      <c r="H581" s="19" t="s">
        <v>4881</v>
      </c>
      <c r="I581" s="19"/>
      <c r="J581" s="87" t="s">
        <v>4852</v>
      </c>
      <c r="K581" s="19" t="s">
        <v>4852</v>
      </c>
      <c r="L581" s="19" t="s">
        <v>4882</v>
      </c>
      <c r="M581" s="39"/>
      <c r="N581" s="39"/>
      <c r="O581" s="48" t="s">
        <v>4883</v>
      </c>
      <c r="P581" s="72">
        <v>26572</v>
      </c>
      <c r="Q581" s="72" t="s">
        <v>124</v>
      </c>
      <c r="R581" s="73" t="str">
        <f t="shared" si="17"/>
        <v>LC</v>
      </c>
      <c r="S581" s="97" t="s">
        <v>142</v>
      </c>
      <c r="T581" s="113"/>
      <c r="U581" s="97"/>
      <c r="V581" s="130"/>
      <c r="W581" s="131"/>
      <c r="X581" s="116"/>
      <c r="Y581" s="116"/>
      <c r="Z581" s="116"/>
      <c r="AA581" s="103" t="s">
        <v>4884</v>
      </c>
      <c r="AB581" s="110"/>
      <c r="AC581" s="137"/>
      <c r="AJ581" s="48">
        <v>2</v>
      </c>
      <c r="AM581" s="37">
        <v>0</v>
      </c>
    </row>
    <row r="582" spans="1:39" s="13" customFormat="1" ht="16.149999999999999" customHeight="1">
      <c r="A582" s="71">
        <v>601</v>
      </c>
      <c r="B582" s="48" t="s">
        <v>269</v>
      </c>
      <c r="C582" s="19"/>
      <c r="D582" s="48">
        <v>6</v>
      </c>
      <c r="E582" s="19" t="s">
        <v>4885</v>
      </c>
      <c r="F582" s="19" t="s">
        <v>4886</v>
      </c>
      <c r="G582" s="19" t="s">
        <v>4887</v>
      </c>
      <c r="H582" s="19" t="s">
        <v>4888</v>
      </c>
      <c r="I582" s="19"/>
      <c r="J582" s="87" t="s">
        <v>4889</v>
      </c>
      <c r="K582" s="19" t="s">
        <v>4890</v>
      </c>
      <c r="L582" s="19" t="s">
        <v>4891</v>
      </c>
      <c r="M582" s="39"/>
      <c r="N582" s="39"/>
      <c r="O582" s="48" t="s">
        <v>4889</v>
      </c>
      <c r="P582" s="72">
        <v>26573</v>
      </c>
      <c r="Q582" s="72" t="s">
        <v>124</v>
      </c>
      <c r="R582" s="73" t="str">
        <f t="shared" si="17"/>
        <v>EN</v>
      </c>
      <c r="S582" s="97" t="s">
        <v>153</v>
      </c>
      <c r="T582" s="113"/>
      <c r="U582" s="97"/>
      <c r="V582" s="130"/>
      <c r="W582" s="131"/>
      <c r="X582" s="116"/>
      <c r="Y582" s="116"/>
      <c r="Z582" s="116"/>
      <c r="AA582" s="103"/>
      <c r="AB582" s="110"/>
      <c r="AC582" s="137"/>
      <c r="AJ582" s="48">
        <v>2</v>
      </c>
      <c r="AM582" s="37">
        <v>0</v>
      </c>
    </row>
    <row r="583" spans="1:39" s="13" customFormat="1" ht="16.149999999999999" customHeight="1">
      <c r="A583" s="71">
        <v>602</v>
      </c>
      <c r="B583" s="48" t="s">
        <v>269</v>
      </c>
      <c r="C583" s="19"/>
      <c r="D583" s="48">
        <v>6</v>
      </c>
      <c r="E583" s="19" t="s">
        <v>4892</v>
      </c>
      <c r="F583" s="19" t="s">
        <v>126</v>
      </c>
      <c r="G583" s="19" t="s">
        <v>4893</v>
      </c>
      <c r="H583" s="19" t="s">
        <v>4894</v>
      </c>
      <c r="I583" s="19"/>
      <c r="J583" s="87" t="s">
        <v>4892</v>
      </c>
      <c r="K583" s="19" t="s">
        <v>4892</v>
      </c>
      <c r="L583" s="19" t="s">
        <v>4895</v>
      </c>
      <c r="M583" s="39"/>
      <c r="N583" s="39"/>
      <c r="O583" s="48" t="s">
        <v>4892</v>
      </c>
      <c r="P583" s="72">
        <v>26574</v>
      </c>
      <c r="Q583" s="72" t="s">
        <v>124</v>
      </c>
      <c r="R583" s="73" t="str">
        <f t="shared" si="17"/>
        <v>LC</v>
      </c>
      <c r="S583" s="97" t="s">
        <v>142</v>
      </c>
      <c r="T583" s="113"/>
      <c r="U583" s="97"/>
      <c r="V583" s="130"/>
      <c r="W583" s="131"/>
      <c r="X583" s="116"/>
      <c r="Y583" s="116"/>
      <c r="Z583" s="116"/>
      <c r="AA583" s="103"/>
      <c r="AB583" s="110"/>
      <c r="AC583" s="137"/>
      <c r="AJ583" s="48">
        <v>2</v>
      </c>
      <c r="AM583" s="37">
        <v>0</v>
      </c>
    </row>
    <row r="584" spans="1:39" s="13" customFormat="1" ht="16.149999999999999" customHeight="1">
      <c r="A584" s="71">
        <v>603</v>
      </c>
      <c r="B584" s="48" t="s">
        <v>269</v>
      </c>
      <c r="C584" s="19"/>
      <c r="D584" s="48">
        <v>6</v>
      </c>
      <c r="E584" s="19" t="s">
        <v>4896</v>
      </c>
      <c r="F584" s="19" t="s">
        <v>769</v>
      </c>
      <c r="G584" s="19" t="s">
        <v>1389</v>
      </c>
      <c r="H584" s="19" t="s">
        <v>4897</v>
      </c>
      <c r="I584" s="19"/>
      <c r="J584" s="87" t="s">
        <v>4898</v>
      </c>
      <c r="K584" s="19" t="s">
        <v>4899</v>
      </c>
      <c r="L584" s="19" t="s">
        <v>4900</v>
      </c>
      <c r="M584" s="39"/>
      <c r="N584" s="39"/>
      <c r="O584" s="48" t="s">
        <v>4898</v>
      </c>
      <c r="P584" s="72">
        <v>26575</v>
      </c>
      <c r="Q584" s="72" t="s">
        <v>124</v>
      </c>
      <c r="R584" s="73" t="str">
        <f t="shared" si="17"/>
        <v>LC</v>
      </c>
      <c r="S584" s="97" t="s">
        <v>142</v>
      </c>
      <c r="T584" s="113"/>
      <c r="U584" s="97"/>
      <c r="V584" s="130"/>
      <c r="W584" s="131"/>
      <c r="X584" s="116"/>
      <c r="Y584" s="116"/>
      <c r="Z584" s="116"/>
      <c r="AA584" s="103"/>
      <c r="AB584" s="110"/>
      <c r="AC584" s="137"/>
      <c r="AJ584" s="48">
        <v>2</v>
      </c>
      <c r="AM584" s="37">
        <v>0</v>
      </c>
    </row>
    <row r="585" spans="1:39" s="13" customFormat="1" ht="16.149999999999999" customHeight="1">
      <c r="A585" s="71">
        <v>604</v>
      </c>
      <c r="B585" s="48" t="s">
        <v>269</v>
      </c>
      <c r="C585" s="19"/>
      <c r="D585" s="48">
        <v>6</v>
      </c>
      <c r="E585" s="19" t="s">
        <v>4901</v>
      </c>
      <c r="F585" s="19" t="s">
        <v>126</v>
      </c>
      <c r="G585" s="19" t="s">
        <v>4902</v>
      </c>
      <c r="H585" s="19" t="s">
        <v>4903</v>
      </c>
      <c r="I585" s="19"/>
      <c r="J585" s="87" t="s">
        <v>4901</v>
      </c>
      <c r="K585" s="19" t="s">
        <v>4901</v>
      </c>
      <c r="L585" s="19" t="s">
        <v>4904</v>
      </c>
      <c r="M585" s="39"/>
      <c r="N585" s="39"/>
      <c r="O585" s="48" t="s">
        <v>4905</v>
      </c>
      <c r="P585" s="72">
        <v>26576</v>
      </c>
      <c r="Q585" s="72" t="s">
        <v>124</v>
      </c>
      <c r="R585" s="73" t="str">
        <f t="shared" si="17"/>
        <v>DD</v>
      </c>
      <c r="S585" s="97" t="s">
        <v>602</v>
      </c>
      <c r="T585" s="113"/>
      <c r="U585" s="97"/>
      <c r="V585" s="130"/>
      <c r="W585" s="131"/>
      <c r="X585" s="116"/>
      <c r="Y585" s="116"/>
      <c r="Z585" s="116"/>
      <c r="AA585" s="103"/>
      <c r="AB585" s="110"/>
      <c r="AC585" s="137"/>
      <c r="AJ585" s="48">
        <v>2</v>
      </c>
      <c r="AM585" s="37">
        <v>0</v>
      </c>
    </row>
    <row r="586" spans="1:39" s="13" customFormat="1" ht="16.149999999999999" customHeight="1">
      <c r="A586" s="71">
        <v>605</v>
      </c>
      <c r="B586" s="48" t="s">
        <v>269</v>
      </c>
      <c r="C586" s="19"/>
      <c r="D586" s="48">
        <v>6</v>
      </c>
      <c r="E586" s="19" t="s">
        <v>4901</v>
      </c>
      <c r="F586" s="19" t="s">
        <v>126</v>
      </c>
      <c r="G586" s="19" t="s">
        <v>4902</v>
      </c>
      <c r="H586" s="19" t="s">
        <v>4906</v>
      </c>
      <c r="I586" s="19"/>
      <c r="J586" s="87" t="s">
        <v>4901</v>
      </c>
      <c r="K586" s="19" t="s">
        <v>4901</v>
      </c>
      <c r="L586" s="19" t="s">
        <v>4907</v>
      </c>
      <c r="M586" s="39"/>
      <c r="N586" s="39"/>
      <c r="O586" s="48" t="s">
        <v>4908</v>
      </c>
      <c r="P586" s="72">
        <v>26577</v>
      </c>
      <c r="Q586" s="72" t="s">
        <v>124</v>
      </c>
      <c r="R586" s="73" t="str">
        <f t="shared" si="17"/>
        <v>LC</v>
      </c>
      <c r="S586" s="97" t="s">
        <v>142</v>
      </c>
      <c r="T586" s="113"/>
      <c r="U586" s="97"/>
      <c r="V586" s="130"/>
      <c r="W586" s="131"/>
      <c r="X586" s="116"/>
      <c r="Y586" s="116"/>
      <c r="Z586" s="116"/>
      <c r="AA586" s="103"/>
      <c r="AB586" s="110"/>
      <c r="AC586" s="137"/>
      <c r="AJ586" s="48">
        <v>2</v>
      </c>
      <c r="AM586" s="37">
        <v>0</v>
      </c>
    </row>
    <row r="587" spans="1:39" s="13" customFormat="1" ht="16.149999999999999" customHeight="1">
      <c r="A587" s="71">
        <v>606</v>
      </c>
      <c r="B587" s="48" t="s">
        <v>269</v>
      </c>
      <c r="C587" s="19"/>
      <c r="D587" s="48">
        <v>6</v>
      </c>
      <c r="E587" s="19" t="s">
        <v>4866</v>
      </c>
      <c r="F587" s="19" t="s">
        <v>126</v>
      </c>
      <c r="G587" s="19" t="s">
        <v>4909</v>
      </c>
      <c r="H587" s="19" t="s">
        <v>4910</v>
      </c>
      <c r="I587" s="19"/>
      <c r="J587" s="87" t="s">
        <v>4866</v>
      </c>
      <c r="K587" s="19" t="s">
        <v>4866</v>
      </c>
      <c r="L587" s="19" t="s">
        <v>4911</v>
      </c>
      <c r="M587" s="39"/>
      <c r="N587" s="39"/>
      <c r="O587" s="48" t="s">
        <v>4912</v>
      </c>
      <c r="P587" s="72">
        <v>26578</v>
      </c>
      <c r="Q587" s="72" t="s">
        <v>124</v>
      </c>
      <c r="R587" s="73" t="str">
        <f t="shared" si="17"/>
        <v>DD</v>
      </c>
      <c r="S587" s="97" t="s">
        <v>602</v>
      </c>
      <c r="T587" s="113"/>
      <c r="U587" s="97"/>
      <c r="V587" s="130"/>
      <c r="W587" s="131"/>
      <c r="X587" s="116"/>
      <c r="Y587" s="116"/>
      <c r="Z587" s="116"/>
      <c r="AA587" s="103" t="s">
        <v>4913</v>
      </c>
      <c r="AB587" s="110"/>
      <c r="AC587" s="137"/>
      <c r="AJ587" s="48">
        <v>2</v>
      </c>
      <c r="AM587" s="37">
        <v>0</v>
      </c>
    </row>
    <row r="588" spans="1:39" s="13" customFormat="1" ht="16.149999999999999" customHeight="1">
      <c r="A588" s="71">
        <v>607</v>
      </c>
      <c r="B588" s="48" t="s">
        <v>269</v>
      </c>
      <c r="C588" s="19"/>
      <c r="D588" s="48">
        <v>6</v>
      </c>
      <c r="E588" s="19" t="s">
        <v>4866</v>
      </c>
      <c r="F588" s="19" t="s">
        <v>126</v>
      </c>
      <c r="G588" s="19" t="s">
        <v>4914</v>
      </c>
      <c r="H588" s="19" t="s">
        <v>4915</v>
      </c>
      <c r="I588" s="19"/>
      <c r="J588" s="87" t="s">
        <v>4866</v>
      </c>
      <c r="K588" s="19" t="s">
        <v>4866</v>
      </c>
      <c r="L588" s="19" t="s">
        <v>4916</v>
      </c>
      <c r="M588" s="39"/>
      <c r="N588" s="39"/>
      <c r="O588" s="48" t="s">
        <v>4917</v>
      </c>
      <c r="P588" s="72">
        <v>26579</v>
      </c>
      <c r="Q588" s="72" t="s">
        <v>124</v>
      </c>
      <c r="R588" s="73" t="str">
        <f t="shared" si="17"/>
        <v>DD</v>
      </c>
      <c r="S588" s="97" t="s">
        <v>602</v>
      </c>
      <c r="T588" s="113"/>
      <c r="U588" s="97"/>
      <c r="V588" s="130"/>
      <c r="W588" s="131"/>
      <c r="X588" s="116"/>
      <c r="Y588" s="116"/>
      <c r="Z588" s="116"/>
      <c r="AA588" s="103" t="s">
        <v>4918</v>
      </c>
      <c r="AB588" s="110"/>
      <c r="AC588" s="137"/>
      <c r="AJ588" s="48">
        <v>2</v>
      </c>
      <c r="AM588" s="37">
        <v>0</v>
      </c>
    </row>
    <row r="589" spans="1:39" s="13" customFormat="1" ht="16.149999999999999" customHeight="1">
      <c r="A589" s="71">
        <v>608</v>
      </c>
      <c r="B589" s="48" t="s">
        <v>269</v>
      </c>
      <c r="C589" s="19"/>
      <c r="D589" s="48">
        <v>6</v>
      </c>
      <c r="E589" s="19" t="s">
        <v>4866</v>
      </c>
      <c r="F589" s="19" t="s">
        <v>126</v>
      </c>
      <c r="G589" s="19" t="s">
        <v>4919</v>
      </c>
      <c r="H589" s="19" t="s">
        <v>3753</v>
      </c>
      <c r="I589" s="19"/>
      <c r="J589" s="87" t="s">
        <v>4866</v>
      </c>
      <c r="K589" s="19" t="s">
        <v>4866</v>
      </c>
      <c r="L589" s="19" t="s">
        <v>4920</v>
      </c>
      <c r="M589" s="39"/>
      <c r="N589" s="39"/>
      <c r="O589" s="48" t="s">
        <v>4921</v>
      </c>
      <c r="P589" s="72">
        <v>26580</v>
      </c>
      <c r="Q589" s="72" t="s">
        <v>124</v>
      </c>
      <c r="R589" s="73" t="str">
        <f t="shared" si="17"/>
        <v>DD</v>
      </c>
      <c r="S589" s="97" t="s">
        <v>602</v>
      </c>
      <c r="T589" s="113"/>
      <c r="U589" s="97"/>
      <c r="V589" s="130"/>
      <c r="W589" s="131"/>
      <c r="X589" s="116"/>
      <c r="Y589" s="116"/>
      <c r="Z589" s="116"/>
      <c r="AA589" s="103"/>
      <c r="AB589" s="110"/>
      <c r="AC589" s="137"/>
      <c r="AJ589" s="48">
        <v>2</v>
      </c>
      <c r="AM589" s="37">
        <v>0</v>
      </c>
    </row>
    <row r="590" spans="1:39" s="13" customFormat="1" ht="16.149999999999999" customHeight="1">
      <c r="A590" s="71">
        <v>609</v>
      </c>
      <c r="B590" s="48" t="s">
        <v>269</v>
      </c>
      <c r="C590" s="19"/>
      <c r="D590" s="48">
        <v>6</v>
      </c>
      <c r="E590" s="19" t="s">
        <v>4922</v>
      </c>
      <c r="F590" s="19" t="s">
        <v>126</v>
      </c>
      <c r="G590" s="19" t="s">
        <v>4923</v>
      </c>
      <c r="H590" s="19" t="s">
        <v>4924</v>
      </c>
      <c r="I590" s="19"/>
      <c r="J590" s="87" t="s">
        <v>4922</v>
      </c>
      <c r="K590" s="19" t="s">
        <v>4925</v>
      </c>
      <c r="L590" s="19" t="s">
        <v>4926</v>
      </c>
      <c r="M590" s="39"/>
      <c r="N590" s="39"/>
      <c r="O590" s="48" t="s">
        <v>4927</v>
      </c>
      <c r="P590" s="72">
        <v>26581</v>
      </c>
      <c r="Q590" s="72" t="s">
        <v>124</v>
      </c>
      <c r="R590" s="73" t="str">
        <f t="shared" si="17"/>
        <v>NT</v>
      </c>
      <c r="S590" s="97" t="s">
        <v>174</v>
      </c>
      <c r="T590" s="113"/>
      <c r="U590" s="97"/>
      <c r="V590" s="130"/>
      <c r="W590" s="131"/>
      <c r="X590" s="116"/>
      <c r="Y590" s="116"/>
      <c r="Z590" s="116"/>
      <c r="AA590" s="103" t="s">
        <v>4928</v>
      </c>
      <c r="AB590" s="110"/>
      <c r="AC590" s="137"/>
      <c r="AJ590" s="48">
        <v>2</v>
      </c>
      <c r="AM590" s="37">
        <v>0</v>
      </c>
    </row>
    <row r="591" spans="1:39" s="13" customFormat="1" ht="16.149999999999999" customHeight="1">
      <c r="A591" s="71">
        <v>610</v>
      </c>
      <c r="B591" s="48" t="s">
        <v>269</v>
      </c>
      <c r="C591" s="19"/>
      <c r="D591" s="48">
        <v>6</v>
      </c>
      <c r="E591" s="19" t="s">
        <v>4922</v>
      </c>
      <c r="F591" s="19" t="s">
        <v>126</v>
      </c>
      <c r="G591" s="19" t="s">
        <v>4923</v>
      </c>
      <c r="H591" s="19" t="s">
        <v>4929</v>
      </c>
      <c r="I591" s="19"/>
      <c r="J591" s="87" t="s">
        <v>4922</v>
      </c>
      <c r="K591" s="19" t="s">
        <v>4925</v>
      </c>
      <c r="L591" s="19" t="s">
        <v>4930</v>
      </c>
      <c r="M591" s="39"/>
      <c r="N591" s="39"/>
      <c r="O591" s="48" t="s">
        <v>4931</v>
      </c>
      <c r="P591" s="72">
        <v>26582</v>
      </c>
      <c r="Q591" s="72" t="s">
        <v>124</v>
      </c>
      <c r="R591" s="73" t="str">
        <f t="shared" si="17"/>
        <v>DD</v>
      </c>
      <c r="S591" s="97" t="s">
        <v>602</v>
      </c>
      <c r="T591" s="113"/>
      <c r="U591" s="97"/>
      <c r="V591" s="130"/>
      <c r="W591" s="131"/>
      <c r="X591" s="116"/>
      <c r="Y591" s="116"/>
      <c r="Z591" s="116"/>
      <c r="AA591" s="103" t="s">
        <v>4932</v>
      </c>
      <c r="AB591" s="110"/>
      <c r="AC591" s="137"/>
      <c r="AJ591" s="48">
        <v>2</v>
      </c>
      <c r="AM591" s="37">
        <v>0</v>
      </c>
    </row>
    <row r="592" spans="1:39" s="13" customFormat="1" ht="16.149999999999999" customHeight="1">
      <c r="A592" s="71">
        <v>611</v>
      </c>
      <c r="B592" s="48" t="s">
        <v>269</v>
      </c>
      <c r="C592" s="19"/>
      <c r="D592" s="48">
        <v>6</v>
      </c>
      <c r="E592" s="19" t="s">
        <v>4933</v>
      </c>
      <c r="F592" s="19" t="s">
        <v>126</v>
      </c>
      <c r="G592" s="19" t="s">
        <v>4934</v>
      </c>
      <c r="H592" s="19" t="s">
        <v>1953</v>
      </c>
      <c r="I592" s="19"/>
      <c r="J592" s="87" t="s">
        <v>4933</v>
      </c>
      <c r="K592" s="39" t="s">
        <v>4933</v>
      </c>
      <c r="L592" s="19" t="s">
        <v>4935</v>
      </c>
      <c r="M592" s="39"/>
      <c r="N592" s="39"/>
      <c r="O592" s="48" t="s">
        <v>4933</v>
      </c>
      <c r="P592" s="72">
        <v>26583</v>
      </c>
      <c r="Q592" s="72" t="s">
        <v>124</v>
      </c>
      <c r="R592" s="73" t="str">
        <f t="shared" si="17"/>
        <v>VU</v>
      </c>
      <c r="S592" s="97" t="s">
        <v>125</v>
      </c>
      <c r="T592" s="113"/>
      <c r="U592" s="97"/>
      <c r="V592" s="130"/>
      <c r="W592" s="131"/>
      <c r="X592" s="116"/>
      <c r="Y592" s="116"/>
      <c r="Z592" s="116"/>
      <c r="AA592" s="103" t="s">
        <v>4936</v>
      </c>
      <c r="AB592" s="110"/>
      <c r="AC592" s="137"/>
      <c r="AJ592" s="48">
        <v>2</v>
      </c>
      <c r="AM592" s="37">
        <v>0</v>
      </c>
    </row>
    <row r="593" spans="1:39" s="13" customFormat="1" ht="16.149999999999999" customHeight="1">
      <c r="A593" s="71">
        <v>612</v>
      </c>
      <c r="B593" s="48" t="s">
        <v>269</v>
      </c>
      <c r="C593" s="19"/>
      <c r="D593" s="48">
        <v>6</v>
      </c>
      <c r="E593" s="19" t="s">
        <v>595</v>
      </c>
      <c r="F593" s="19" t="s">
        <v>126</v>
      </c>
      <c r="G593" s="19" t="s">
        <v>597</v>
      </c>
      <c r="H593" s="19" t="s">
        <v>4937</v>
      </c>
      <c r="I593" s="19"/>
      <c r="J593" s="87" t="s">
        <v>595</v>
      </c>
      <c r="K593" s="39" t="s">
        <v>595</v>
      </c>
      <c r="L593" s="19" t="s">
        <v>4938</v>
      </c>
      <c r="M593" s="39"/>
      <c r="N593" s="39"/>
      <c r="O593" s="48" t="s">
        <v>595</v>
      </c>
      <c r="P593" s="72">
        <v>26584</v>
      </c>
      <c r="Q593" s="72" t="s">
        <v>124</v>
      </c>
      <c r="R593" s="73" t="str">
        <f t="shared" si="17"/>
        <v>DD</v>
      </c>
      <c r="S593" s="97" t="s">
        <v>602</v>
      </c>
      <c r="T593" s="113"/>
      <c r="U593" s="97"/>
      <c r="V593" s="130"/>
      <c r="W593" s="131"/>
      <c r="X593" s="116"/>
      <c r="Y593" s="116"/>
      <c r="Z593" s="116"/>
      <c r="AA593" s="103"/>
      <c r="AB593" s="110"/>
      <c r="AC593" s="137"/>
      <c r="AJ593" s="48">
        <v>2</v>
      </c>
      <c r="AM593" s="37">
        <v>0</v>
      </c>
    </row>
    <row r="594" spans="1:39" s="13" customFormat="1" ht="16.149999999999999" customHeight="1">
      <c r="A594" s="71">
        <v>613</v>
      </c>
      <c r="B594" s="48" t="s">
        <v>269</v>
      </c>
      <c r="C594" s="19"/>
      <c r="D594" s="48">
        <v>6</v>
      </c>
      <c r="E594" s="19" t="s">
        <v>973</v>
      </c>
      <c r="F594" s="19" t="s">
        <v>2491</v>
      </c>
      <c r="G594" s="19" t="s">
        <v>975</v>
      </c>
      <c r="H594" s="19" t="s">
        <v>4939</v>
      </c>
      <c r="I594" s="19"/>
      <c r="J594" s="87" t="s">
        <v>4940</v>
      </c>
      <c r="K594" s="19" t="s">
        <v>4941</v>
      </c>
      <c r="L594" s="19" t="s">
        <v>4942</v>
      </c>
      <c r="M594" s="39"/>
      <c r="N594" s="39"/>
      <c r="O594" s="48" t="s">
        <v>4940</v>
      </c>
      <c r="P594" s="72">
        <v>26585</v>
      </c>
      <c r="Q594" s="72" t="s">
        <v>124</v>
      </c>
      <c r="R594" s="73" t="str">
        <f t="shared" si="17"/>
        <v>DD</v>
      </c>
      <c r="S594" s="97" t="s">
        <v>602</v>
      </c>
      <c r="T594" s="113"/>
      <c r="U594" s="97"/>
      <c r="V594" s="130"/>
      <c r="W594" s="131"/>
      <c r="X594" s="116"/>
      <c r="Y594" s="116"/>
      <c r="Z594" s="116"/>
      <c r="AA594" s="103"/>
      <c r="AB594" s="110"/>
      <c r="AC594" s="137"/>
      <c r="AJ594" s="48">
        <v>2</v>
      </c>
      <c r="AM594" s="37">
        <v>0</v>
      </c>
    </row>
    <row r="595" spans="1:39" s="13" customFormat="1" ht="16.149999999999999" customHeight="1">
      <c r="A595" s="71">
        <v>614</v>
      </c>
      <c r="B595" s="48" t="s">
        <v>269</v>
      </c>
      <c r="C595" s="19"/>
      <c r="D595" s="48">
        <v>6</v>
      </c>
      <c r="E595" s="19" t="s">
        <v>973</v>
      </c>
      <c r="F595" s="19" t="s">
        <v>3768</v>
      </c>
      <c r="G595" s="19" t="s">
        <v>975</v>
      </c>
      <c r="H595" s="19" t="s">
        <v>3770</v>
      </c>
      <c r="I595" s="19"/>
      <c r="J595" s="87" t="s">
        <v>4943</v>
      </c>
      <c r="K595" s="19" t="s">
        <v>4944</v>
      </c>
      <c r="L595" s="19" t="s">
        <v>4945</v>
      </c>
      <c r="M595" s="39"/>
      <c r="N595" s="39"/>
      <c r="O595" s="48" t="s">
        <v>4943</v>
      </c>
      <c r="P595" s="72">
        <v>26586</v>
      </c>
      <c r="Q595" s="72" t="s">
        <v>124</v>
      </c>
      <c r="R595" s="73" t="str">
        <f t="shared" si="17"/>
        <v>DD</v>
      </c>
      <c r="S595" s="97" t="s">
        <v>602</v>
      </c>
      <c r="T595" s="113"/>
      <c r="U595" s="97"/>
      <c r="V595" s="130"/>
      <c r="W595" s="131"/>
      <c r="X595" s="116"/>
      <c r="Y595" s="116"/>
      <c r="Z595" s="116"/>
      <c r="AA595" s="103" t="s">
        <v>4946</v>
      </c>
      <c r="AB595" s="110"/>
      <c r="AC595" s="137"/>
      <c r="AJ595" s="48">
        <v>2</v>
      </c>
      <c r="AM595" s="37">
        <v>0</v>
      </c>
    </row>
    <row r="596" spans="1:39" s="13" customFormat="1" ht="16.149999999999999" customHeight="1">
      <c r="A596" s="71">
        <v>615</v>
      </c>
      <c r="B596" s="48" t="s">
        <v>269</v>
      </c>
      <c r="C596" s="19"/>
      <c r="D596" s="48">
        <v>6</v>
      </c>
      <c r="E596" s="19" t="s">
        <v>4947</v>
      </c>
      <c r="F596" s="19" t="s">
        <v>126</v>
      </c>
      <c r="G596" s="19" t="s">
        <v>4948</v>
      </c>
      <c r="H596" s="19" t="s">
        <v>4949</v>
      </c>
      <c r="I596" s="19"/>
      <c r="J596" s="87" t="s">
        <v>4947</v>
      </c>
      <c r="K596" s="19" t="s">
        <v>4947</v>
      </c>
      <c r="L596" s="19" t="s">
        <v>4950</v>
      </c>
      <c r="M596" s="39"/>
      <c r="N596" s="39"/>
      <c r="O596" s="48" t="s">
        <v>4951</v>
      </c>
      <c r="P596" s="72">
        <v>26587</v>
      </c>
      <c r="Q596" s="72" t="s">
        <v>124</v>
      </c>
      <c r="R596" s="73" t="str">
        <f t="shared" si="17"/>
        <v>DD</v>
      </c>
      <c r="S596" s="97" t="s">
        <v>602</v>
      </c>
      <c r="T596" s="113"/>
      <c r="U596" s="97"/>
      <c r="V596" s="130"/>
      <c r="W596" s="131"/>
      <c r="X596" s="116"/>
      <c r="Y596" s="116"/>
      <c r="Z596" s="116"/>
      <c r="AA596" s="103"/>
      <c r="AB596" s="110"/>
      <c r="AC596" s="137"/>
      <c r="AJ596" s="48">
        <v>2</v>
      </c>
      <c r="AM596" s="37">
        <v>0</v>
      </c>
    </row>
    <row r="597" spans="1:39" s="13" customFormat="1" ht="16.149999999999999" customHeight="1">
      <c r="A597" s="71">
        <v>616</v>
      </c>
      <c r="B597" s="48" t="s">
        <v>269</v>
      </c>
      <c r="C597" s="19"/>
      <c r="D597" s="48">
        <v>6</v>
      </c>
      <c r="E597" s="19" t="s">
        <v>4947</v>
      </c>
      <c r="F597" s="19" t="s">
        <v>126</v>
      </c>
      <c r="G597" s="19" t="s">
        <v>4948</v>
      </c>
      <c r="H597" s="19" t="s">
        <v>4952</v>
      </c>
      <c r="I597" s="19"/>
      <c r="J597" s="87" t="s">
        <v>4947</v>
      </c>
      <c r="K597" s="19" t="s">
        <v>4947</v>
      </c>
      <c r="L597" s="19" t="s">
        <v>4953</v>
      </c>
      <c r="M597" s="39"/>
      <c r="N597" s="39"/>
      <c r="O597" s="48" t="s">
        <v>4954</v>
      </c>
      <c r="P597" s="72">
        <v>26588</v>
      </c>
      <c r="Q597" s="72" t="s">
        <v>124</v>
      </c>
      <c r="R597" s="73" t="str">
        <f t="shared" si="17"/>
        <v>DD</v>
      </c>
      <c r="S597" s="97" t="s">
        <v>602</v>
      </c>
      <c r="T597" s="113"/>
      <c r="U597" s="97"/>
      <c r="V597" s="130"/>
      <c r="W597" s="131"/>
      <c r="X597" s="116"/>
      <c r="Y597" s="116"/>
      <c r="Z597" s="116"/>
      <c r="AA597" s="103"/>
      <c r="AB597" s="110"/>
      <c r="AC597" s="137"/>
      <c r="AJ597" s="48">
        <v>2</v>
      </c>
      <c r="AM597" s="37">
        <v>0</v>
      </c>
    </row>
    <row r="598" spans="1:39" s="13" customFormat="1" ht="16.149999999999999" customHeight="1">
      <c r="A598" s="71">
        <v>617</v>
      </c>
      <c r="B598" s="48" t="s">
        <v>269</v>
      </c>
      <c r="C598" s="19"/>
      <c r="D598" s="48">
        <v>6</v>
      </c>
      <c r="E598" s="19" t="s">
        <v>910</v>
      </c>
      <c r="F598" s="19" t="s">
        <v>126</v>
      </c>
      <c r="G598" s="19" t="s">
        <v>4955</v>
      </c>
      <c r="H598" s="19" t="s">
        <v>4956</v>
      </c>
      <c r="I598" s="19"/>
      <c r="J598" s="87" t="s">
        <v>910</v>
      </c>
      <c r="K598" s="39" t="s">
        <v>910</v>
      </c>
      <c r="L598" s="19" t="s">
        <v>4957</v>
      </c>
      <c r="M598" s="39"/>
      <c r="N598" s="39"/>
      <c r="O598" s="48" t="s">
        <v>4958</v>
      </c>
      <c r="P598" s="72">
        <v>26589</v>
      </c>
      <c r="Q598" s="72" t="s">
        <v>124</v>
      </c>
      <c r="R598" s="73" t="str">
        <f t="shared" si="17"/>
        <v>DD</v>
      </c>
      <c r="S598" s="97" t="s">
        <v>602</v>
      </c>
      <c r="T598" s="113"/>
      <c r="U598" s="97"/>
      <c r="V598" s="130"/>
      <c r="W598" s="131"/>
      <c r="X598" s="116"/>
      <c r="Y598" s="116"/>
      <c r="Z598" s="116"/>
      <c r="AA598" s="103" t="s">
        <v>4959</v>
      </c>
      <c r="AB598" s="110"/>
      <c r="AC598" s="137"/>
      <c r="AJ598" s="48">
        <v>2</v>
      </c>
      <c r="AM598" s="37">
        <v>0</v>
      </c>
    </row>
    <row r="599" spans="1:39" s="13" customFormat="1" ht="16.149999999999999" customHeight="1">
      <c r="A599" s="71">
        <v>618</v>
      </c>
      <c r="B599" s="48" t="s">
        <v>269</v>
      </c>
      <c r="C599" s="19"/>
      <c r="D599" s="48">
        <v>6</v>
      </c>
      <c r="E599" s="19" t="s">
        <v>910</v>
      </c>
      <c r="F599" s="19" t="s">
        <v>126</v>
      </c>
      <c r="G599" s="19" t="s">
        <v>4960</v>
      </c>
      <c r="H599" s="19" t="s">
        <v>4961</v>
      </c>
      <c r="I599" s="19"/>
      <c r="J599" s="87" t="s">
        <v>910</v>
      </c>
      <c r="K599" s="39" t="s">
        <v>910</v>
      </c>
      <c r="L599" s="19" t="s">
        <v>4962</v>
      </c>
      <c r="M599" s="39"/>
      <c r="N599" s="39"/>
      <c r="O599" s="48" t="s">
        <v>4963</v>
      </c>
      <c r="P599" s="72">
        <v>26590</v>
      </c>
      <c r="Q599" s="72" t="s">
        <v>124</v>
      </c>
      <c r="R599" s="73" t="str">
        <f t="shared" si="17"/>
        <v>DD</v>
      </c>
      <c r="S599" s="97" t="s">
        <v>602</v>
      </c>
      <c r="T599" s="113"/>
      <c r="U599" s="97"/>
      <c r="V599" s="130"/>
      <c r="W599" s="131"/>
      <c r="X599" s="116"/>
      <c r="Y599" s="116"/>
      <c r="Z599" s="116"/>
      <c r="AA599" s="103"/>
      <c r="AB599" s="110"/>
      <c r="AC599" s="137"/>
      <c r="AJ599" s="48">
        <v>2</v>
      </c>
      <c r="AM599" s="37">
        <v>0</v>
      </c>
    </row>
    <row r="600" spans="1:39" s="13" customFormat="1" ht="16.149999999999999" customHeight="1">
      <c r="A600" s="71">
        <v>619</v>
      </c>
      <c r="B600" s="48" t="s">
        <v>269</v>
      </c>
      <c r="C600" s="19"/>
      <c r="D600" s="48">
        <v>6</v>
      </c>
      <c r="E600" s="19" t="s">
        <v>2534</v>
      </c>
      <c r="F600" s="19" t="s">
        <v>4964</v>
      </c>
      <c r="G600" s="19" t="s">
        <v>4965</v>
      </c>
      <c r="H600" s="19" t="s">
        <v>4966</v>
      </c>
      <c r="I600" s="19"/>
      <c r="J600" s="87" t="s">
        <v>4967</v>
      </c>
      <c r="K600" s="19" t="s">
        <v>4968</v>
      </c>
      <c r="L600" s="19" t="s">
        <v>4969</v>
      </c>
      <c r="M600" s="39"/>
      <c r="N600" s="39"/>
      <c r="O600" s="48" t="s">
        <v>4967</v>
      </c>
      <c r="P600" s="72">
        <v>26591</v>
      </c>
      <c r="Q600" s="72" t="s">
        <v>124</v>
      </c>
      <c r="R600" s="73" t="str">
        <f t="shared" si="17"/>
        <v>DD</v>
      </c>
      <c r="S600" s="97" t="s">
        <v>602</v>
      </c>
      <c r="T600" s="113"/>
      <c r="U600" s="97"/>
      <c r="V600" s="130"/>
      <c r="W600" s="131"/>
      <c r="X600" s="116"/>
      <c r="Y600" s="116"/>
      <c r="Z600" s="116"/>
      <c r="AA600" s="103"/>
      <c r="AB600" s="110"/>
      <c r="AC600" s="137"/>
      <c r="AJ600" s="48">
        <v>2</v>
      </c>
      <c r="AM600" s="37">
        <v>0</v>
      </c>
    </row>
    <row r="601" spans="1:39" s="13" customFormat="1" ht="16.149999999999999" customHeight="1">
      <c r="A601" s="71">
        <v>620</v>
      </c>
      <c r="B601" s="48" t="s">
        <v>269</v>
      </c>
      <c r="C601" s="19"/>
      <c r="D601" s="48">
        <v>6</v>
      </c>
      <c r="E601" s="19" t="s">
        <v>3841</v>
      </c>
      <c r="F601" s="19" t="s">
        <v>126</v>
      </c>
      <c r="G601" s="19" t="s">
        <v>4970</v>
      </c>
      <c r="H601" s="19" t="s">
        <v>4971</v>
      </c>
      <c r="I601" s="19"/>
      <c r="J601" s="87" t="s">
        <v>3841</v>
      </c>
      <c r="K601" s="39" t="s">
        <v>3841</v>
      </c>
      <c r="L601" s="19" t="s">
        <v>4972</v>
      </c>
      <c r="M601" s="39"/>
      <c r="N601" s="39"/>
      <c r="O601" s="48" t="s">
        <v>3841</v>
      </c>
      <c r="P601" s="72">
        <v>26592</v>
      </c>
      <c r="Q601" s="72" t="s">
        <v>124</v>
      </c>
      <c r="R601" s="73" t="str">
        <f t="shared" si="17"/>
        <v>DD</v>
      </c>
      <c r="S601" s="97" t="s">
        <v>602</v>
      </c>
      <c r="T601" s="113"/>
      <c r="U601" s="97"/>
      <c r="V601" s="130"/>
      <c r="W601" s="131"/>
      <c r="X601" s="116"/>
      <c r="Y601" s="116"/>
      <c r="Z601" s="116"/>
      <c r="AA601" s="103"/>
      <c r="AB601" s="110"/>
      <c r="AC601" s="137"/>
      <c r="AJ601" s="48">
        <v>2</v>
      </c>
      <c r="AM601" s="37">
        <v>0</v>
      </c>
    </row>
    <row r="602" spans="1:39" s="13" customFormat="1" ht="16.149999999999999" customHeight="1">
      <c r="A602" s="71">
        <v>621</v>
      </c>
      <c r="B602" s="48" t="s">
        <v>269</v>
      </c>
      <c r="C602" s="19"/>
      <c r="D602" s="48">
        <v>6</v>
      </c>
      <c r="E602" s="19" t="s">
        <v>910</v>
      </c>
      <c r="F602" s="19" t="s">
        <v>126</v>
      </c>
      <c r="G602" s="19" t="s">
        <v>4973</v>
      </c>
      <c r="H602" s="19" t="s">
        <v>4974</v>
      </c>
      <c r="I602" s="19"/>
      <c r="J602" s="87" t="s">
        <v>910</v>
      </c>
      <c r="K602" s="39" t="s">
        <v>910</v>
      </c>
      <c r="L602" s="19" t="s">
        <v>4975</v>
      </c>
      <c r="M602" s="39"/>
      <c r="N602" s="39"/>
      <c r="O602" s="48" t="s">
        <v>4976</v>
      </c>
      <c r="P602" s="72">
        <v>26593</v>
      </c>
      <c r="Q602" s="72" t="s">
        <v>124</v>
      </c>
      <c r="R602" s="73" t="str">
        <f t="shared" si="17"/>
        <v>DD</v>
      </c>
      <c r="S602" s="97" t="s">
        <v>602</v>
      </c>
      <c r="T602" s="113"/>
      <c r="U602" s="97"/>
      <c r="V602" s="130"/>
      <c r="W602" s="131"/>
      <c r="X602" s="116"/>
      <c r="Y602" s="116"/>
      <c r="Z602" s="116"/>
      <c r="AA602" s="103" t="s">
        <v>4977</v>
      </c>
      <c r="AB602" s="110"/>
      <c r="AC602" s="137"/>
      <c r="AJ602" s="48">
        <v>2</v>
      </c>
      <c r="AM602" s="37">
        <v>0</v>
      </c>
    </row>
    <row r="603" spans="1:39" s="13" customFormat="1" ht="16.149999999999999" customHeight="1">
      <c r="A603" s="71">
        <v>622</v>
      </c>
      <c r="B603" s="48" t="s">
        <v>269</v>
      </c>
      <c r="C603" s="19"/>
      <c r="D603" s="48">
        <v>6</v>
      </c>
      <c r="E603" s="19" t="s">
        <v>433</v>
      </c>
      <c r="F603" s="19" t="s">
        <v>932</v>
      </c>
      <c r="G603" s="19" t="s">
        <v>4978</v>
      </c>
      <c r="H603" s="19" t="s">
        <v>4979</v>
      </c>
      <c r="I603" s="19"/>
      <c r="J603" s="87" t="s">
        <v>4980</v>
      </c>
      <c r="K603" s="19" t="s">
        <v>4981</v>
      </c>
      <c r="L603" s="19" t="s">
        <v>4982</v>
      </c>
      <c r="M603" s="39"/>
      <c r="N603" s="39"/>
      <c r="O603" s="48" t="s">
        <v>4980</v>
      </c>
      <c r="P603" s="72">
        <v>26594</v>
      </c>
      <c r="Q603" s="72" t="s">
        <v>124</v>
      </c>
      <c r="R603" s="73" t="str">
        <f t="shared" si="17"/>
        <v>RE</v>
      </c>
      <c r="S603" s="97" t="s">
        <v>472</v>
      </c>
      <c r="T603" s="113"/>
      <c r="U603" s="97"/>
      <c r="V603" s="130"/>
      <c r="W603" s="131"/>
      <c r="X603" s="116"/>
      <c r="Y603" s="116"/>
      <c r="Z603" s="116"/>
      <c r="AA603" s="103"/>
      <c r="AB603" s="110"/>
      <c r="AC603" s="137"/>
      <c r="AJ603" s="48">
        <v>2</v>
      </c>
      <c r="AM603" s="37">
        <v>0</v>
      </c>
    </row>
    <row r="604" spans="1:39" s="13" customFormat="1" ht="16.149999999999999" customHeight="1">
      <c r="A604" s="71">
        <v>623</v>
      </c>
      <c r="B604" s="48" t="s">
        <v>269</v>
      </c>
      <c r="C604" s="19"/>
      <c r="D604" s="48">
        <v>6</v>
      </c>
      <c r="E604" s="19" t="s">
        <v>4983</v>
      </c>
      <c r="F604" s="19" t="s">
        <v>2156</v>
      </c>
      <c r="G604" s="19" t="s">
        <v>4984</v>
      </c>
      <c r="H604" s="19" t="s">
        <v>4985</v>
      </c>
      <c r="I604" s="19"/>
      <c r="J604" s="87" t="s">
        <v>4986</v>
      </c>
      <c r="K604" s="19" t="s">
        <v>4987</v>
      </c>
      <c r="L604" s="19" t="s">
        <v>4988</v>
      </c>
      <c r="M604" s="39"/>
      <c r="N604" s="39"/>
      <c r="O604" s="48" t="s">
        <v>4986</v>
      </c>
      <c r="P604" s="72">
        <v>26595</v>
      </c>
      <c r="Q604" s="72" t="s">
        <v>124</v>
      </c>
      <c r="R604" s="73" t="str">
        <f t="shared" si="17"/>
        <v>LC</v>
      </c>
      <c r="S604" s="97" t="s">
        <v>142</v>
      </c>
      <c r="T604" s="113"/>
      <c r="U604" s="97"/>
      <c r="V604" s="130"/>
      <c r="W604" s="131"/>
      <c r="X604" s="116"/>
      <c r="Y604" s="116"/>
      <c r="Z604" s="116"/>
      <c r="AA604" s="103" t="s">
        <v>4989</v>
      </c>
      <c r="AB604" s="110"/>
      <c r="AC604" s="137"/>
      <c r="AJ604" s="48">
        <v>2</v>
      </c>
      <c r="AM604" s="37">
        <v>0</v>
      </c>
    </row>
    <row r="605" spans="1:39" s="13" customFormat="1" ht="16.149999999999999" customHeight="1">
      <c r="A605" s="71">
        <v>624</v>
      </c>
      <c r="B605" s="48" t="s">
        <v>269</v>
      </c>
      <c r="C605" s="19"/>
      <c r="D605" s="48">
        <v>6</v>
      </c>
      <c r="E605" s="19" t="s">
        <v>3060</v>
      </c>
      <c r="F605" s="19" t="s">
        <v>1147</v>
      </c>
      <c r="G605" s="19" t="s">
        <v>4990</v>
      </c>
      <c r="H605" s="19" t="s">
        <v>4991</v>
      </c>
      <c r="I605" s="19"/>
      <c r="J605" s="87" t="s">
        <v>4992</v>
      </c>
      <c r="K605" s="19" t="s">
        <v>4993</v>
      </c>
      <c r="L605" s="19" t="s">
        <v>4994</v>
      </c>
      <c r="M605" s="39"/>
      <c r="N605" s="39"/>
      <c r="O605" s="48" t="s">
        <v>4992</v>
      </c>
      <c r="P605" s="72">
        <v>26596</v>
      </c>
      <c r="Q605" s="72" t="s">
        <v>124</v>
      </c>
      <c r="R605" s="73" t="str">
        <f t="shared" si="17"/>
        <v>LC</v>
      </c>
      <c r="S605" s="97" t="s">
        <v>142</v>
      </c>
      <c r="T605" s="113"/>
      <c r="U605" s="97"/>
      <c r="V605" s="130"/>
      <c r="W605" s="131"/>
      <c r="X605" s="116"/>
      <c r="Y605" s="116"/>
      <c r="Z605" s="116"/>
      <c r="AA605" s="103" t="s">
        <v>4995</v>
      </c>
      <c r="AB605" s="110"/>
      <c r="AC605" s="137"/>
      <c r="AJ605" s="48">
        <v>2</v>
      </c>
      <c r="AM605" s="37">
        <v>0</v>
      </c>
    </row>
    <row r="606" spans="1:39" s="13" customFormat="1" ht="16.149999999999999" customHeight="1">
      <c r="A606" s="71">
        <v>625</v>
      </c>
      <c r="B606" s="48" t="s">
        <v>269</v>
      </c>
      <c r="C606" s="19"/>
      <c r="D606" s="48">
        <v>6</v>
      </c>
      <c r="E606" s="19" t="s">
        <v>4996</v>
      </c>
      <c r="F606" s="19" t="s">
        <v>4997</v>
      </c>
      <c r="G606" s="19" t="s">
        <v>4998</v>
      </c>
      <c r="H606" s="19" t="s">
        <v>4999</v>
      </c>
      <c r="I606" s="19"/>
      <c r="J606" s="87" t="s">
        <v>5000</v>
      </c>
      <c r="K606" s="19" t="s">
        <v>5001</v>
      </c>
      <c r="L606" s="19" t="s">
        <v>5002</v>
      </c>
      <c r="M606" s="39"/>
      <c r="N606" s="39"/>
      <c r="O606" s="48" t="s">
        <v>5000</v>
      </c>
      <c r="P606" s="72">
        <v>26597</v>
      </c>
      <c r="Q606" s="72" t="s">
        <v>124</v>
      </c>
      <c r="R606" s="73" t="str">
        <f t="shared" si="17"/>
        <v>LC</v>
      </c>
      <c r="S606" s="97" t="s">
        <v>142</v>
      </c>
      <c r="T606" s="113"/>
      <c r="U606" s="97"/>
      <c r="V606" s="130"/>
      <c r="W606" s="131"/>
      <c r="X606" s="116"/>
      <c r="Y606" s="116"/>
      <c r="Z606" s="116"/>
      <c r="AA606" s="103" t="s">
        <v>5003</v>
      </c>
      <c r="AB606" s="110"/>
      <c r="AC606" s="137"/>
      <c r="AJ606" s="48">
        <v>2</v>
      </c>
      <c r="AM606" s="37">
        <v>0</v>
      </c>
    </row>
    <row r="607" spans="1:39" s="13" customFormat="1" ht="16.149999999999999" customHeight="1">
      <c r="A607" s="71">
        <v>626</v>
      </c>
      <c r="B607" s="48" t="s">
        <v>269</v>
      </c>
      <c r="C607" s="19"/>
      <c r="D607" s="48">
        <v>6</v>
      </c>
      <c r="E607" s="19" t="s">
        <v>4736</v>
      </c>
      <c r="F607" s="19" t="s">
        <v>126</v>
      </c>
      <c r="G607" s="19" t="s">
        <v>5004</v>
      </c>
      <c r="H607" s="19" t="s">
        <v>4991</v>
      </c>
      <c r="I607" s="19"/>
      <c r="J607" s="87" t="s">
        <v>4736</v>
      </c>
      <c r="K607" s="19" t="s">
        <v>4736</v>
      </c>
      <c r="L607" s="19" t="s">
        <v>5005</v>
      </c>
      <c r="M607" s="39"/>
      <c r="N607" s="39"/>
      <c r="O607" s="48" t="s">
        <v>5006</v>
      </c>
      <c r="P607" s="72">
        <v>26598</v>
      </c>
      <c r="Q607" s="72" t="s">
        <v>124</v>
      </c>
      <c r="R607" s="73" t="str">
        <f t="shared" si="17"/>
        <v>LC</v>
      </c>
      <c r="S607" s="97" t="s">
        <v>142</v>
      </c>
      <c r="T607" s="113"/>
      <c r="U607" s="97"/>
      <c r="V607" s="130"/>
      <c r="W607" s="131"/>
      <c r="X607" s="116"/>
      <c r="Y607" s="116"/>
      <c r="Z607" s="116"/>
      <c r="AA607" s="103" t="s">
        <v>5007</v>
      </c>
      <c r="AB607" s="110"/>
      <c r="AC607" s="137"/>
      <c r="AJ607" s="48">
        <v>2</v>
      </c>
      <c r="AM607" s="37">
        <v>0</v>
      </c>
    </row>
    <row r="608" spans="1:39" s="13" customFormat="1" ht="16.149999999999999" customHeight="1">
      <c r="A608" s="71">
        <v>627</v>
      </c>
      <c r="B608" s="48" t="s">
        <v>269</v>
      </c>
      <c r="C608" s="19"/>
      <c r="D608" s="48">
        <v>6</v>
      </c>
      <c r="E608" s="19" t="s">
        <v>4645</v>
      </c>
      <c r="F608" s="19" t="s">
        <v>5008</v>
      </c>
      <c r="G608" s="19" t="s">
        <v>5009</v>
      </c>
      <c r="H608" s="19" t="s">
        <v>5010</v>
      </c>
      <c r="I608" s="19"/>
      <c r="J608" s="87" t="s">
        <v>5011</v>
      </c>
      <c r="K608" s="19" t="s">
        <v>5012</v>
      </c>
      <c r="L608" s="19" t="s">
        <v>5013</v>
      </c>
      <c r="M608" s="39"/>
      <c r="N608" s="39"/>
      <c r="O608" s="48" t="s">
        <v>5011</v>
      </c>
      <c r="P608" s="72">
        <v>26599</v>
      </c>
      <c r="Q608" s="72" t="s">
        <v>124</v>
      </c>
      <c r="R608" s="73" t="str">
        <f t="shared" si="17"/>
        <v>DD</v>
      </c>
      <c r="S608" s="97" t="s">
        <v>602</v>
      </c>
      <c r="T608" s="113"/>
      <c r="U608" s="97"/>
      <c r="V608" s="130"/>
      <c r="W608" s="131"/>
      <c r="X608" s="116"/>
      <c r="Y608" s="116"/>
      <c r="Z608" s="116"/>
      <c r="AA608" s="103" t="s">
        <v>5014</v>
      </c>
      <c r="AB608" s="110"/>
      <c r="AC608" s="137"/>
      <c r="AJ608" s="48">
        <v>2</v>
      </c>
      <c r="AM608" s="37">
        <v>0</v>
      </c>
    </row>
    <row r="609" spans="1:39" s="13" customFormat="1" ht="16.149999999999999" customHeight="1">
      <c r="A609" s="71">
        <v>628</v>
      </c>
      <c r="B609" s="48" t="s">
        <v>269</v>
      </c>
      <c r="C609" s="19"/>
      <c r="D609" s="48">
        <v>6</v>
      </c>
      <c r="E609" s="39" t="s">
        <v>841</v>
      </c>
      <c r="F609" s="19"/>
      <c r="G609" s="19" t="str">
        <f t="shared" ref="G609:G618" si="18">TRIM(LEFT(SUBSTITUTE(L609," ",REPT(" ",100)),100))</f>
        <v>Euracmaeops</v>
      </c>
      <c r="H609" s="19" t="str">
        <f t="shared" ref="H609:H618" si="19">TRIM(RIGHT(SUBSTITUTE(L609," ",REPT(" ",100)),100))</f>
        <v>marginatus</v>
      </c>
      <c r="I609" s="19"/>
      <c r="J609" s="87" t="s">
        <v>841</v>
      </c>
      <c r="K609" s="39" t="s">
        <v>841</v>
      </c>
      <c r="L609" s="19" t="s">
        <v>5015</v>
      </c>
      <c r="M609" s="39"/>
      <c r="N609" s="19"/>
      <c r="O609" s="19" t="s">
        <v>5016</v>
      </c>
      <c r="P609" s="72">
        <v>26608</v>
      </c>
      <c r="Q609" s="72" t="s">
        <v>124</v>
      </c>
      <c r="R609" s="73" t="str">
        <f t="shared" si="17"/>
        <v>DD</v>
      </c>
      <c r="S609" s="97" t="s">
        <v>602</v>
      </c>
      <c r="T609" s="113"/>
      <c r="U609" s="97"/>
      <c r="V609" s="130"/>
      <c r="W609" s="131"/>
      <c r="X609" s="116"/>
      <c r="Y609" s="116"/>
      <c r="Z609" s="116"/>
      <c r="AA609" s="103"/>
      <c r="AB609" s="110"/>
      <c r="AC609" s="137"/>
      <c r="AJ609" s="48">
        <v>2</v>
      </c>
      <c r="AM609" s="37">
        <v>0</v>
      </c>
    </row>
    <row r="610" spans="1:39" s="13" customFormat="1" ht="16.149999999999999" customHeight="1">
      <c r="A610" s="71">
        <v>629</v>
      </c>
      <c r="B610" s="48" t="s">
        <v>269</v>
      </c>
      <c r="C610" s="19"/>
      <c r="D610" s="48">
        <v>6</v>
      </c>
      <c r="E610" s="39" t="s">
        <v>841</v>
      </c>
      <c r="F610" s="19"/>
      <c r="G610" s="19" t="str">
        <f t="shared" si="18"/>
        <v>Etorofus</v>
      </c>
      <c r="H610" s="19" t="str">
        <f t="shared" si="19"/>
        <v>pubescens</v>
      </c>
      <c r="I610" s="19"/>
      <c r="J610" s="87" t="s">
        <v>841</v>
      </c>
      <c r="K610" s="39" t="s">
        <v>841</v>
      </c>
      <c r="L610" s="19" t="s">
        <v>5017</v>
      </c>
      <c r="M610" s="39"/>
      <c r="N610" s="19"/>
      <c r="O610" s="19" t="s">
        <v>5018</v>
      </c>
      <c r="P610" s="72">
        <v>26609</v>
      </c>
      <c r="Q610" s="72" t="s">
        <v>124</v>
      </c>
      <c r="R610" s="73" t="str">
        <f t="shared" si="17"/>
        <v>VU</v>
      </c>
      <c r="S610" s="97" t="s">
        <v>125</v>
      </c>
      <c r="T610" s="113"/>
      <c r="U610" s="97"/>
      <c r="V610" s="130"/>
      <c r="W610" s="131"/>
      <c r="X610" s="116"/>
      <c r="Y610" s="116"/>
      <c r="Z610" s="116"/>
      <c r="AA610" s="103" t="s">
        <v>5019</v>
      </c>
      <c r="AB610" s="110"/>
      <c r="AC610" s="137"/>
      <c r="AJ610" s="48">
        <v>2</v>
      </c>
      <c r="AM610" s="37">
        <v>0</v>
      </c>
    </row>
    <row r="611" spans="1:39" s="13" customFormat="1" ht="16.149999999999999" customHeight="1">
      <c r="A611" s="71">
        <v>630</v>
      </c>
      <c r="B611" s="48" t="s">
        <v>269</v>
      </c>
      <c r="C611" s="19"/>
      <c r="D611" s="48">
        <v>6</v>
      </c>
      <c r="E611" s="39" t="s">
        <v>841</v>
      </c>
      <c r="F611" s="19"/>
      <c r="G611" s="19" t="str">
        <f t="shared" si="18"/>
        <v>Nivellia</v>
      </c>
      <c r="H611" s="19" t="str">
        <f t="shared" si="19"/>
        <v>sanguinosa</v>
      </c>
      <c r="I611" s="19"/>
      <c r="J611" s="87" t="s">
        <v>841</v>
      </c>
      <c r="K611" s="39" t="s">
        <v>841</v>
      </c>
      <c r="L611" s="19" t="s">
        <v>5020</v>
      </c>
      <c r="M611" s="39"/>
      <c r="N611" s="19"/>
      <c r="O611" s="19" t="s">
        <v>5021</v>
      </c>
      <c r="P611" s="72">
        <v>26610</v>
      </c>
      <c r="Q611" s="72" t="s">
        <v>124</v>
      </c>
      <c r="R611" s="73" t="str">
        <f t="shared" si="17"/>
        <v>EN</v>
      </c>
      <c r="S611" s="97" t="s">
        <v>153</v>
      </c>
      <c r="T611" s="113"/>
      <c r="U611" s="97"/>
      <c r="V611" s="130"/>
      <c r="W611" s="131"/>
      <c r="X611" s="116"/>
      <c r="Y611" s="116"/>
      <c r="Z611" s="116"/>
      <c r="AA611" s="103" t="s">
        <v>5022</v>
      </c>
      <c r="AB611" s="110"/>
      <c r="AC611" s="137"/>
      <c r="AJ611" s="48">
        <v>2</v>
      </c>
      <c r="AM611" s="37">
        <v>0</v>
      </c>
    </row>
    <row r="612" spans="1:39" s="13" customFormat="1" ht="16.149999999999999" customHeight="1">
      <c r="A612" s="71">
        <v>631</v>
      </c>
      <c r="B612" s="48" t="s">
        <v>269</v>
      </c>
      <c r="C612" s="19"/>
      <c r="D612" s="48">
        <v>6</v>
      </c>
      <c r="E612" s="39" t="s">
        <v>841</v>
      </c>
      <c r="F612" s="19"/>
      <c r="G612" s="19" t="str">
        <f t="shared" si="18"/>
        <v>Pachyta</v>
      </c>
      <c r="H612" s="19" t="str">
        <f t="shared" si="19"/>
        <v>lamed</v>
      </c>
      <c r="I612" s="19"/>
      <c r="J612" s="87" t="s">
        <v>841</v>
      </c>
      <c r="K612" s="39" t="s">
        <v>841</v>
      </c>
      <c r="L612" s="19" t="s">
        <v>5023</v>
      </c>
      <c r="M612" s="39"/>
      <c r="N612" s="19"/>
      <c r="O612" s="19" t="s">
        <v>5024</v>
      </c>
      <c r="P612" s="72">
        <v>26611</v>
      </c>
      <c r="Q612" s="72" t="s">
        <v>124</v>
      </c>
      <c r="R612" s="73" t="str">
        <f t="shared" si="17"/>
        <v>VU</v>
      </c>
      <c r="S612" s="97" t="s">
        <v>125</v>
      </c>
      <c r="T612" s="113"/>
      <c r="U612" s="97"/>
      <c r="V612" s="130"/>
      <c r="W612" s="131"/>
      <c r="X612" s="116"/>
      <c r="Y612" s="116"/>
      <c r="Z612" s="116"/>
      <c r="AA612" s="103"/>
      <c r="AB612" s="110"/>
      <c r="AC612" s="137"/>
      <c r="AJ612" s="48">
        <v>2</v>
      </c>
      <c r="AM612" s="37">
        <v>0</v>
      </c>
    </row>
    <row r="613" spans="1:39" s="13" customFormat="1" ht="16.149999999999999" customHeight="1">
      <c r="A613" s="71">
        <v>632</v>
      </c>
      <c r="B613" s="48" t="s">
        <v>269</v>
      </c>
      <c r="C613" s="19"/>
      <c r="D613" s="48">
        <v>6</v>
      </c>
      <c r="E613" s="39" t="s">
        <v>841</v>
      </c>
      <c r="F613" s="19"/>
      <c r="G613" s="19" t="str">
        <f t="shared" si="18"/>
        <v>Cyrtoclytus</v>
      </c>
      <c r="H613" s="19" t="str">
        <f t="shared" si="19"/>
        <v>capra</v>
      </c>
      <c r="I613" s="19"/>
      <c r="J613" s="87" t="s">
        <v>841</v>
      </c>
      <c r="K613" s="19" t="s">
        <v>841</v>
      </c>
      <c r="L613" s="19" t="s">
        <v>5025</v>
      </c>
      <c r="M613" s="39"/>
      <c r="N613" s="19"/>
      <c r="O613" s="19" t="s">
        <v>5026</v>
      </c>
      <c r="P613" s="72">
        <v>26624</v>
      </c>
      <c r="Q613" s="72" t="s">
        <v>124</v>
      </c>
      <c r="R613" s="73" t="str">
        <f t="shared" si="17"/>
        <v>VU</v>
      </c>
      <c r="S613" s="97" t="s">
        <v>125</v>
      </c>
      <c r="T613" s="113"/>
      <c r="U613" s="97"/>
      <c r="V613" s="130"/>
      <c r="W613" s="131"/>
      <c r="X613" s="116"/>
      <c r="Y613" s="116"/>
      <c r="Z613" s="116"/>
      <c r="AA613" s="103" t="s">
        <v>5027</v>
      </c>
      <c r="AB613" s="110"/>
      <c r="AC613" s="137"/>
      <c r="AJ613" s="48">
        <v>2</v>
      </c>
      <c r="AM613" s="37">
        <v>0</v>
      </c>
    </row>
    <row r="614" spans="1:39" s="13" customFormat="1" ht="16.149999999999999" customHeight="1">
      <c r="A614" s="71">
        <v>633</v>
      </c>
      <c r="B614" s="48" t="s">
        <v>269</v>
      </c>
      <c r="C614" s="19"/>
      <c r="D614" s="48">
        <v>6</v>
      </c>
      <c r="E614" s="39" t="s">
        <v>841</v>
      </c>
      <c r="F614" s="19"/>
      <c r="G614" s="19" t="str">
        <f t="shared" si="18"/>
        <v>Chlorophorus</v>
      </c>
      <c r="H614" s="19" t="str">
        <f t="shared" si="19"/>
        <v>herbstii</v>
      </c>
      <c r="I614" s="19" t="s">
        <v>5028</v>
      </c>
      <c r="J614" s="87" t="s">
        <v>841</v>
      </c>
      <c r="K614" s="19" t="s">
        <v>841</v>
      </c>
      <c r="L614" s="19" t="s">
        <v>5029</v>
      </c>
      <c r="M614" s="39"/>
      <c r="N614" s="19"/>
      <c r="O614" s="19" t="s">
        <v>5030</v>
      </c>
      <c r="P614" s="72">
        <v>26625</v>
      </c>
      <c r="Q614" s="72" t="s">
        <v>124</v>
      </c>
      <c r="R614" s="73" t="str">
        <f t="shared" si="17"/>
        <v>VU</v>
      </c>
      <c r="S614" s="97" t="s">
        <v>125</v>
      </c>
      <c r="T614" s="113"/>
      <c r="U614" s="97"/>
      <c r="V614" s="130"/>
      <c r="W614" s="131"/>
      <c r="X614" s="116"/>
      <c r="Y614" s="116"/>
      <c r="Z614" s="116"/>
      <c r="AA614" s="103" t="s">
        <v>5031</v>
      </c>
      <c r="AB614" s="110"/>
      <c r="AC614" s="137"/>
      <c r="AJ614" s="48">
        <v>2</v>
      </c>
      <c r="AM614" s="37">
        <v>0</v>
      </c>
    </row>
    <row r="615" spans="1:39" s="13" customFormat="1" ht="16.149999999999999" customHeight="1">
      <c r="A615" s="71">
        <v>634</v>
      </c>
      <c r="B615" s="48" t="s">
        <v>269</v>
      </c>
      <c r="C615" s="19"/>
      <c r="D615" s="48">
        <v>6</v>
      </c>
      <c r="E615" s="39" t="s">
        <v>841</v>
      </c>
      <c r="F615" s="19"/>
      <c r="G615" s="19" t="str">
        <f t="shared" si="18"/>
        <v>Alosterna</v>
      </c>
      <c r="H615" s="19" t="str">
        <f t="shared" si="19"/>
        <v>ingrica</v>
      </c>
      <c r="I615" s="19"/>
      <c r="J615" s="87" t="s">
        <v>841</v>
      </c>
      <c r="K615" s="19" t="s">
        <v>841</v>
      </c>
      <c r="L615" s="19" t="s">
        <v>5032</v>
      </c>
      <c r="M615" s="39"/>
      <c r="N615" s="19"/>
      <c r="O615" s="19" t="s">
        <v>5033</v>
      </c>
      <c r="P615" s="72">
        <v>26628</v>
      </c>
      <c r="Q615" s="72" t="s">
        <v>124</v>
      </c>
      <c r="R615" s="73" t="str">
        <f t="shared" si="17"/>
        <v>DD</v>
      </c>
      <c r="S615" s="97" t="s">
        <v>602</v>
      </c>
      <c r="T615" s="113"/>
      <c r="U615" s="97"/>
      <c r="V615" s="130"/>
      <c r="W615" s="131"/>
      <c r="X615" s="116"/>
      <c r="Y615" s="116"/>
      <c r="Z615" s="116"/>
      <c r="AA615" s="103" t="s">
        <v>5034</v>
      </c>
      <c r="AB615" s="110"/>
      <c r="AC615" s="137"/>
      <c r="AJ615" s="48">
        <v>2</v>
      </c>
      <c r="AM615" s="37">
        <v>0</v>
      </c>
    </row>
    <row r="616" spans="1:39" s="13" customFormat="1" ht="16.149999999999999" customHeight="1">
      <c r="A616" s="71">
        <v>635</v>
      </c>
      <c r="B616" s="48" t="s">
        <v>269</v>
      </c>
      <c r="C616" s="19"/>
      <c r="D616" s="48">
        <v>6</v>
      </c>
      <c r="E616" s="39" t="s">
        <v>841</v>
      </c>
      <c r="F616" s="19"/>
      <c r="G616" s="19" t="str">
        <f t="shared" si="18"/>
        <v>Ropalopus</v>
      </c>
      <c r="H616" s="19" t="str">
        <f t="shared" si="19"/>
        <v>femoratus</v>
      </c>
      <c r="I616" s="19"/>
      <c r="J616" s="87" t="s">
        <v>841</v>
      </c>
      <c r="K616" s="19" t="s">
        <v>841</v>
      </c>
      <c r="L616" s="19" t="s">
        <v>5035</v>
      </c>
      <c r="M616" s="39"/>
      <c r="N616" s="19"/>
      <c r="O616" s="19" t="s">
        <v>5036</v>
      </c>
      <c r="P616" s="72">
        <v>26630</v>
      </c>
      <c r="Q616" s="72" t="s">
        <v>124</v>
      </c>
      <c r="R616" s="73" t="str">
        <f t="shared" si="17"/>
        <v>DD</v>
      </c>
      <c r="S616" s="97" t="s">
        <v>602</v>
      </c>
      <c r="T616" s="113"/>
      <c r="U616" s="97"/>
      <c r="V616" s="130"/>
      <c r="W616" s="131"/>
      <c r="X616" s="116"/>
      <c r="Y616" s="116"/>
      <c r="Z616" s="116"/>
      <c r="AA616" s="103" t="s">
        <v>5037</v>
      </c>
      <c r="AB616" s="110"/>
      <c r="AC616" s="137"/>
      <c r="AJ616" s="48">
        <v>2</v>
      </c>
      <c r="AM616" s="37">
        <v>0</v>
      </c>
    </row>
    <row r="617" spans="1:39" s="13" customFormat="1" ht="16.149999999999999" customHeight="1">
      <c r="A617" s="71">
        <v>636</v>
      </c>
      <c r="B617" s="48" t="s">
        <v>269</v>
      </c>
      <c r="C617" s="19"/>
      <c r="D617" s="48">
        <v>6</v>
      </c>
      <c r="E617" s="39" t="s">
        <v>445</v>
      </c>
      <c r="F617" s="19"/>
      <c r="G617" s="19" t="str">
        <f t="shared" si="18"/>
        <v>Chrysobothris</v>
      </c>
      <c r="H617" s="19" t="str">
        <f t="shared" si="19"/>
        <v>chrysostigma</v>
      </c>
      <c r="I617" s="19"/>
      <c r="J617" s="87" t="s">
        <v>445</v>
      </c>
      <c r="K617" s="19" t="s">
        <v>445</v>
      </c>
      <c r="L617" s="19" t="s">
        <v>5038</v>
      </c>
      <c r="M617" s="39"/>
      <c r="N617" s="19"/>
      <c r="O617" s="19" t="s">
        <v>5039</v>
      </c>
      <c r="P617" s="72">
        <v>26612</v>
      </c>
      <c r="Q617" s="72" t="s">
        <v>124</v>
      </c>
      <c r="R617" s="73" t="str">
        <f t="shared" si="17"/>
        <v>DD</v>
      </c>
      <c r="S617" s="97" t="s">
        <v>602</v>
      </c>
      <c r="T617" s="113"/>
      <c r="U617" s="97"/>
      <c r="V617" s="130"/>
      <c r="W617" s="131"/>
      <c r="X617" s="116"/>
      <c r="Y617" s="116"/>
      <c r="Z617" s="116"/>
      <c r="AA617" s="103" t="s">
        <v>5040</v>
      </c>
      <c r="AB617" s="110"/>
      <c r="AC617" s="137"/>
      <c r="AJ617" s="48">
        <v>2</v>
      </c>
      <c r="AM617" s="37">
        <v>0</v>
      </c>
    </row>
    <row r="618" spans="1:39" s="13" customFormat="1" ht="16.149999999999999" customHeight="1">
      <c r="A618" s="71">
        <v>637</v>
      </c>
      <c r="B618" s="48" t="s">
        <v>269</v>
      </c>
      <c r="C618" s="19"/>
      <c r="D618" s="48">
        <v>6</v>
      </c>
      <c r="E618" s="39" t="s">
        <v>3159</v>
      </c>
      <c r="F618" s="19"/>
      <c r="G618" s="19" t="str">
        <f t="shared" si="18"/>
        <v>Calopus</v>
      </c>
      <c r="H618" s="19" t="str">
        <f t="shared" si="19"/>
        <v>serraticornis</v>
      </c>
      <c r="I618" s="19"/>
      <c r="J618" s="87" t="s">
        <v>3159</v>
      </c>
      <c r="K618" s="19" t="s">
        <v>3159</v>
      </c>
      <c r="L618" s="19" t="s">
        <v>5041</v>
      </c>
      <c r="M618" s="39"/>
      <c r="N618" s="19"/>
      <c r="O618" s="19" t="s">
        <v>5042</v>
      </c>
      <c r="P618" s="72">
        <v>26623</v>
      </c>
      <c r="Q618" s="72" t="s">
        <v>124</v>
      </c>
      <c r="R618" s="73" t="str">
        <f t="shared" si="17"/>
        <v>LC</v>
      </c>
      <c r="S618" s="97" t="s">
        <v>142</v>
      </c>
      <c r="T618" s="113"/>
      <c r="U618" s="97"/>
      <c r="V618" s="130"/>
      <c r="W618" s="131"/>
      <c r="X618" s="116"/>
      <c r="Y618" s="116"/>
      <c r="Z618" s="116"/>
      <c r="AA618" s="103" t="s">
        <v>5043</v>
      </c>
      <c r="AB618" s="110"/>
      <c r="AC618" s="137"/>
      <c r="AJ618" s="48">
        <v>2</v>
      </c>
      <c r="AM618" s="37">
        <v>0</v>
      </c>
    </row>
    <row r="619" spans="1:39" s="13" customFormat="1" ht="16.149999999999999" customHeight="1">
      <c r="A619" s="71">
        <v>638</v>
      </c>
      <c r="B619" s="48" t="s">
        <v>269</v>
      </c>
      <c r="C619" s="19"/>
      <c r="D619" s="48">
        <v>6</v>
      </c>
      <c r="E619" s="19" t="s">
        <v>4645</v>
      </c>
      <c r="F619" s="19" t="s">
        <v>126</v>
      </c>
      <c r="G619" s="19" t="s">
        <v>5044</v>
      </c>
      <c r="H619" s="19" t="s">
        <v>5045</v>
      </c>
      <c r="I619" s="19"/>
      <c r="J619" s="87" t="s">
        <v>4645</v>
      </c>
      <c r="K619" s="39" t="s">
        <v>4645</v>
      </c>
      <c r="L619" s="19" t="s">
        <v>5046</v>
      </c>
      <c r="M619" s="39"/>
      <c r="N619" s="39"/>
      <c r="O619" s="48" t="s">
        <v>5047</v>
      </c>
      <c r="P619" s="72">
        <v>26600</v>
      </c>
      <c r="Q619" s="72" t="s">
        <v>124</v>
      </c>
      <c r="R619" s="73" t="str">
        <f t="shared" si="17"/>
        <v>DD</v>
      </c>
      <c r="S619" s="97" t="s">
        <v>602</v>
      </c>
      <c r="T619" s="113"/>
      <c r="U619" s="97"/>
      <c r="V619" s="130"/>
      <c r="W619" s="131"/>
      <c r="X619" s="116"/>
      <c r="Y619" s="116"/>
      <c r="Z619" s="116"/>
      <c r="AA619" s="103"/>
      <c r="AB619" s="110"/>
      <c r="AC619" s="137"/>
      <c r="AJ619" s="48">
        <v>2</v>
      </c>
      <c r="AM619" s="37">
        <v>0</v>
      </c>
    </row>
    <row r="620" spans="1:39" s="13" customFormat="1" ht="16.149999999999999" customHeight="1">
      <c r="A620" s="71">
        <v>639</v>
      </c>
      <c r="B620" s="48" t="s">
        <v>269</v>
      </c>
      <c r="C620" s="19"/>
      <c r="D620" s="48">
        <v>6</v>
      </c>
      <c r="E620" s="39" t="s">
        <v>4197</v>
      </c>
      <c r="F620" s="19"/>
      <c r="G620" s="19" t="str">
        <f t="shared" ref="G620:G641" si="20">TRIM(LEFT(SUBSTITUTE(L620," ",REPT(" ",100)),100))</f>
        <v>Mitostoma</v>
      </c>
      <c r="H620" s="19" t="str">
        <f t="shared" ref="H620:H641" si="21">TRIM(RIGHT(SUBSTITUTE(L620," ",REPT(" ",100)),100))</f>
        <v>chrysomelas</v>
      </c>
      <c r="I620" s="19"/>
      <c r="J620" s="87" t="s">
        <v>4197</v>
      </c>
      <c r="K620" s="39" t="s">
        <v>4197</v>
      </c>
      <c r="L620" s="19" t="s">
        <v>5048</v>
      </c>
      <c r="M620" s="39"/>
      <c r="N620" s="19"/>
      <c r="O620" s="19" t="s">
        <v>5049</v>
      </c>
      <c r="P620" s="72">
        <v>26601</v>
      </c>
      <c r="Q620" s="72" t="s">
        <v>124</v>
      </c>
      <c r="R620" s="73" t="str">
        <f t="shared" si="17"/>
        <v>DD</v>
      </c>
      <c r="S620" s="97" t="s">
        <v>602</v>
      </c>
      <c r="T620" s="113"/>
      <c r="U620" s="97"/>
      <c r="V620" s="130"/>
      <c r="W620" s="131"/>
      <c r="X620" s="116"/>
      <c r="Y620" s="116"/>
      <c r="Z620" s="116"/>
      <c r="AA620" s="103"/>
      <c r="AB620" s="110"/>
      <c r="AC620" s="137"/>
      <c r="AJ620" s="48">
        <v>2</v>
      </c>
      <c r="AM620" s="37">
        <v>0</v>
      </c>
    </row>
    <row r="621" spans="1:39" s="13" customFormat="1" ht="16.149999999999999" customHeight="1">
      <c r="A621" s="71">
        <v>640</v>
      </c>
      <c r="B621" s="48" t="s">
        <v>269</v>
      </c>
      <c r="C621" s="19"/>
      <c r="D621" s="48">
        <v>6</v>
      </c>
      <c r="E621" s="39" t="s">
        <v>4197</v>
      </c>
      <c r="F621" s="19"/>
      <c r="G621" s="19" t="str">
        <f t="shared" si="20"/>
        <v>Lacinius</v>
      </c>
      <c r="H621" s="19" t="str">
        <f t="shared" si="21"/>
        <v>horridus</v>
      </c>
      <c r="I621" s="19"/>
      <c r="J621" s="87" t="s">
        <v>4197</v>
      </c>
      <c r="K621" s="39" t="s">
        <v>4197</v>
      </c>
      <c r="L621" s="19" t="s">
        <v>5050</v>
      </c>
      <c r="M621" s="39"/>
      <c r="N621" s="19"/>
      <c r="O621" s="19" t="s">
        <v>5051</v>
      </c>
      <c r="P621" s="72">
        <v>26603</v>
      </c>
      <c r="Q621" s="72" t="s">
        <v>124</v>
      </c>
      <c r="R621" s="73" t="s">
        <v>174</v>
      </c>
      <c r="S621" s="97" t="s">
        <v>174</v>
      </c>
      <c r="T621" s="113"/>
      <c r="U621" s="97"/>
      <c r="V621" s="130"/>
      <c r="W621" s="131"/>
      <c r="X621" s="116"/>
      <c r="Y621" s="116"/>
      <c r="Z621" s="116"/>
      <c r="AA621" s="103" t="s">
        <v>5052</v>
      </c>
      <c r="AB621" s="110"/>
      <c r="AC621" s="137"/>
      <c r="AJ621" s="48">
        <v>2</v>
      </c>
      <c r="AM621" s="37">
        <v>0</v>
      </c>
    </row>
    <row r="622" spans="1:39" s="13" customFormat="1" ht="16.149999999999999" customHeight="1">
      <c r="A622" s="71">
        <v>641</v>
      </c>
      <c r="B622" s="48" t="s">
        <v>269</v>
      </c>
      <c r="C622" s="19"/>
      <c r="D622" s="48">
        <v>6</v>
      </c>
      <c r="E622" s="39" t="s">
        <v>931</v>
      </c>
      <c r="F622" s="19"/>
      <c r="G622" s="19" t="str">
        <f t="shared" si="20"/>
        <v>Corticeus</v>
      </c>
      <c r="H622" s="19" t="str">
        <f t="shared" si="21"/>
        <v>fasciatus</v>
      </c>
      <c r="I622" s="19"/>
      <c r="J622" s="87" t="s">
        <v>931</v>
      </c>
      <c r="K622" s="39" t="s">
        <v>931</v>
      </c>
      <c r="L622" s="19" t="s">
        <v>5053</v>
      </c>
      <c r="M622" s="39"/>
      <c r="N622" s="19"/>
      <c r="O622" s="19" t="s">
        <v>5054</v>
      </c>
      <c r="P622" s="72">
        <v>26605</v>
      </c>
      <c r="Q622" s="72" t="s">
        <v>124</v>
      </c>
      <c r="R622" s="73" t="str">
        <f t="shared" si="17"/>
        <v>NT</v>
      </c>
      <c r="S622" s="97" t="s">
        <v>174</v>
      </c>
      <c r="T622" s="113"/>
      <c r="U622" s="97"/>
      <c r="V622" s="130"/>
      <c r="W622" s="131"/>
      <c r="X622" s="116"/>
      <c r="Y622" s="116"/>
      <c r="Z622" s="116"/>
      <c r="AA622" s="103" t="s">
        <v>5055</v>
      </c>
      <c r="AB622" s="110"/>
      <c r="AC622" s="137"/>
      <c r="AJ622" s="48">
        <v>2</v>
      </c>
      <c r="AM622" s="37">
        <v>0</v>
      </c>
    </row>
    <row r="623" spans="1:39" s="13" customFormat="1" ht="16.149999999999999" customHeight="1">
      <c r="A623" s="71">
        <v>642</v>
      </c>
      <c r="B623" s="48" t="s">
        <v>269</v>
      </c>
      <c r="C623" s="19"/>
      <c r="D623" s="48">
        <v>6</v>
      </c>
      <c r="E623" s="39" t="s">
        <v>931</v>
      </c>
      <c r="F623" s="19"/>
      <c r="G623" s="19" t="str">
        <f t="shared" si="20"/>
        <v>Corticeus</v>
      </c>
      <c r="H623" s="19" t="str">
        <f t="shared" si="21"/>
        <v>suturalis</v>
      </c>
      <c r="I623" s="19"/>
      <c r="J623" s="87" t="s">
        <v>931</v>
      </c>
      <c r="K623" s="39" t="s">
        <v>931</v>
      </c>
      <c r="L623" s="19" t="s">
        <v>5056</v>
      </c>
      <c r="M623" s="39"/>
      <c r="N623" s="19"/>
      <c r="O623" s="19" t="s">
        <v>5057</v>
      </c>
      <c r="P623" s="72">
        <v>26606</v>
      </c>
      <c r="Q623" s="72" t="s">
        <v>124</v>
      </c>
      <c r="R623" s="73" t="str">
        <f t="shared" si="17"/>
        <v>LC</v>
      </c>
      <c r="S623" s="97" t="s">
        <v>142</v>
      </c>
      <c r="T623" s="113"/>
      <c r="U623" s="97"/>
      <c r="V623" s="130"/>
      <c r="W623" s="131"/>
      <c r="X623" s="116"/>
      <c r="Y623" s="116"/>
      <c r="Z623" s="116"/>
      <c r="AA623" s="103"/>
      <c r="AB623" s="110"/>
      <c r="AC623" s="137"/>
      <c r="AJ623" s="48">
        <v>2</v>
      </c>
      <c r="AM623" s="37">
        <v>0</v>
      </c>
    </row>
    <row r="624" spans="1:39" s="13" customFormat="1" ht="16.149999999999999" customHeight="1">
      <c r="A624" s="71">
        <v>643</v>
      </c>
      <c r="B624" s="48" t="s">
        <v>269</v>
      </c>
      <c r="C624" s="19"/>
      <c r="D624" s="48">
        <v>6</v>
      </c>
      <c r="E624" s="39" t="s">
        <v>931</v>
      </c>
      <c r="F624" s="19"/>
      <c r="G624" s="19" t="str">
        <f t="shared" si="20"/>
        <v>Neatus</v>
      </c>
      <c r="H624" s="19" t="str">
        <f t="shared" si="21"/>
        <v>picipes</v>
      </c>
      <c r="I624" s="19"/>
      <c r="J624" s="87" t="s">
        <v>931</v>
      </c>
      <c r="K624" s="39" t="s">
        <v>931</v>
      </c>
      <c r="L624" s="19" t="s">
        <v>5058</v>
      </c>
      <c r="M624" s="39"/>
      <c r="N624" s="19"/>
      <c r="O624" s="19" t="s">
        <v>5059</v>
      </c>
      <c r="P624" s="72">
        <v>26607</v>
      </c>
      <c r="Q624" s="72" t="s">
        <v>124</v>
      </c>
      <c r="R624" s="73" t="str">
        <f t="shared" si="17"/>
        <v>NT</v>
      </c>
      <c r="S624" s="97" t="s">
        <v>174</v>
      </c>
      <c r="T624" s="113"/>
      <c r="U624" s="97"/>
      <c r="V624" s="130"/>
      <c r="W624" s="131"/>
      <c r="X624" s="116"/>
      <c r="Y624" s="116"/>
      <c r="Z624" s="116"/>
      <c r="AA624" s="103"/>
      <c r="AB624" s="110"/>
      <c r="AC624" s="137"/>
      <c r="AJ624" s="48">
        <v>2</v>
      </c>
      <c r="AM624" s="37">
        <v>0</v>
      </c>
    </row>
    <row r="625" spans="1:39" s="13" customFormat="1" ht="16.149999999999999" customHeight="1">
      <c r="A625" s="71">
        <v>644</v>
      </c>
      <c r="B625" s="48" t="s">
        <v>269</v>
      </c>
      <c r="C625" s="19"/>
      <c r="D625" s="48">
        <v>6</v>
      </c>
      <c r="E625" s="39" t="s">
        <v>931</v>
      </c>
      <c r="F625" s="19"/>
      <c r="G625" s="19" t="str">
        <f t="shared" si="20"/>
        <v>Corticeus</v>
      </c>
      <c r="H625" s="19" t="str">
        <f t="shared" si="21"/>
        <v>fraxini</v>
      </c>
      <c r="I625" s="19"/>
      <c r="J625" s="87" t="s">
        <v>931</v>
      </c>
      <c r="K625" s="19" t="s">
        <v>931</v>
      </c>
      <c r="L625" s="19" t="s">
        <v>5060</v>
      </c>
      <c r="M625" s="39"/>
      <c r="N625" s="19"/>
      <c r="O625" s="19" t="s">
        <v>5061</v>
      </c>
      <c r="P625" s="72">
        <v>26629</v>
      </c>
      <c r="Q625" s="72" t="s">
        <v>124</v>
      </c>
      <c r="R625" s="73" t="str">
        <f t="shared" si="17"/>
        <v>LC</v>
      </c>
      <c r="S625" s="97" t="s">
        <v>142</v>
      </c>
      <c r="T625" s="113"/>
      <c r="U625" s="97"/>
      <c r="V625" s="130"/>
      <c r="W625" s="131"/>
      <c r="X625" s="116"/>
      <c r="Y625" s="116"/>
      <c r="Z625" s="116"/>
      <c r="AA625" s="103" t="s">
        <v>5062</v>
      </c>
      <c r="AB625" s="110"/>
      <c r="AC625" s="137"/>
      <c r="AJ625" s="48">
        <v>2</v>
      </c>
      <c r="AM625" s="37">
        <v>0</v>
      </c>
    </row>
    <row r="626" spans="1:39" s="13" customFormat="1" ht="16.149999999999999" customHeight="1">
      <c r="A626" s="71">
        <v>645</v>
      </c>
      <c r="B626" s="48" t="s">
        <v>269</v>
      </c>
      <c r="C626" s="19"/>
      <c r="D626" s="48">
        <v>6</v>
      </c>
      <c r="E626" s="39" t="s">
        <v>3797</v>
      </c>
      <c r="F626" s="19"/>
      <c r="G626" s="19" t="str">
        <f t="shared" si="20"/>
        <v>Pytho</v>
      </c>
      <c r="H626" s="19" t="str">
        <f t="shared" si="21"/>
        <v>depressus</v>
      </c>
      <c r="I626" s="19"/>
      <c r="J626" s="87" t="s">
        <v>3797</v>
      </c>
      <c r="K626" s="19" t="s">
        <v>3797</v>
      </c>
      <c r="L626" s="19" t="s">
        <v>5063</v>
      </c>
      <c r="M626" s="39"/>
      <c r="N626" s="19"/>
      <c r="O626" s="19" t="s">
        <v>5064</v>
      </c>
      <c r="P626" s="72">
        <v>26627</v>
      </c>
      <c r="Q626" s="72" t="s">
        <v>124</v>
      </c>
      <c r="R626" s="73" t="str">
        <f t="shared" si="17"/>
        <v>LC</v>
      </c>
      <c r="S626" s="97" t="s">
        <v>142</v>
      </c>
      <c r="T626" s="113"/>
      <c r="U626" s="97"/>
      <c r="V626" s="130"/>
      <c r="W626" s="131"/>
      <c r="X626" s="116"/>
      <c r="Y626" s="116"/>
      <c r="Z626" s="116"/>
      <c r="AA626" s="103"/>
      <c r="AB626" s="110"/>
      <c r="AC626" s="137"/>
      <c r="AJ626" s="48">
        <v>2</v>
      </c>
      <c r="AM626" s="37">
        <v>0</v>
      </c>
    </row>
    <row r="627" spans="1:39" s="13" customFormat="1" ht="16.149999999999999" customHeight="1">
      <c r="A627" s="71">
        <v>646</v>
      </c>
      <c r="B627" s="48" t="s">
        <v>269</v>
      </c>
      <c r="C627" s="19"/>
      <c r="D627" s="48">
        <v>6</v>
      </c>
      <c r="E627" s="39" t="s">
        <v>522</v>
      </c>
      <c r="F627" s="19"/>
      <c r="G627" s="19" t="str">
        <f t="shared" si="20"/>
        <v>Crepidophorus</v>
      </c>
      <c r="H627" s="19" t="str">
        <f t="shared" si="21"/>
        <v>mutilatus</v>
      </c>
      <c r="I627" s="19"/>
      <c r="J627" s="87" t="s">
        <v>522</v>
      </c>
      <c r="K627" s="19" t="s">
        <v>522</v>
      </c>
      <c r="L627" s="19" t="s">
        <v>5065</v>
      </c>
      <c r="M627" s="39"/>
      <c r="N627" s="19"/>
      <c r="O627" s="19" t="s">
        <v>5066</v>
      </c>
      <c r="P627" s="72">
        <v>26613</v>
      </c>
      <c r="Q627" s="72" t="s">
        <v>124</v>
      </c>
      <c r="R627" s="73" t="str">
        <f t="shared" si="17"/>
        <v>DD</v>
      </c>
      <c r="S627" s="97" t="s">
        <v>602</v>
      </c>
      <c r="T627" s="113"/>
      <c r="U627" s="97"/>
      <c r="V627" s="130"/>
      <c r="W627" s="131"/>
      <c r="X627" s="116"/>
      <c r="Y627" s="116"/>
      <c r="Z627" s="116"/>
      <c r="AA627" s="103" t="s">
        <v>5067</v>
      </c>
      <c r="AB627" s="110"/>
      <c r="AC627" s="137"/>
      <c r="AJ627" s="48">
        <v>2</v>
      </c>
      <c r="AM627" s="37">
        <v>0</v>
      </c>
    </row>
    <row r="628" spans="1:39" s="13" customFormat="1" ht="16.149999999999999" customHeight="1">
      <c r="A628" s="71">
        <v>647</v>
      </c>
      <c r="B628" s="48" t="s">
        <v>269</v>
      </c>
      <c r="C628" s="19"/>
      <c r="D628" s="48">
        <v>6</v>
      </c>
      <c r="E628" s="39" t="s">
        <v>522</v>
      </c>
      <c r="F628" s="19"/>
      <c r="G628" s="19" t="str">
        <f t="shared" si="20"/>
        <v>Ampedus</v>
      </c>
      <c r="H628" s="19" t="str">
        <f t="shared" si="21"/>
        <v>nigrinus</v>
      </c>
      <c r="I628" s="19"/>
      <c r="J628" s="87" t="s">
        <v>522</v>
      </c>
      <c r="K628" s="19" t="s">
        <v>522</v>
      </c>
      <c r="L628" s="19" t="s">
        <v>5068</v>
      </c>
      <c r="M628" s="39"/>
      <c r="N628" s="19"/>
      <c r="O628" s="19" t="s">
        <v>5069</v>
      </c>
      <c r="P628" s="72">
        <v>26614</v>
      </c>
      <c r="Q628" s="72" t="s">
        <v>124</v>
      </c>
      <c r="R628" s="73" t="str">
        <f t="shared" si="17"/>
        <v>LC</v>
      </c>
      <c r="S628" s="97" t="s">
        <v>142</v>
      </c>
      <c r="T628" s="113"/>
      <c r="U628" s="97"/>
      <c r="V628" s="130"/>
      <c r="W628" s="131"/>
      <c r="X628" s="116"/>
      <c r="Y628" s="116"/>
      <c r="Z628" s="116"/>
      <c r="AA628" s="103" t="s">
        <v>5070</v>
      </c>
      <c r="AB628" s="110"/>
      <c r="AC628" s="137"/>
      <c r="AJ628" s="48">
        <v>2</v>
      </c>
      <c r="AM628" s="37">
        <v>0</v>
      </c>
    </row>
    <row r="629" spans="1:39" s="13" customFormat="1" ht="16.149999999999999" customHeight="1">
      <c r="A629" s="71">
        <v>648</v>
      </c>
      <c r="B629" s="48" t="s">
        <v>269</v>
      </c>
      <c r="C629" s="19"/>
      <c r="D629" s="48">
        <v>6</v>
      </c>
      <c r="E629" s="39" t="s">
        <v>522</v>
      </c>
      <c r="F629" s="19"/>
      <c r="G629" s="19" t="str">
        <f t="shared" si="20"/>
        <v>Ampedus</v>
      </c>
      <c r="H629" s="19" t="str">
        <f t="shared" si="21"/>
        <v>nigroflavus</v>
      </c>
      <c r="I629" s="19"/>
      <c r="J629" s="87" t="s">
        <v>522</v>
      </c>
      <c r="K629" s="19" t="s">
        <v>522</v>
      </c>
      <c r="L629" s="19" t="s">
        <v>5071</v>
      </c>
      <c r="M629" s="39"/>
      <c r="N629" s="19"/>
      <c r="O629" s="19" t="s">
        <v>5072</v>
      </c>
      <c r="P629" s="72">
        <v>26615</v>
      </c>
      <c r="Q629" s="72" t="s">
        <v>124</v>
      </c>
      <c r="R629" s="73" t="str">
        <f t="shared" si="17"/>
        <v>DD</v>
      </c>
      <c r="S629" s="97" t="s">
        <v>602</v>
      </c>
      <c r="T629" s="113"/>
      <c r="U629" s="97"/>
      <c r="V629" s="130"/>
      <c r="W629" s="131"/>
      <c r="X629" s="116"/>
      <c r="Y629" s="116"/>
      <c r="Z629" s="116"/>
      <c r="AA629" s="103" t="s">
        <v>5073</v>
      </c>
      <c r="AB629" s="110"/>
      <c r="AC629" s="137"/>
      <c r="AJ629" s="48">
        <v>2</v>
      </c>
      <c r="AM629" s="37">
        <v>0</v>
      </c>
    </row>
    <row r="630" spans="1:39" s="13" customFormat="1" ht="16.149999999999999" customHeight="1">
      <c r="A630" s="71">
        <v>649</v>
      </c>
      <c r="B630" s="48" t="s">
        <v>269</v>
      </c>
      <c r="C630" s="19"/>
      <c r="D630" s="48">
        <v>6</v>
      </c>
      <c r="E630" s="39" t="s">
        <v>522</v>
      </c>
      <c r="F630" s="19"/>
      <c r="G630" s="19" t="str">
        <f t="shared" si="20"/>
        <v>Ampedus</v>
      </c>
      <c r="H630" s="19" t="str">
        <f t="shared" si="21"/>
        <v>elegantulus </v>
      </c>
      <c r="I630" s="19"/>
      <c r="J630" s="87" t="s">
        <v>522</v>
      </c>
      <c r="K630" s="19" t="s">
        <v>522</v>
      </c>
      <c r="L630" s="19" t="s">
        <v>5074</v>
      </c>
      <c r="M630" s="39"/>
      <c r="N630" s="19"/>
      <c r="O630" s="19" t="s">
        <v>5075</v>
      </c>
      <c r="P630" s="72">
        <v>26616</v>
      </c>
      <c r="Q630" s="72" t="s">
        <v>124</v>
      </c>
      <c r="R630" s="73" t="str">
        <f t="shared" si="17"/>
        <v>VU</v>
      </c>
      <c r="S630" s="97" t="s">
        <v>125</v>
      </c>
      <c r="T630" s="113"/>
      <c r="U630" s="97"/>
      <c r="V630" s="130"/>
      <c r="W630" s="131"/>
      <c r="X630" s="116"/>
      <c r="Y630" s="116"/>
      <c r="Z630" s="116"/>
      <c r="AA630" s="103"/>
      <c r="AB630" s="110"/>
      <c r="AC630" s="137"/>
      <c r="AJ630" s="48">
        <v>2</v>
      </c>
      <c r="AM630" s="37">
        <v>0</v>
      </c>
    </row>
    <row r="631" spans="1:39" s="13" customFormat="1" ht="16.149999999999999" customHeight="1">
      <c r="A631" s="71">
        <v>650</v>
      </c>
      <c r="B631" s="48" t="s">
        <v>269</v>
      </c>
      <c r="C631" s="19"/>
      <c r="D631" s="48">
        <v>6</v>
      </c>
      <c r="E631" s="39" t="s">
        <v>522</v>
      </c>
      <c r="F631" s="19"/>
      <c r="G631" s="19" t="str">
        <f t="shared" si="20"/>
        <v>Ampedus</v>
      </c>
      <c r="H631" s="19" t="str">
        <f t="shared" si="21"/>
        <v>pomorum</v>
      </c>
      <c r="I631" s="19"/>
      <c r="J631" s="87" t="s">
        <v>522</v>
      </c>
      <c r="K631" s="19" t="s">
        <v>522</v>
      </c>
      <c r="L631" s="19" t="s">
        <v>5076</v>
      </c>
      <c r="M631" s="39"/>
      <c r="N631" s="19"/>
      <c r="O631" s="19" t="s">
        <v>5077</v>
      </c>
      <c r="P631" s="72">
        <v>26617</v>
      </c>
      <c r="Q631" s="72" t="s">
        <v>124</v>
      </c>
      <c r="R631" s="73" t="str">
        <f t="shared" si="17"/>
        <v>LC</v>
      </c>
      <c r="S631" s="97" t="s">
        <v>142</v>
      </c>
      <c r="T631" s="113"/>
      <c r="U631" s="97"/>
      <c r="V631" s="130"/>
      <c r="W631" s="131"/>
      <c r="X631" s="116"/>
      <c r="Y631" s="116"/>
      <c r="Z631" s="116"/>
      <c r="AA631" s="103" t="s">
        <v>5078</v>
      </c>
      <c r="AB631" s="110"/>
      <c r="AC631" s="137"/>
      <c r="AJ631" s="48">
        <v>2</v>
      </c>
      <c r="AM631" s="37">
        <v>0</v>
      </c>
    </row>
    <row r="632" spans="1:39" s="13" customFormat="1" ht="16.149999999999999" customHeight="1">
      <c r="A632" s="71">
        <v>651</v>
      </c>
      <c r="B632" s="48" t="s">
        <v>269</v>
      </c>
      <c r="C632" s="19"/>
      <c r="D632" s="48">
        <v>6</v>
      </c>
      <c r="E632" s="39" t="s">
        <v>522</v>
      </c>
      <c r="F632" s="19"/>
      <c r="G632" s="19" t="str">
        <f t="shared" si="20"/>
        <v>Ampedus</v>
      </c>
      <c r="H632" s="19" t="str">
        <f t="shared" si="21"/>
        <v>sanguineus</v>
      </c>
      <c r="I632" s="19"/>
      <c r="J632" s="87" t="s">
        <v>522</v>
      </c>
      <c r="K632" s="19" t="s">
        <v>522</v>
      </c>
      <c r="L632" s="19" t="s">
        <v>5079</v>
      </c>
      <c r="M632" s="39"/>
      <c r="N632" s="19"/>
      <c r="O632" s="19" t="s">
        <v>5080</v>
      </c>
      <c r="P632" s="72">
        <v>26618</v>
      </c>
      <c r="Q632" s="72" t="s">
        <v>124</v>
      </c>
      <c r="R632" s="73" t="str">
        <f t="shared" si="17"/>
        <v>LC</v>
      </c>
      <c r="S632" s="97" t="s">
        <v>142</v>
      </c>
      <c r="T632" s="113"/>
      <c r="U632" s="97"/>
      <c r="V632" s="130"/>
      <c r="W632" s="131"/>
      <c r="X632" s="116"/>
      <c r="Y632" s="116"/>
      <c r="Z632" s="116"/>
      <c r="AA632" s="103" t="s">
        <v>5081</v>
      </c>
      <c r="AB632" s="110"/>
      <c r="AC632" s="137"/>
      <c r="AJ632" s="48">
        <v>2</v>
      </c>
      <c r="AM632" s="37">
        <v>0</v>
      </c>
    </row>
    <row r="633" spans="1:39" s="13" customFormat="1" ht="16.149999999999999" customHeight="1">
      <c r="A633" s="71">
        <v>652</v>
      </c>
      <c r="B633" s="48" t="s">
        <v>269</v>
      </c>
      <c r="C633" s="19"/>
      <c r="D633" s="48">
        <v>6</v>
      </c>
      <c r="E633" s="39" t="s">
        <v>522</v>
      </c>
      <c r="F633" s="19"/>
      <c r="G633" s="19" t="str">
        <f t="shared" si="20"/>
        <v>Ampedus</v>
      </c>
      <c r="H633" s="19" t="str">
        <f t="shared" si="21"/>
        <v>praeustus</v>
      </c>
      <c r="I633" s="19"/>
      <c r="J633" s="87" t="s">
        <v>522</v>
      </c>
      <c r="K633" s="19" t="s">
        <v>522</v>
      </c>
      <c r="L633" s="19" t="s">
        <v>5082</v>
      </c>
      <c r="M633" s="39"/>
      <c r="N633" s="19"/>
      <c r="O633" s="19" t="s">
        <v>5083</v>
      </c>
      <c r="P633" s="72">
        <v>26619</v>
      </c>
      <c r="Q633" s="72" t="s">
        <v>124</v>
      </c>
      <c r="R633" s="73" t="str">
        <f t="shared" si="17"/>
        <v>VU</v>
      </c>
      <c r="S633" s="97" t="s">
        <v>125</v>
      </c>
      <c r="T633" s="113"/>
      <c r="U633" s="97"/>
      <c r="V633" s="130"/>
      <c r="W633" s="131"/>
      <c r="X633" s="116"/>
      <c r="Y633" s="116"/>
      <c r="Z633" s="116"/>
      <c r="AA633" s="103" t="s">
        <v>5084</v>
      </c>
      <c r="AB633" s="110"/>
      <c r="AC633" s="137"/>
      <c r="AJ633" s="48">
        <v>2</v>
      </c>
      <c r="AM633" s="37">
        <v>0</v>
      </c>
    </row>
    <row r="634" spans="1:39" s="13" customFormat="1" ht="16.149999999999999" customHeight="1">
      <c r="A634" s="71">
        <v>653</v>
      </c>
      <c r="B634" s="48" t="s">
        <v>269</v>
      </c>
      <c r="C634" s="19"/>
      <c r="D634" s="48">
        <v>6</v>
      </c>
      <c r="E634" s="39" t="s">
        <v>522</v>
      </c>
      <c r="F634" s="19"/>
      <c r="G634" s="19" t="str">
        <f t="shared" si="20"/>
        <v>Cardiophorus</v>
      </c>
      <c r="H634" s="19" t="str">
        <f t="shared" si="21"/>
        <v>asellus</v>
      </c>
      <c r="I634" s="19"/>
      <c r="J634" s="87" t="s">
        <v>522</v>
      </c>
      <c r="K634" s="19" t="s">
        <v>522</v>
      </c>
      <c r="L634" s="19" t="s">
        <v>5085</v>
      </c>
      <c r="M634" s="39"/>
      <c r="N634" s="19"/>
      <c r="O634" s="19" t="s">
        <v>5086</v>
      </c>
      <c r="P634" s="72">
        <v>26620</v>
      </c>
      <c r="Q634" s="72" t="s">
        <v>124</v>
      </c>
      <c r="R634" s="73" t="str">
        <f t="shared" si="17"/>
        <v>DD</v>
      </c>
      <c r="S634" s="97" t="s">
        <v>602</v>
      </c>
      <c r="T634" s="113"/>
      <c r="U634" s="97"/>
      <c r="V634" s="130"/>
      <c r="W634" s="131"/>
      <c r="X634" s="116"/>
      <c r="Y634" s="116"/>
      <c r="Z634" s="116"/>
      <c r="AA634" s="103" t="s">
        <v>5087</v>
      </c>
      <c r="AB634" s="110"/>
      <c r="AC634" s="137"/>
      <c r="AJ634" s="48">
        <v>2</v>
      </c>
      <c r="AM634" s="37">
        <v>0</v>
      </c>
    </row>
    <row r="635" spans="1:39" s="13" customFormat="1" ht="16.149999999999999" customHeight="1">
      <c r="A635" s="71">
        <v>654</v>
      </c>
      <c r="B635" s="48" t="s">
        <v>269</v>
      </c>
      <c r="C635" s="19"/>
      <c r="D635" s="48">
        <v>6</v>
      </c>
      <c r="E635" s="39" t="s">
        <v>522</v>
      </c>
      <c r="F635" s="19"/>
      <c r="G635" s="19" t="str">
        <f t="shared" si="20"/>
        <v>Cardiophorus</v>
      </c>
      <c r="H635" s="19" t="str">
        <f t="shared" si="21"/>
        <v>ruficollis</v>
      </c>
      <c r="I635" s="19"/>
      <c r="J635" s="87" t="s">
        <v>522</v>
      </c>
      <c r="K635" s="19" t="s">
        <v>522</v>
      </c>
      <c r="L635" s="19" t="s">
        <v>5088</v>
      </c>
      <c r="M635" s="39"/>
      <c r="N635" s="19"/>
      <c r="O635" s="19" t="s">
        <v>5089</v>
      </c>
      <c r="P635" s="72">
        <v>26621</v>
      </c>
      <c r="Q635" s="72" t="s">
        <v>124</v>
      </c>
      <c r="R635" s="73" t="str">
        <f t="shared" si="17"/>
        <v>LC</v>
      </c>
      <c r="S635" s="97" t="s">
        <v>142</v>
      </c>
      <c r="T635" s="113"/>
      <c r="U635" s="97"/>
      <c r="V635" s="130"/>
      <c r="W635" s="131"/>
      <c r="X635" s="116"/>
      <c r="Y635" s="116"/>
      <c r="Z635" s="116"/>
      <c r="AA635" s="103" t="s">
        <v>5090</v>
      </c>
      <c r="AB635" s="110"/>
      <c r="AC635" s="137"/>
      <c r="AJ635" s="48">
        <v>2</v>
      </c>
      <c r="AM635" s="37">
        <v>0</v>
      </c>
    </row>
    <row r="636" spans="1:39" s="13" customFormat="1" ht="16.149999999999999" customHeight="1">
      <c r="A636" s="71">
        <v>655</v>
      </c>
      <c r="B636" s="48" t="s">
        <v>269</v>
      </c>
      <c r="C636" s="19"/>
      <c r="D636" s="48">
        <v>6</v>
      </c>
      <c r="E636" s="39" t="s">
        <v>4444</v>
      </c>
      <c r="F636" s="19"/>
      <c r="G636" s="19" t="str">
        <f t="shared" si="20"/>
        <v>Colydium</v>
      </c>
      <c r="H636" s="19" t="str">
        <f t="shared" si="21"/>
        <v>filifome</v>
      </c>
      <c r="I636" s="19"/>
      <c r="J636" s="87" t="s">
        <v>4444</v>
      </c>
      <c r="K636" s="39" t="s">
        <v>4444</v>
      </c>
      <c r="L636" s="19" t="s">
        <v>5091</v>
      </c>
      <c r="M636" s="39"/>
      <c r="N636" s="19"/>
      <c r="O636" s="19" t="s">
        <v>5092</v>
      </c>
      <c r="P636" s="72">
        <v>26604</v>
      </c>
      <c r="Q636" s="72" t="s">
        <v>124</v>
      </c>
      <c r="R636" s="73" t="str">
        <f t="shared" si="17"/>
        <v>NT</v>
      </c>
      <c r="S636" s="97" t="s">
        <v>174</v>
      </c>
      <c r="T636" s="113"/>
      <c r="U636" s="97"/>
      <c r="V636" s="130"/>
      <c r="W636" s="131"/>
      <c r="X636" s="116"/>
      <c r="Y636" s="116"/>
      <c r="Z636" s="116"/>
      <c r="AA636" s="103"/>
      <c r="AB636" s="110"/>
      <c r="AC636" s="137"/>
      <c r="AJ636" s="48">
        <v>2</v>
      </c>
      <c r="AM636" s="37">
        <v>0</v>
      </c>
    </row>
    <row r="637" spans="1:39" s="13" customFormat="1" ht="16.149999999999999" customHeight="1">
      <c r="A637" s="71">
        <v>656</v>
      </c>
      <c r="B637" s="48" t="s">
        <v>269</v>
      </c>
      <c r="C637" s="19"/>
      <c r="D637" s="48">
        <v>6</v>
      </c>
      <c r="E637" s="39" t="s">
        <v>3713</v>
      </c>
      <c r="F637" s="19"/>
      <c r="G637" s="19" t="str">
        <f t="shared" si="20"/>
        <v>Prosopistoma</v>
      </c>
      <c r="H637" s="19" t="str">
        <f t="shared" si="21"/>
        <v>pennigerum</v>
      </c>
      <c r="I637" s="19"/>
      <c r="J637" s="87" t="s">
        <v>3713</v>
      </c>
      <c r="K637" s="19" t="s">
        <v>3713</v>
      </c>
      <c r="L637" s="19" t="s">
        <v>3718</v>
      </c>
      <c r="M637" s="39"/>
      <c r="N637" s="19"/>
      <c r="O637" s="19" t="s">
        <v>5093</v>
      </c>
      <c r="P637" s="72">
        <v>26622</v>
      </c>
      <c r="Q637" s="72" t="s">
        <v>124</v>
      </c>
      <c r="R637" s="73" t="str">
        <f t="shared" si="17"/>
        <v>RE</v>
      </c>
      <c r="S637" s="97" t="s">
        <v>472</v>
      </c>
      <c r="T637" s="113"/>
      <c r="U637" s="97"/>
      <c r="V637" s="130"/>
      <c r="W637" s="131"/>
      <c r="X637" s="116"/>
      <c r="Y637" s="116"/>
      <c r="Z637" s="116"/>
      <c r="AA637" s="103"/>
      <c r="AB637" s="110"/>
      <c r="AC637" s="137"/>
      <c r="AJ637" s="48">
        <v>2</v>
      </c>
      <c r="AM637" s="37">
        <v>0</v>
      </c>
    </row>
    <row r="638" spans="1:39" s="13" customFormat="1" ht="16.149999999999999" customHeight="1">
      <c r="A638" s="71">
        <v>657</v>
      </c>
      <c r="B638" s="48" t="s">
        <v>269</v>
      </c>
      <c r="C638" s="19"/>
      <c r="D638" s="48">
        <v>6</v>
      </c>
      <c r="E638" s="39" t="s">
        <v>768</v>
      </c>
      <c r="F638" s="19"/>
      <c r="G638" s="19" t="str">
        <f t="shared" si="20"/>
        <v>Arctosa</v>
      </c>
      <c r="H638" s="19" t="str">
        <f t="shared" si="21"/>
        <v>perita</v>
      </c>
      <c r="I638" s="19"/>
      <c r="J638" s="87" t="s">
        <v>768</v>
      </c>
      <c r="K638" s="39" t="s">
        <v>768</v>
      </c>
      <c r="L638" s="19" t="s">
        <v>5094</v>
      </c>
      <c r="M638" s="39"/>
      <c r="N638" s="19"/>
      <c r="O638" s="19" t="s">
        <v>5095</v>
      </c>
      <c r="P638" s="72">
        <v>26602</v>
      </c>
      <c r="Q638" s="72" t="s">
        <v>124</v>
      </c>
      <c r="R638" s="73" t="str">
        <f t="shared" si="17"/>
        <v>NT</v>
      </c>
      <c r="S638" s="97" t="s">
        <v>174</v>
      </c>
      <c r="T638" s="113"/>
      <c r="U638" s="97"/>
      <c r="V638" s="130"/>
      <c r="W638" s="131"/>
      <c r="X638" s="116"/>
      <c r="Y638" s="116"/>
      <c r="Z638" s="116"/>
      <c r="AA638" s="103" t="s">
        <v>5096</v>
      </c>
      <c r="AB638" s="110"/>
      <c r="AC638" s="137"/>
      <c r="AJ638" s="48">
        <v>2</v>
      </c>
      <c r="AM638" s="37">
        <v>0</v>
      </c>
    </row>
    <row r="639" spans="1:39" s="13" customFormat="1" ht="16.149999999999999" customHeight="1">
      <c r="A639" s="71">
        <v>658</v>
      </c>
      <c r="B639" s="48" t="s">
        <v>269</v>
      </c>
      <c r="C639" s="19"/>
      <c r="D639" s="48">
        <v>6</v>
      </c>
      <c r="E639" s="39" t="s">
        <v>768</v>
      </c>
      <c r="F639" s="19"/>
      <c r="G639" s="19" t="str">
        <f t="shared" si="20"/>
        <v>Arctosa</v>
      </c>
      <c r="H639" s="19" t="str">
        <f t="shared" si="21"/>
        <v>alpigena</v>
      </c>
      <c r="I639" s="19"/>
      <c r="J639" s="87" t="s">
        <v>768</v>
      </c>
      <c r="K639" s="19" t="s">
        <v>768</v>
      </c>
      <c r="L639" s="19" t="s">
        <v>5097</v>
      </c>
      <c r="M639" s="19"/>
      <c r="N639" s="39" t="s">
        <v>5098</v>
      </c>
      <c r="O639" s="48" t="s">
        <v>5099</v>
      </c>
      <c r="P639" s="72">
        <v>26626</v>
      </c>
      <c r="Q639" s="72" t="s">
        <v>124</v>
      </c>
      <c r="R639" s="73" t="str">
        <f t="shared" si="17"/>
        <v>DD</v>
      </c>
      <c r="S639" s="97" t="s">
        <v>602</v>
      </c>
      <c r="T639" s="113"/>
      <c r="U639" s="97"/>
      <c r="V639" s="130"/>
      <c r="W639" s="131"/>
      <c r="X639" s="116"/>
      <c r="Y639" s="116"/>
      <c r="Z639" s="116"/>
      <c r="AA639" s="103"/>
      <c r="AB639" s="110"/>
      <c r="AC639" s="137"/>
      <c r="AJ639" s="48">
        <v>2</v>
      </c>
      <c r="AM639" s="37">
        <v>0</v>
      </c>
    </row>
    <row r="640" spans="1:39" s="13" customFormat="1" ht="16.149999999999999" customHeight="1">
      <c r="A640" s="71">
        <v>659</v>
      </c>
      <c r="B640" s="48" t="s">
        <v>269</v>
      </c>
      <c r="C640" s="19"/>
      <c r="D640" s="48">
        <v>6</v>
      </c>
      <c r="E640" s="39" t="s">
        <v>5100</v>
      </c>
      <c r="F640" s="19" t="s">
        <v>1873</v>
      </c>
      <c r="G640" s="19" t="str">
        <f t="shared" si="20"/>
        <v>Carcinus</v>
      </c>
      <c r="H640" s="19" t="str">
        <f t="shared" si="21"/>
        <v>maenas</v>
      </c>
      <c r="I640" s="19"/>
      <c r="J640" s="87" t="s">
        <v>5101</v>
      </c>
      <c r="K640" s="19" t="s">
        <v>5102</v>
      </c>
      <c r="L640" s="19" t="s">
        <v>5103</v>
      </c>
      <c r="M640" s="19"/>
      <c r="N640" s="39"/>
      <c r="O640" s="48" t="s">
        <v>5101</v>
      </c>
      <c r="P640" s="72">
        <v>26631</v>
      </c>
      <c r="Q640" s="72" t="s">
        <v>124</v>
      </c>
      <c r="R640" s="73" t="str">
        <f t="shared" si="17"/>
        <v/>
      </c>
      <c r="S640" s="97"/>
      <c r="T640" s="113"/>
      <c r="U640" s="97"/>
      <c r="V640" s="130"/>
      <c r="W640" s="131"/>
      <c r="X640" s="116"/>
      <c r="Y640" s="116"/>
      <c r="Z640" s="116"/>
      <c r="AA640" s="103" t="s">
        <v>5104</v>
      </c>
      <c r="AB640" s="110"/>
      <c r="AC640" s="137"/>
      <c r="AJ640" s="48">
        <v>2</v>
      </c>
      <c r="AM640" s="37">
        <v>0</v>
      </c>
    </row>
    <row r="641" spans="1:58" s="13" customFormat="1" ht="16.149999999999999" customHeight="1">
      <c r="A641" s="71">
        <v>660</v>
      </c>
      <c r="B641" s="48" t="s">
        <v>269</v>
      </c>
      <c r="C641" s="19"/>
      <c r="D641" s="48">
        <v>6</v>
      </c>
      <c r="E641" s="39" t="s">
        <v>4736</v>
      </c>
      <c r="F641" s="19"/>
      <c r="G641" s="19" t="str">
        <f t="shared" si="20"/>
        <v>Phaneroptera</v>
      </c>
      <c r="H641" s="19" t="str">
        <f t="shared" si="21"/>
        <v>falcata</v>
      </c>
      <c r="I641" s="19"/>
      <c r="J641" s="87" t="s">
        <v>4736</v>
      </c>
      <c r="K641" s="19" t="s">
        <v>4736</v>
      </c>
      <c r="L641" s="19" t="s">
        <v>5105</v>
      </c>
      <c r="M641" s="19"/>
      <c r="N641" s="39"/>
      <c r="O641" s="48" t="s">
        <v>5106</v>
      </c>
      <c r="P641" s="72">
        <v>26632</v>
      </c>
      <c r="Q641" s="72" t="s">
        <v>124</v>
      </c>
      <c r="R641" s="73" t="str">
        <f t="shared" si="17"/>
        <v>LC</v>
      </c>
      <c r="S641" s="97" t="s">
        <v>142</v>
      </c>
      <c r="T641" s="113"/>
      <c r="U641" s="97"/>
      <c r="V641" s="130"/>
      <c r="W641" s="131"/>
      <c r="X641" s="116"/>
      <c r="Y641" s="116"/>
      <c r="Z641" s="116"/>
      <c r="AA641" s="103" t="s">
        <v>5107</v>
      </c>
      <c r="AB641" s="110"/>
      <c r="AC641" s="137"/>
      <c r="AJ641" s="48">
        <v>2</v>
      </c>
      <c r="AM641" s="37">
        <v>0</v>
      </c>
    </row>
    <row r="642" spans="1:58" s="13" customFormat="1" ht="16.149999999999999" customHeight="1">
      <c r="A642" s="71">
        <v>661</v>
      </c>
      <c r="B642" s="48" t="s">
        <v>269</v>
      </c>
      <c r="C642" s="19"/>
      <c r="D642" s="48">
        <v>6</v>
      </c>
      <c r="E642" s="39" t="s">
        <v>841</v>
      </c>
      <c r="F642" s="19" t="s">
        <v>5108</v>
      </c>
      <c r="G642" s="19" t="s">
        <v>5109</v>
      </c>
      <c r="H642" s="19" t="s">
        <v>5110</v>
      </c>
      <c r="I642" s="19"/>
      <c r="J642" s="19" t="s">
        <v>5111</v>
      </c>
      <c r="K642" s="19" t="s">
        <v>5112</v>
      </c>
      <c r="L642" s="19" t="s">
        <v>5113</v>
      </c>
      <c r="M642" s="19"/>
      <c r="N642" s="39"/>
      <c r="O642" s="48" t="s">
        <v>5111</v>
      </c>
      <c r="P642" s="72">
        <v>26633</v>
      </c>
      <c r="Q642" s="72" t="s">
        <v>124</v>
      </c>
      <c r="R642" s="73" t="str">
        <f t="shared" si="17"/>
        <v>DD</v>
      </c>
      <c r="S642" s="97" t="s">
        <v>602</v>
      </c>
      <c r="T642" s="113"/>
      <c r="U642" s="97"/>
      <c r="V642" s="130"/>
      <c r="W642" s="131"/>
      <c r="X642" s="116"/>
      <c r="Y642" s="116"/>
      <c r="Z642" s="116"/>
      <c r="AA642" s="103"/>
      <c r="AB642" s="110"/>
      <c r="AC642" s="137"/>
      <c r="AJ642" s="48">
        <v>2</v>
      </c>
      <c r="AM642" s="37">
        <v>0</v>
      </c>
    </row>
    <row r="643" spans="1:58" s="13" customFormat="1" ht="16.149999999999999" customHeight="1">
      <c r="A643" s="71">
        <v>662</v>
      </c>
      <c r="B643" s="48" t="s">
        <v>269</v>
      </c>
      <c r="C643" s="19"/>
      <c r="D643" s="48">
        <v>6</v>
      </c>
      <c r="E643" s="39" t="s">
        <v>337</v>
      </c>
      <c r="F643" s="19" t="s">
        <v>5114</v>
      </c>
      <c r="G643" s="19" t="s">
        <v>339</v>
      </c>
      <c r="H643" s="19" t="s">
        <v>4481</v>
      </c>
      <c r="I643" s="19"/>
      <c r="J643" s="19" t="s">
        <v>5115</v>
      </c>
      <c r="K643" s="19" t="s">
        <v>5116</v>
      </c>
      <c r="L643" s="19" t="s">
        <v>5117</v>
      </c>
      <c r="M643" s="19"/>
      <c r="N643" s="39"/>
      <c r="O643" s="48" t="s">
        <v>5115</v>
      </c>
      <c r="P643" s="72">
        <v>26634</v>
      </c>
      <c r="Q643" s="72" t="s">
        <v>124</v>
      </c>
      <c r="R643" s="73"/>
      <c r="S643" s="97"/>
      <c r="T643" s="113"/>
      <c r="U643" s="97"/>
      <c r="V643" s="130"/>
      <c r="W643" s="131"/>
      <c r="X643" s="116"/>
      <c r="Y643" s="116"/>
      <c r="Z643" s="116"/>
      <c r="AA643" s="103"/>
      <c r="AB643" s="110"/>
      <c r="AC643" s="137"/>
      <c r="AJ643" s="48">
        <v>2</v>
      </c>
      <c r="AM643" s="37">
        <v>0</v>
      </c>
    </row>
    <row r="644" spans="1:58" s="13" customFormat="1" ht="16.149999999999999" customHeight="1">
      <c r="A644" s="71">
        <v>663</v>
      </c>
      <c r="B644" s="48" t="s">
        <v>269</v>
      </c>
      <c r="C644" s="19"/>
      <c r="D644" s="48">
        <v>6</v>
      </c>
      <c r="E644" s="39" t="s">
        <v>522</v>
      </c>
      <c r="F644" s="19" t="s">
        <v>23814</v>
      </c>
      <c r="G644" s="19" t="s">
        <v>23815</v>
      </c>
      <c r="H644" s="19" t="s">
        <v>23816</v>
      </c>
      <c r="I644" s="19"/>
      <c r="J644" s="19" t="s">
        <v>23820</v>
      </c>
      <c r="K644" s="19" t="s">
        <v>23821</v>
      </c>
      <c r="L644" s="19" t="s">
        <v>23818</v>
      </c>
      <c r="M644" s="19"/>
      <c r="N644" s="39"/>
      <c r="O644" s="19" t="s">
        <v>23821</v>
      </c>
      <c r="P644" s="72">
        <v>26635</v>
      </c>
      <c r="Q644" s="72" t="s">
        <v>124</v>
      </c>
      <c r="R644" s="73" t="s">
        <v>125</v>
      </c>
      <c r="S644" s="97" t="s">
        <v>125</v>
      </c>
      <c r="T644" s="113"/>
      <c r="U644" s="97"/>
      <c r="V644" s="130"/>
      <c r="W644" s="131"/>
      <c r="X644" s="116"/>
      <c r="Y644" s="116"/>
      <c r="Z644" s="116"/>
      <c r="AA644" s="103"/>
      <c r="AB644" s="110"/>
      <c r="AC644" s="137"/>
      <c r="AJ644" s="48">
        <v>2</v>
      </c>
      <c r="AM644" s="37">
        <v>0</v>
      </c>
    </row>
    <row r="645" spans="1:58" s="13" customFormat="1" ht="16.149999999999999" customHeight="1">
      <c r="A645" s="71">
        <v>664</v>
      </c>
      <c r="B645" s="48" t="s">
        <v>269</v>
      </c>
      <c r="C645" s="19"/>
      <c r="D645" s="48">
        <v>6</v>
      </c>
      <c r="E645" s="39" t="s">
        <v>3693</v>
      </c>
      <c r="F645" s="19" t="s">
        <v>23813</v>
      </c>
      <c r="G645" s="19" t="s">
        <v>23823</v>
      </c>
      <c r="H645" s="19" t="s">
        <v>23824</v>
      </c>
      <c r="I645" s="19"/>
      <c r="J645" s="19" t="s">
        <v>23819</v>
      </c>
      <c r="K645" s="19" t="s">
        <v>23822</v>
      </c>
      <c r="L645" s="19" t="s">
        <v>23817</v>
      </c>
      <c r="M645" s="19"/>
      <c r="N645" s="39"/>
      <c r="O645" s="19" t="s">
        <v>23822</v>
      </c>
      <c r="P645" s="72">
        <v>26636</v>
      </c>
      <c r="Q645" s="72" t="s">
        <v>124</v>
      </c>
      <c r="R645" s="73" t="s">
        <v>174</v>
      </c>
      <c r="S645" s="97" t="s">
        <v>174</v>
      </c>
      <c r="T645" s="113"/>
      <c r="U645" s="97"/>
      <c r="V645" s="130"/>
      <c r="W645" s="131"/>
      <c r="X645" s="116"/>
      <c r="Y645" s="116"/>
      <c r="Z645" s="116"/>
      <c r="AA645" s="103"/>
      <c r="AB645" s="110"/>
      <c r="AC645" s="137"/>
      <c r="AJ645" s="48">
        <v>2</v>
      </c>
      <c r="AM645" s="37">
        <v>0</v>
      </c>
    </row>
    <row r="646" spans="1:58" s="13" customFormat="1" ht="16.149999999999999" customHeight="1">
      <c r="A646" s="17">
        <v>670</v>
      </c>
      <c r="B646" s="17" t="s">
        <v>5118</v>
      </c>
      <c r="C646" s="17"/>
      <c r="D646" s="48">
        <v>3</v>
      </c>
      <c r="E646" s="17" t="s">
        <v>5119</v>
      </c>
      <c r="F646" s="19" t="s">
        <v>5120</v>
      </c>
      <c r="G646" s="17" t="s">
        <v>5121</v>
      </c>
      <c r="H646" s="17" t="s">
        <v>5122</v>
      </c>
      <c r="I646" s="14"/>
      <c r="J646" s="86" t="s">
        <v>5123</v>
      </c>
      <c r="K646" s="17" t="s">
        <v>5124</v>
      </c>
      <c r="L646" s="17" t="s">
        <v>5125</v>
      </c>
      <c r="M646" s="53"/>
      <c r="N646" s="47"/>
      <c r="O646" s="71" t="s">
        <v>5123</v>
      </c>
      <c r="P646" s="72">
        <v>14001</v>
      </c>
      <c r="Q646" s="72" t="s">
        <v>124</v>
      </c>
      <c r="R646" s="73" t="str">
        <f t="shared" si="17"/>
        <v/>
      </c>
      <c r="S646" s="74"/>
      <c r="T646" s="73"/>
      <c r="U646" s="74"/>
      <c r="V646" s="129"/>
      <c r="W646" s="129"/>
      <c r="X646" s="80"/>
      <c r="Y646" s="40"/>
      <c r="Z646" s="34"/>
      <c r="AA646" s="35" t="s">
        <v>5126</v>
      </c>
      <c r="AB646" s="32"/>
      <c r="AC646" s="36">
        <v>5283402</v>
      </c>
      <c r="AD646" s="17" t="s">
        <v>5127</v>
      </c>
      <c r="AE646" s="17" t="s">
        <v>5128</v>
      </c>
      <c r="AF646" s="17" t="str">
        <f t="shared" ref="AF646:AF677" si="22">AD646&amp;" "&amp;AE646</f>
        <v>ABIET ABI</v>
      </c>
      <c r="AG646" s="48"/>
      <c r="AH646" s="48"/>
      <c r="AI646" s="48" t="s">
        <v>304</v>
      </c>
      <c r="AJ646" s="48">
        <v>2</v>
      </c>
      <c r="AK646" s="37"/>
      <c r="AL646" s="37"/>
      <c r="AM646" s="37">
        <v>0</v>
      </c>
      <c r="AN646" s="41"/>
      <c r="AO646" s="41"/>
      <c r="AP646" s="41"/>
      <c r="AQ646" s="37"/>
      <c r="AR646" s="37"/>
      <c r="AS646" s="37"/>
      <c r="AT646" s="37"/>
      <c r="AU646" s="37"/>
      <c r="AV646" s="37"/>
      <c r="AW646" s="37"/>
      <c r="AX646" s="37"/>
      <c r="AY646" s="37"/>
      <c r="AZ646" s="37"/>
      <c r="BA646" s="37"/>
      <c r="BB646" s="37"/>
      <c r="BC646" s="37"/>
      <c r="BD646" s="37"/>
      <c r="BE646" s="37"/>
      <c r="BF646" s="17"/>
    </row>
    <row r="647" spans="1:58" s="13" customFormat="1" ht="16.149999999999999" customHeight="1">
      <c r="A647" s="17">
        <v>671</v>
      </c>
      <c r="B647" s="17" t="s">
        <v>5118</v>
      </c>
      <c r="C647" s="17"/>
      <c r="D647" s="48">
        <v>3</v>
      </c>
      <c r="E647" s="48" t="s">
        <v>5129</v>
      </c>
      <c r="F647" s="71"/>
      <c r="G647" s="14" t="s">
        <v>5130</v>
      </c>
      <c r="H647" s="14" t="s">
        <v>5131</v>
      </c>
      <c r="I647" s="17"/>
      <c r="J647" s="84" t="s">
        <v>5129</v>
      </c>
      <c r="K647" s="48" t="s">
        <v>5129</v>
      </c>
      <c r="L647" s="17" t="s">
        <v>5132</v>
      </c>
      <c r="M647" s="53"/>
      <c r="N647" s="53"/>
      <c r="O647" s="48" t="s">
        <v>5133</v>
      </c>
      <c r="P647" s="72">
        <v>14002</v>
      </c>
      <c r="Q647" s="72" t="s">
        <v>124</v>
      </c>
      <c r="R647" s="73" t="str">
        <f t="shared" ref="R647:R710" si="23">LEFT(S647,2)</f>
        <v/>
      </c>
      <c r="S647" s="74"/>
      <c r="T647" s="73"/>
      <c r="U647" s="74"/>
      <c r="V647" s="129"/>
      <c r="W647" s="129"/>
      <c r="X647" s="80"/>
      <c r="Y647" s="40"/>
      <c r="Z647" s="34"/>
      <c r="AA647" s="35"/>
      <c r="AB647" s="32"/>
      <c r="AC647" s="36">
        <v>2603172</v>
      </c>
      <c r="AD647" s="17" t="s">
        <v>5134</v>
      </c>
      <c r="AE647" s="17" t="s">
        <v>5135</v>
      </c>
      <c r="AF647" s="17" t="str">
        <f t="shared" si="22"/>
        <v>ABSCO SPH</v>
      </c>
      <c r="AG647" s="48"/>
      <c r="AH647" s="48"/>
      <c r="AI647" s="48" t="s">
        <v>280</v>
      </c>
      <c r="AJ647" s="48">
        <v>2</v>
      </c>
      <c r="AK647" s="39"/>
      <c r="AL647" s="39"/>
      <c r="AM647" s="37">
        <v>0</v>
      </c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17"/>
    </row>
    <row r="648" spans="1:58" s="17" customFormat="1" ht="16.149999999999999" customHeight="1">
      <c r="A648" s="17">
        <v>672</v>
      </c>
      <c r="B648" s="17" t="s">
        <v>5118</v>
      </c>
      <c r="D648" s="48">
        <v>3</v>
      </c>
      <c r="E648" s="14" t="s">
        <v>5136</v>
      </c>
      <c r="F648" s="14" t="s">
        <v>5137</v>
      </c>
      <c r="G648" s="14" t="s">
        <v>5138</v>
      </c>
      <c r="H648" s="14" t="s">
        <v>5139</v>
      </c>
      <c r="I648" s="14"/>
      <c r="J648" s="18" t="s">
        <v>5140</v>
      </c>
      <c r="K648" s="17" t="s">
        <v>5141</v>
      </c>
      <c r="L648" s="18" t="s">
        <v>5142</v>
      </c>
      <c r="M648" s="47"/>
      <c r="N648" s="47"/>
      <c r="O648" s="71" t="s">
        <v>5140</v>
      </c>
      <c r="P648" s="72">
        <v>14003</v>
      </c>
      <c r="Q648" s="72" t="s">
        <v>124</v>
      </c>
      <c r="R648" s="73" t="str">
        <f t="shared" si="23"/>
        <v>DD</v>
      </c>
      <c r="S648" s="74" t="s">
        <v>602</v>
      </c>
      <c r="T648" s="73"/>
      <c r="U648" s="74"/>
      <c r="V648" s="129"/>
      <c r="W648" s="129"/>
      <c r="X648" s="80"/>
      <c r="Y648" s="40"/>
      <c r="Z648" s="34"/>
      <c r="AA648" s="35" t="s">
        <v>5143</v>
      </c>
      <c r="AB648" s="32" t="s">
        <v>5144</v>
      </c>
      <c r="AC648" s="36">
        <v>2598807</v>
      </c>
      <c r="AD648" s="17" t="s">
        <v>5145</v>
      </c>
      <c r="AE648" s="17" t="s">
        <v>5146</v>
      </c>
      <c r="AF648" s="17" t="str">
        <f t="shared" si="22"/>
        <v>ACROC CAV</v>
      </c>
      <c r="AG648" s="48"/>
      <c r="AH648" s="48"/>
      <c r="AI648" s="48" t="s">
        <v>131</v>
      </c>
      <c r="AJ648" s="48">
        <v>1</v>
      </c>
      <c r="AK648" s="37" t="s">
        <v>132</v>
      </c>
      <c r="AL648" s="37" t="s">
        <v>5147</v>
      </c>
      <c r="AM648" s="37">
        <v>0</v>
      </c>
      <c r="AN648" s="37"/>
      <c r="AO648" s="37"/>
      <c r="AP648" s="37"/>
      <c r="AQ648" s="37"/>
      <c r="AR648" s="37">
        <v>1</v>
      </c>
      <c r="AS648" s="37"/>
      <c r="AT648" s="37"/>
      <c r="AU648" s="37"/>
      <c r="AV648" s="37"/>
      <c r="AW648" s="37"/>
      <c r="AX648" s="37"/>
      <c r="AY648" s="37"/>
      <c r="AZ648" s="37"/>
      <c r="BA648" s="16" t="s">
        <v>203</v>
      </c>
      <c r="BB648" s="16"/>
      <c r="BC648" s="16"/>
      <c r="BD648" s="16"/>
      <c r="BE648" s="16"/>
    </row>
    <row r="649" spans="1:58" s="17" customFormat="1" ht="16.149999999999999" customHeight="1">
      <c r="A649" s="17">
        <v>673</v>
      </c>
      <c r="B649" s="17" t="s">
        <v>5118</v>
      </c>
      <c r="D649" s="48">
        <v>3</v>
      </c>
      <c r="E649" s="14" t="s">
        <v>5136</v>
      </c>
      <c r="F649" s="14" t="s">
        <v>5148</v>
      </c>
      <c r="G649" s="44" t="s">
        <v>5138</v>
      </c>
      <c r="H649" s="44" t="s">
        <v>5149</v>
      </c>
      <c r="I649" s="14"/>
      <c r="J649" s="18" t="s">
        <v>5150</v>
      </c>
      <c r="K649" s="17" t="s">
        <v>5151</v>
      </c>
      <c r="L649" s="14" t="s">
        <v>5152</v>
      </c>
      <c r="M649" s="47"/>
      <c r="N649" s="47"/>
      <c r="O649" s="71" t="s">
        <v>5150</v>
      </c>
      <c r="P649" s="72">
        <v>14004</v>
      </c>
      <c r="Q649" s="72" t="s">
        <v>124</v>
      </c>
      <c r="R649" s="73" t="str">
        <f t="shared" si="23"/>
        <v/>
      </c>
      <c r="S649" s="74"/>
      <c r="T649" s="73"/>
      <c r="U649" s="74"/>
      <c r="V649" s="129"/>
      <c r="W649" s="129"/>
      <c r="X649" s="80"/>
      <c r="Y649" s="40"/>
      <c r="Z649" s="34"/>
      <c r="AA649" s="35" t="s">
        <v>5153</v>
      </c>
      <c r="AB649" s="32" t="s">
        <v>5154</v>
      </c>
      <c r="AC649" s="36">
        <v>2598808</v>
      </c>
      <c r="AD649" s="17" t="s">
        <v>5145</v>
      </c>
      <c r="AE649" s="17" t="s">
        <v>5155</v>
      </c>
      <c r="AF649" s="17" t="str">
        <f t="shared" si="22"/>
        <v>ACROC GEM</v>
      </c>
      <c r="AG649" s="48"/>
      <c r="AH649" s="48"/>
      <c r="AI649" s="48" t="s">
        <v>131</v>
      </c>
      <c r="AJ649" s="48">
        <v>2</v>
      </c>
      <c r="AK649" s="37" t="s">
        <v>223</v>
      </c>
      <c r="AL649" s="37"/>
      <c r="AM649" s="37">
        <v>0</v>
      </c>
      <c r="AN649" s="37"/>
      <c r="AO649" s="37"/>
      <c r="AP649" s="37"/>
      <c r="AQ649" s="37"/>
      <c r="AR649" s="37"/>
      <c r="AS649" s="37"/>
      <c r="AT649" s="37"/>
      <c r="AU649" s="37"/>
      <c r="AV649" s="37"/>
      <c r="AW649" s="37"/>
      <c r="AX649" s="37"/>
      <c r="AY649" s="37"/>
      <c r="AZ649" s="37"/>
      <c r="BA649" s="16"/>
      <c r="BB649" s="16"/>
      <c r="BC649" s="16"/>
      <c r="BD649" s="16"/>
      <c r="BE649" s="16" t="s">
        <v>643</v>
      </c>
    </row>
    <row r="650" spans="1:58" s="17" customFormat="1" ht="16.149999999999999" customHeight="1">
      <c r="A650" s="17">
        <v>674</v>
      </c>
      <c r="B650" s="17" t="s">
        <v>5118</v>
      </c>
      <c r="D650" s="48">
        <v>3</v>
      </c>
      <c r="E650" s="14" t="s">
        <v>5156</v>
      </c>
      <c r="F650" s="14" t="s">
        <v>5157</v>
      </c>
      <c r="G650" s="14" t="s">
        <v>5158</v>
      </c>
      <c r="H650" s="14" t="s">
        <v>5159</v>
      </c>
      <c r="I650" s="14"/>
      <c r="J650" s="18" t="s">
        <v>5160</v>
      </c>
      <c r="K650" s="17" t="s">
        <v>5161</v>
      </c>
      <c r="L650" s="18" t="s">
        <v>5162</v>
      </c>
      <c r="M650" s="47"/>
      <c r="N650" s="47"/>
      <c r="O650" s="71" t="s">
        <v>5160</v>
      </c>
      <c r="P650" s="72">
        <v>14005</v>
      </c>
      <c r="Q650" s="72" t="s">
        <v>124</v>
      </c>
      <c r="R650" s="73" t="str">
        <f t="shared" si="23"/>
        <v>CR</v>
      </c>
      <c r="S650" s="74" t="s">
        <v>5163</v>
      </c>
      <c r="T650" s="73"/>
      <c r="U650" s="74"/>
      <c r="V650" s="129"/>
      <c r="W650" s="129"/>
      <c r="X650" s="80"/>
      <c r="Y650" s="40"/>
      <c r="Z650" s="34"/>
      <c r="AA650" s="35" t="s">
        <v>5164</v>
      </c>
      <c r="AB650" s="32" t="s">
        <v>5165</v>
      </c>
      <c r="AC650" s="36">
        <v>5261194</v>
      </c>
      <c r="AD650" s="17" t="s">
        <v>5166</v>
      </c>
      <c r="AE650" s="17" t="s">
        <v>5167</v>
      </c>
      <c r="AF650" s="17" t="str">
        <f t="shared" si="22"/>
        <v>ALECT SAR</v>
      </c>
      <c r="AG650" s="48"/>
      <c r="AH650" s="48"/>
      <c r="AI650" s="48" t="s">
        <v>131</v>
      </c>
      <c r="AJ650" s="48">
        <v>1</v>
      </c>
      <c r="AK650" s="37" t="s">
        <v>132</v>
      </c>
      <c r="AL650" s="37" t="s">
        <v>5168</v>
      </c>
      <c r="AM650" s="37">
        <v>0</v>
      </c>
      <c r="AN650" s="37"/>
      <c r="AO650" s="37"/>
      <c r="AP650" s="37"/>
      <c r="AQ650" s="37"/>
      <c r="AR650" s="37">
        <v>1</v>
      </c>
      <c r="AS650" s="37"/>
      <c r="AT650" s="37"/>
      <c r="AU650" s="37"/>
      <c r="AV650" s="37"/>
      <c r="AW650" s="37"/>
      <c r="AX650" s="37"/>
      <c r="AY650" s="37"/>
      <c r="AZ650" s="37"/>
      <c r="BA650" s="16" t="s">
        <v>203</v>
      </c>
      <c r="BB650" s="16"/>
      <c r="BC650" s="16"/>
      <c r="BD650" s="16"/>
      <c r="BE650" s="16">
        <v>2</v>
      </c>
    </row>
    <row r="651" spans="1:58" s="17" customFormat="1" ht="16.149999999999999" customHeight="1">
      <c r="A651" s="17">
        <v>675</v>
      </c>
      <c r="B651" s="17" t="s">
        <v>5118</v>
      </c>
      <c r="D651" s="48">
        <v>3</v>
      </c>
      <c r="E651" s="48" t="s">
        <v>5129</v>
      </c>
      <c r="F651" s="71"/>
      <c r="G651" s="14" t="s">
        <v>5169</v>
      </c>
      <c r="H651" s="14" t="s">
        <v>5170</v>
      </c>
      <c r="J651" s="84" t="s">
        <v>5129</v>
      </c>
      <c r="K651" s="48" t="s">
        <v>5129</v>
      </c>
      <c r="L651" s="17" t="s">
        <v>5171</v>
      </c>
      <c r="M651" s="53"/>
      <c r="N651" s="53"/>
      <c r="O651" s="48" t="s">
        <v>5172</v>
      </c>
      <c r="P651" s="72">
        <v>14006</v>
      </c>
      <c r="Q651" s="72" t="s">
        <v>124</v>
      </c>
      <c r="R651" s="73" t="str">
        <f t="shared" si="23"/>
        <v/>
      </c>
      <c r="S651" s="74"/>
      <c r="T651" s="73"/>
      <c r="U651" s="74"/>
      <c r="V651" s="129"/>
      <c r="W651" s="129"/>
      <c r="X651" s="80"/>
      <c r="Y651" s="40"/>
      <c r="Z651" s="34"/>
      <c r="AA651" s="35"/>
      <c r="AB651" s="32"/>
      <c r="AC651" s="36">
        <v>3466883</v>
      </c>
      <c r="AD651" s="17" t="s">
        <v>5173</v>
      </c>
      <c r="AE651" s="17" t="s">
        <v>292</v>
      </c>
      <c r="AF651" s="17" t="str">
        <f t="shared" si="22"/>
        <v>ANISO POL</v>
      </c>
      <c r="AG651" s="48"/>
      <c r="AH651" s="48"/>
      <c r="AI651" s="48" t="s">
        <v>280</v>
      </c>
      <c r="AJ651" s="48">
        <v>2</v>
      </c>
      <c r="AK651" s="39"/>
      <c r="AL651" s="39"/>
      <c r="AM651" s="37">
        <v>0</v>
      </c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</row>
    <row r="652" spans="1:58" s="17" customFormat="1" ht="16.149999999999999" customHeight="1">
      <c r="A652" s="17">
        <v>676</v>
      </c>
      <c r="B652" s="17" t="s">
        <v>5118</v>
      </c>
      <c r="D652" s="48">
        <v>3</v>
      </c>
      <c r="E652" s="14" t="s">
        <v>5174</v>
      </c>
      <c r="F652" s="14" t="s">
        <v>5175</v>
      </c>
      <c r="G652" s="14" t="s">
        <v>5176</v>
      </c>
      <c r="H652" s="14" t="s">
        <v>5177</v>
      </c>
      <c r="I652" s="14"/>
      <c r="J652" s="18" t="s">
        <v>5178</v>
      </c>
      <c r="K652" s="17" t="s">
        <v>5179</v>
      </c>
      <c r="L652" s="18" t="s">
        <v>5180</v>
      </c>
      <c r="M652" s="47"/>
      <c r="N652" s="47"/>
      <c r="O652" s="71" t="s">
        <v>5178</v>
      </c>
      <c r="P652" s="72">
        <v>14007</v>
      </c>
      <c r="Q652" s="72" t="s">
        <v>124</v>
      </c>
      <c r="R652" s="73" t="str">
        <f t="shared" si="23"/>
        <v>EN</v>
      </c>
      <c r="S652" s="74" t="s">
        <v>5181</v>
      </c>
      <c r="T652" s="73"/>
      <c r="U652" s="74"/>
      <c r="V652" s="129"/>
      <c r="W652" s="129"/>
      <c r="X652" s="80"/>
      <c r="Y652" s="40"/>
      <c r="Z652" s="34"/>
      <c r="AA652" s="35" t="s">
        <v>5182</v>
      </c>
      <c r="AB652" s="32" t="s">
        <v>5183</v>
      </c>
      <c r="AC652" s="36">
        <v>2592682</v>
      </c>
      <c r="AD652" s="17" t="s">
        <v>5184</v>
      </c>
      <c r="AE652" s="17" t="s">
        <v>5185</v>
      </c>
      <c r="AF652" s="17" t="str">
        <f t="shared" si="22"/>
        <v>ARTHO ART</v>
      </c>
      <c r="AG652" s="48"/>
      <c r="AH652" s="48"/>
      <c r="AI652" s="48" t="s">
        <v>131</v>
      </c>
      <c r="AJ652" s="48">
        <v>1</v>
      </c>
      <c r="AK652" s="37" t="s">
        <v>132</v>
      </c>
      <c r="AL652" s="37" t="s">
        <v>5186</v>
      </c>
      <c r="AM652" s="37">
        <v>0</v>
      </c>
      <c r="AN652" s="37"/>
      <c r="AO652" s="37"/>
      <c r="AP652" s="37"/>
      <c r="AQ652" s="37"/>
      <c r="AR652" s="37">
        <v>1</v>
      </c>
      <c r="AS652" s="37"/>
      <c r="AT652" s="37"/>
      <c r="AU652" s="37"/>
      <c r="AV652" s="37"/>
      <c r="AW652" s="37"/>
      <c r="AX652" s="37"/>
      <c r="AY652" s="37"/>
      <c r="AZ652" s="37"/>
      <c r="BA652" s="16" t="s">
        <v>203</v>
      </c>
      <c r="BB652" s="16"/>
      <c r="BC652" s="16"/>
      <c r="BD652" s="16"/>
      <c r="BE652" s="16">
        <v>3</v>
      </c>
    </row>
    <row r="653" spans="1:58" s="17" customFormat="1" ht="16.149999999999999" customHeight="1">
      <c r="A653" s="17">
        <v>677</v>
      </c>
      <c r="B653" s="17" t="s">
        <v>5118</v>
      </c>
      <c r="D653" s="48">
        <v>3</v>
      </c>
      <c r="E653" s="14" t="s">
        <v>5174</v>
      </c>
      <c r="F653" s="14" t="s">
        <v>5187</v>
      </c>
      <c r="G653" s="14" t="s">
        <v>5176</v>
      </c>
      <c r="H653" s="14" t="s">
        <v>5188</v>
      </c>
      <c r="I653" s="14"/>
      <c r="J653" s="18" t="s">
        <v>5189</v>
      </c>
      <c r="K653" s="17" t="s">
        <v>5190</v>
      </c>
      <c r="L653" s="18" t="s">
        <v>5191</v>
      </c>
      <c r="M653" s="47" t="s">
        <v>5192</v>
      </c>
      <c r="N653" s="47" t="s">
        <v>5193</v>
      </c>
      <c r="O653" s="71" t="s">
        <v>5189</v>
      </c>
      <c r="P653" s="72">
        <v>14008</v>
      </c>
      <c r="Q653" s="72" t="s">
        <v>124</v>
      </c>
      <c r="R653" s="73" t="str">
        <f t="shared" si="23"/>
        <v>NT</v>
      </c>
      <c r="S653" s="74" t="s">
        <v>5194</v>
      </c>
      <c r="T653" s="73"/>
      <c r="U653" s="74"/>
      <c r="V653" s="129"/>
      <c r="W653" s="129"/>
      <c r="X653" s="80"/>
      <c r="Y653" s="40"/>
      <c r="Z653" s="34"/>
      <c r="AA653" s="35" t="s">
        <v>5195</v>
      </c>
      <c r="AB653" s="32" t="s">
        <v>5196</v>
      </c>
      <c r="AC653" s="36">
        <v>7846196</v>
      </c>
      <c r="AD653" s="17" t="s">
        <v>5184</v>
      </c>
      <c r="AE653" s="17" t="s">
        <v>5197</v>
      </c>
      <c r="AF653" s="17" t="str">
        <f t="shared" si="22"/>
        <v>ARTHO BYS</v>
      </c>
      <c r="AG653" s="48"/>
      <c r="AH653" s="48"/>
      <c r="AI653" s="48" t="s">
        <v>131</v>
      </c>
      <c r="AJ653" s="48">
        <v>1</v>
      </c>
      <c r="AK653" s="37" t="s">
        <v>132</v>
      </c>
      <c r="AL653" s="37" t="s">
        <v>5198</v>
      </c>
      <c r="AM653" s="37">
        <v>0</v>
      </c>
      <c r="AN653" s="37"/>
      <c r="AO653" s="37"/>
      <c r="AP653" s="37"/>
      <c r="AQ653" s="37"/>
      <c r="AR653" s="37">
        <v>1</v>
      </c>
      <c r="AS653" s="37"/>
      <c r="AT653" s="37"/>
      <c r="AU653" s="37"/>
      <c r="AV653" s="37"/>
      <c r="AW653" s="37"/>
      <c r="AX653" s="37"/>
      <c r="AY653" s="37"/>
      <c r="AZ653" s="37"/>
      <c r="BA653" s="16" t="s">
        <v>203</v>
      </c>
      <c r="BB653" s="16"/>
      <c r="BC653" s="16"/>
      <c r="BD653" s="16"/>
      <c r="BE653" s="16">
        <v>1</v>
      </c>
    </row>
    <row r="654" spans="1:58" s="17" customFormat="1" ht="16.149999999999999" customHeight="1">
      <c r="A654" s="17">
        <v>678</v>
      </c>
      <c r="B654" s="17" t="s">
        <v>5118</v>
      </c>
      <c r="D654" s="48">
        <v>3</v>
      </c>
      <c r="E654" s="14" t="s">
        <v>5174</v>
      </c>
      <c r="F654" s="14" t="s">
        <v>5199</v>
      </c>
      <c r="G654" s="14" t="s">
        <v>5176</v>
      </c>
      <c r="H654" s="14" t="s">
        <v>5200</v>
      </c>
      <c r="I654" s="14"/>
      <c r="J654" s="18" t="s">
        <v>5201</v>
      </c>
      <c r="K654" s="17" t="s">
        <v>5202</v>
      </c>
      <c r="L654" s="18" t="s">
        <v>5203</v>
      </c>
      <c r="M654" s="47" t="s">
        <v>5204</v>
      </c>
      <c r="N654" s="47" t="s">
        <v>5205</v>
      </c>
      <c r="O654" s="71" t="s">
        <v>5201</v>
      </c>
      <c r="P654" s="72">
        <v>14009</v>
      </c>
      <c r="Q654" s="72" t="s">
        <v>124</v>
      </c>
      <c r="R654" s="73" t="str">
        <f t="shared" si="23"/>
        <v>RE</v>
      </c>
      <c r="S654" s="74" t="s">
        <v>472</v>
      </c>
      <c r="T654" s="73"/>
      <c r="U654" s="74"/>
      <c r="V654" s="129"/>
      <c r="W654" s="129"/>
      <c r="X654" s="80"/>
      <c r="Y654" s="40"/>
      <c r="Z654" s="34"/>
      <c r="AA654" s="35"/>
      <c r="AB654" s="32" t="s">
        <v>5206</v>
      </c>
      <c r="AC654" s="36">
        <v>3271420</v>
      </c>
      <c r="AD654" s="17" t="s">
        <v>5184</v>
      </c>
      <c r="AE654" s="17" t="s">
        <v>777</v>
      </c>
      <c r="AF654" s="17" t="str">
        <f t="shared" si="22"/>
        <v>ARTHO CIN</v>
      </c>
      <c r="AG654" s="48"/>
      <c r="AH654" s="48"/>
      <c r="AI654" s="48" t="s">
        <v>131</v>
      </c>
      <c r="AJ654" s="48">
        <v>1</v>
      </c>
      <c r="AK654" s="37" t="s">
        <v>132</v>
      </c>
      <c r="AL654" s="37" t="s">
        <v>5207</v>
      </c>
      <c r="AM654" s="37">
        <v>0</v>
      </c>
      <c r="AN654" s="37"/>
      <c r="AO654" s="37"/>
      <c r="AP654" s="37"/>
      <c r="AQ654" s="37"/>
      <c r="AR654" s="37"/>
      <c r="AS654" s="37"/>
      <c r="AT654" s="37"/>
      <c r="AU654" s="37"/>
      <c r="AV654" s="37"/>
      <c r="AW654" s="37"/>
      <c r="AX654" s="37"/>
      <c r="AY654" s="37"/>
      <c r="AZ654" s="37"/>
      <c r="BA654" s="16" t="s">
        <v>203</v>
      </c>
      <c r="BB654" s="16"/>
      <c r="BC654" s="16"/>
      <c r="BD654" s="16"/>
      <c r="BE654" s="16">
        <v>1</v>
      </c>
    </row>
    <row r="655" spans="1:58" s="17" customFormat="1" ht="16.149999999999999" customHeight="1">
      <c r="A655" s="17">
        <v>679</v>
      </c>
      <c r="B655" s="17" t="s">
        <v>5118</v>
      </c>
      <c r="D655" s="48">
        <v>3</v>
      </c>
      <c r="E655" s="14" t="s">
        <v>5174</v>
      </c>
      <c r="F655" s="14" t="s">
        <v>5208</v>
      </c>
      <c r="G655" s="14" t="s">
        <v>5176</v>
      </c>
      <c r="H655" s="14" t="s">
        <v>5209</v>
      </c>
      <c r="I655" s="14"/>
      <c r="J655" s="18" t="s">
        <v>5210</v>
      </c>
      <c r="K655" s="17" t="s">
        <v>5211</v>
      </c>
      <c r="L655" s="18" t="s">
        <v>5212</v>
      </c>
      <c r="M655" s="47" t="s">
        <v>5213</v>
      </c>
      <c r="N655" s="47" t="s">
        <v>5214</v>
      </c>
      <c r="O655" s="71" t="s">
        <v>5210</v>
      </c>
      <c r="P655" s="72">
        <v>14010</v>
      </c>
      <c r="Q655" s="72" t="s">
        <v>124</v>
      </c>
      <c r="R655" s="73" t="str">
        <f t="shared" si="23"/>
        <v>RE</v>
      </c>
      <c r="S655" s="74" t="s">
        <v>472</v>
      </c>
      <c r="T655" s="73"/>
      <c r="U655" s="74"/>
      <c r="V655" s="129"/>
      <c r="W655" s="129"/>
      <c r="X655" s="80"/>
      <c r="Y655" s="40"/>
      <c r="Z655" s="34"/>
      <c r="AA655" s="35"/>
      <c r="AB655" s="32" t="s">
        <v>5215</v>
      </c>
      <c r="AC655" s="36">
        <v>2592737</v>
      </c>
      <c r="AD655" s="17" t="s">
        <v>5184</v>
      </c>
      <c r="AE655" s="17" t="s">
        <v>5216</v>
      </c>
      <c r="AF655" s="17" t="str">
        <f t="shared" si="22"/>
        <v>ARTHO CINN</v>
      </c>
      <c r="AG655" s="48"/>
      <c r="AH655" s="48"/>
      <c r="AI655" s="48" t="s">
        <v>131</v>
      </c>
      <c r="AJ655" s="48">
        <v>1</v>
      </c>
      <c r="AK655" s="37" t="s">
        <v>132</v>
      </c>
      <c r="AL655" s="37" t="s">
        <v>5217</v>
      </c>
      <c r="AM655" s="37">
        <v>0</v>
      </c>
      <c r="AN655" s="37"/>
      <c r="AO655" s="37"/>
      <c r="AP655" s="37"/>
      <c r="AQ655" s="37"/>
      <c r="AR655" s="37"/>
      <c r="AS655" s="37"/>
      <c r="AT655" s="37"/>
      <c r="AU655" s="37"/>
      <c r="AV655" s="37"/>
      <c r="AW655" s="37"/>
      <c r="AX655" s="37"/>
      <c r="AY655" s="37"/>
      <c r="AZ655" s="37"/>
      <c r="BA655" s="16" t="s">
        <v>203</v>
      </c>
      <c r="BB655" s="16"/>
      <c r="BC655" s="16"/>
      <c r="BD655" s="16"/>
      <c r="BE655" s="16">
        <v>1</v>
      </c>
    </row>
    <row r="656" spans="1:58" s="17" customFormat="1" ht="16.149999999999999" customHeight="1">
      <c r="A656" s="17">
        <v>680</v>
      </c>
      <c r="B656" s="17" t="s">
        <v>5118</v>
      </c>
      <c r="D656" s="48">
        <v>3</v>
      </c>
      <c r="E656" s="14" t="s">
        <v>5174</v>
      </c>
      <c r="F656" s="14" t="s">
        <v>5218</v>
      </c>
      <c r="G656" s="14" t="s">
        <v>5176</v>
      </c>
      <c r="H656" s="14" t="s">
        <v>5219</v>
      </c>
      <c r="I656" s="14"/>
      <c r="J656" s="18" t="s">
        <v>5220</v>
      </c>
      <c r="K656" s="17" t="s">
        <v>5221</v>
      </c>
      <c r="L656" s="18" t="s">
        <v>5222</v>
      </c>
      <c r="M656" s="47" t="s">
        <v>5223</v>
      </c>
      <c r="N656" s="47" t="s">
        <v>5224</v>
      </c>
      <c r="O656" s="71" t="s">
        <v>5220</v>
      </c>
      <c r="P656" s="72">
        <v>14011</v>
      </c>
      <c r="Q656" s="72" t="s">
        <v>124</v>
      </c>
      <c r="R656" s="73" t="str">
        <f t="shared" si="23"/>
        <v>NT</v>
      </c>
      <c r="S656" s="74" t="s">
        <v>5225</v>
      </c>
      <c r="T656" s="73"/>
      <c r="U656" s="74"/>
      <c r="V656" s="129"/>
      <c r="W656" s="129"/>
      <c r="X656" s="80"/>
      <c r="Y656" s="40"/>
      <c r="Z656" s="34"/>
      <c r="AA656" s="35" t="s">
        <v>5226</v>
      </c>
      <c r="AB656" s="32" t="s">
        <v>5227</v>
      </c>
      <c r="AC656" s="36">
        <v>8458769</v>
      </c>
      <c r="AD656" s="17" t="s">
        <v>5184</v>
      </c>
      <c r="AE656" s="17" t="s">
        <v>5228</v>
      </c>
      <c r="AF656" s="17" t="str">
        <f t="shared" si="22"/>
        <v>ARTHO LEU</v>
      </c>
      <c r="AG656" s="48"/>
      <c r="AH656" s="48"/>
      <c r="AI656" s="48" t="s">
        <v>131</v>
      </c>
      <c r="AJ656" s="48">
        <v>1</v>
      </c>
      <c r="AK656" s="37" t="s">
        <v>132</v>
      </c>
      <c r="AL656" s="37" t="s">
        <v>5229</v>
      </c>
      <c r="AM656" s="37">
        <v>0</v>
      </c>
      <c r="AN656" s="37"/>
      <c r="AO656" s="37"/>
      <c r="AP656" s="37"/>
      <c r="AQ656" s="37"/>
      <c r="AR656" s="37"/>
      <c r="AS656" s="37"/>
      <c r="AT656" s="37"/>
      <c r="AU656" s="37"/>
      <c r="AV656" s="37"/>
      <c r="AW656" s="37"/>
      <c r="AX656" s="37"/>
      <c r="AY656" s="37"/>
      <c r="AZ656" s="37"/>
      <c r="BA656" s="16" t="s">
        <v>203</v>
      </c>
      <c r="BB656" s="16"/>
      <c r="BC656" s="16"/>
      <c r="BD656" s="16"/>
      <c r="BE656" s="16" t="s">
        <v>643</v>
      </c>
    </row>
    <row r="657" spans="1:57" s="17" customFormat="1" ht="16.149999999999999" customHeight="1">
      <c r="A657" s="17">
        <v>681</v>
      </c>
      <c r="B657" s="17" t="s">
        <v>5118</v>
      </c>
      <c r="D657" s="48">
        <v>3</v>
      </c>
      <c r="E657" s="14" t="s">
        <v>5174</v>
      </c>
      <c r="F657" s="14" t="s">
        <v>5230</v>
      </c>
      <c r="G657" s="14" t="s">
        <v>5176</v>
      </c>
      <c r="H657" s="14" t="s">
        <v>5231</v>
      </c>
      <c r="I657" s="14"/>
      <c r="J657" s="18" t="s">
        <v>5232</v>
      </c>
      <c r="K657" s="17" t="s">
        <v>5233</v>
      </c>
      <c r="L657" s="18" t="s">
        <v>5234</v>
      </c>
      <c r="M657" s="47" t="s">
        <v>5235</v>
      </c>
      <c r="N657" s="47" t="s">
        <v>5236</v>
      </c>
      <c r="O657" s="71" t="s">
        <v>5232</v>
      </c>
      <c r="P657" s="72">
        <v>14012</v>
      </c>
      <c r="Q657" s="72" t="s">
        <v>124</v>
      </c>
      <c r="R657" s="73" t="str">
        <f t="shared" si="23"/>
        <v>LC</v>
      </c>
      <c r="S657" s="74" t="s">
        <v>142</v>
      </c>
      <c r="T657" s="73"/>
      <c r="U657" s="74"/>
      <c r="V657" s="129"/>
      <c r="W657" s="129"/>
      <c r="X657" s="80"/>
      <c r="Y657" s="40"/>
      <c r="Z657" s="34"/>
      <c r="AA657" s="35" t="s">
        <v>5237</v>
      </c>
      <c r="AB657" s="32" t="s">
        <v>5238</v>
      </c>
      <c r="AC657" s="36">
        <v>2592671</v>
      </c>
      <c r="AD657" s="17" t="s">
        <v>5184</v>
      </c>
      <c r="AE657" s="17" t="s">
        <v>5239</v>
      </c>
      <c r="AF657" s="17" t="str">
        <f t="shared" si="22"/>
        <v>ARTHO SPA</v>
      </c>
      <c r="AG657" s="48"/>
      <c r="AH657" s="48"/>
      <c r="AI657" s="48" t="s">
        <v>131</v>
      </c>
      <c r="AJ657" s="48">
        <v>1</v>
      </c>
      <c r="AK657" s="37" t="s">
        <v>132</v>
      </c>
      <c r="AL657" s="37" t="s">
        <v>5240</v>
      </c>
      <c r="AM657" s="37">
        <v>0</v>
      </c>
      <c r="AN657" s="37"/>
      <c r="AO657" s="37"/>
      <c r="AP657" s="37"/>
      <c r="AQ657" s="37"/>
      <c r="AR657" s="37"/>
      <c r="AS657" s="37"/>
      <c r="AT657" s="37"/>
      <c r="AU657" s="37"/>
      <c r="AV657" s="37"/>
      <c r="AW657" s="37"/>
      <c r="AX657" s="37"/>
      <c r="AY657" s="37"/>
      <c r="AZ657" s="37"/>
      <c r="BA657" s="16" t="s">
        <v>203</v>
      </c>
      <c r="BB657" s="16"/>
      <c r="BC657" s="16"/>
      <c r="BD657" s="16"/>
      <c r="BE657" s="16" t="s">
        <v>643</v>
      </c>
    </row>
    <row r="658" spans="1:57" s="17" customFormat="1" ht="16.149999999999999" customHeight="1">
      <c r="A658" s="17">
        <v>682</v>
      </c>
      <c r="B658" s="17" t="s">
        <v>5118</v>
      </c>
      <c r="D658" s="48">
        <v>3</v>
      </c>
      <c r="E658" s="14" t="s">
        <v>5174</v>
      </c>
      <c r="F658" s="14" t="s">
        <v>5241</v>
      </c>
      <c r="G658" s="14" t="s">
        <v>5176</v>
      </c>
      <c r="H658" s="14" t="s">
        <v>5242</v>
      </c>
      <c r="I658" s="14"/>
      <c r="J658" s="18" t="s">
        <v>5243</v>
      </c>
      <c r="K658" s="17" t="s">
        <v>5244</v>
      </c>
      <c r="L658" s="18" t="s">
        <v>5245</v>
      </c>
      <c r="M658" s="47"/>
      <c r="N658" s="47"/>
      <c r="O658" s="71" t="s">
        <v>5243</v>
      </c>
      <c r="P658" s="72">
        <v>14013</v>
      </c>
      <c r="Q658" s="72" t="s">
        <v>124</v>
      </c>
      <c r="R658" s="73" t="str">
        <f t="shared" si="23"/>
        <v>NT</v>
      </c>
      <c r="S658" s="74" t="s">
        <v>5225</v>
      </c>
      <c r="T658" s="73"/>
      <c r="U658" s="74"/>
      <c r="V658" s="129"/>
      <c r="W658" s="129"/>
      <c r="X658" s="80"/>
      <c r="Y658" s="40"/>
      <c r="Z658" s="34"/>
      <c r="AA658" s="35" t="s">
        <v>5246</v>
      </c>
      <c r="AB658" s="32" t="s">
        <v>5247</v>
      </c>
      <c r="AC658" s="36">
        <v>2592729</v>
      </c>
      <c r="AD658" s="17" t="s">
        <v>5184</v>
      </c>
      <c r="AE658" s="17" t="s">
        <v>1338</v>
      </c>
      <c r="AF658" s="17" t="str">
        <f t="shared" si="22"/>
        <v>ARTHO VIN</v>
      </c>
      <c r="AG658" s="48"/>
      <c r="AH658" s="48"/>
      <c r="AI658" s="48" t="s">
        <v>131</v>
      </c>
      <c r="AJ658" s="48">
        <v>1</v>
      </c>
      <c r="AK658" s="37" t="s">
        <v>132</v>
      </c>
      <c r="AL658" s="37" t="s">
        <v>5248</v>
      </c>
      <c r="AM658" s="37">
        <v>0</v>
      </c>
      <c r="AN658" s="37"/>
      <c r="AO658" s="37"/>
      <c r="AP658" s="37"/>
      <c r="AQ658" s="37"/>
      <c r="AR658" s="37"/>
      <c r="AS658" s="37"/>
      <c r="AT658" s="37"/>
      <c r="AU658" s="37"/>
      <c r="AV658" s="37"/>
      <c r="AW658" s="37"/>
      <c r="AX658" s="37"/>
      <c r="AY658" s="37"/>
      <c r="AZ658" s="37"/>
      <c r="BA658" s="16" t="s">
        <v>203</v>
      </c>
      <c r="BB658" s="16"/>
      <c r="BC658" s="16"/>
      <c r="BD658" s="16"/>
      <c r="BE658" s="16" t="s">
        <v>643</v>
      </c>
    </row>
    <row r="659" spans="1:57" s="17" customFormat="1" ht="16.149999999999999" customHeight="1">
      <c r="A659" s="17">
        <v>683</v>
      </c>
      <c r="B659" s="17" t="s">
        <v>5118</v>
      </c>
      <c r="D659" s="48">
        <v>3</v>
      </c>
      <c r="E659" s="48" t="s">
        <v>5249</v>
      </c>
      <c r="G659" s="17" t="s">
        <v>5250</v>
      </c>
      <c r="H659" s="17" t="s">
        <v>5251</v>
      </c>
      <c r="I659" s="14"/>
      <c r="J659" s="84" t="s">
        <v>5249</v>
      </c>
      <c r="K659" s="48" t="s">
        <v>5249</v>
      </c>
      <c r="L659" s="17" t="s">
        <v>5252</v>
      </c>
      <c r="M659" s="53"/>
      <c r="N659" s="47"/>
      <c r="O659" s="71" t="s">
        <v>5249</v>
      </c>
      <c r="P659" s="72">
        <v>14014</v>
      </c>
      <c r="Q659" s="72" t="s">
        <v>124</v>
      </c>
      <c r="R659" s="73" t="str">
        <f t="shared" si="23"/>
        <v/>
      </c>
      <c r="S659" s="74"/>
      <c r="T659" s="73"/>
      <c r="U659" s="74"/>
      <c r="V659" s="129"/>
      <c r="W659" s="129"/>
      <c r="X659" s="80"/>
      <c r="Y659" s="40"/>
      <c r="Z659" s="34"/>
      <c r="AA659" s="35"/>
      <c r="AB659" s="32"/>
      <c r="AC659" s="36"/>
      <c r="AD659" s="17" t="s">
        <v>5253</v>
      </c>
      <c r="AE659" s="17" t="s">
        <v>909</v>
      </c>
      <c r="AF659" s="17" t="str">
        <f t="shared" si="22"/>
        <v>ASPIC CON</v>
      </c>
      <c r="AG659" s="48"/>
      <c r="AH659" s="48"/>
      <c r="AI659" s="48" t="s">
        <v>304</v>
      </c>
      <c r="AJ659" s="48">
        <v>2</v>
      </c>
      <c r="AK659" s="37"/>
      <c r="AL659" s="37"/>
      <c r="AM659" s="37">
        <v>0</v>
      </c>
      <c r="AN659" s="41"/>
      <c r="AO659" s="41"/>
      <c r="AP659" s="41"/>
      <c r="AQ659" s="37"/>
      <c r="AR659" s="37"/>
      <c r="AS659" s="37"/>
      <c r="AT659" s="37"/>
      <c r="AU659" s="37"/>
      <c r="AV659" s="37"/>
      <c r="AW659" s="37"/>
      <c r="AX659" s="37"/>
      <c r="AY659" s="37"/>
      <c r="AZ659" s="37"/>
      <c r="BA659" s="37"/>
      <c r="BB659" s="37"/>
      <c r="BC659" s="37"/>
      <c r="BD659" s="37"/>
      <c r="BE659" s="37"/>
    </row>
    <row r="660" spans="1:57" s="17" customFormat="1" ht="16.149999999999999" customHeight="1">
      <c r="A660" s="17">
        <v>684</v>
      </c>
      <c r="B660" s="17" t="s">
        <v>5118</v>
      </c>
      <c r="D660" s="48">
        <v>3</v>
      </c>
      <c r="E660" s="17" t="s">
        <v>5254</v>
      </c>
      <c r="G660" s="14" t="s">
        <v>5255</v>
      </c>
      <c r="H660" s="14" t="s">
        <v>5256</v>
      </c>
      <c r="J660" s="18" t="s">
        <v>5254</v>
      </c>
      <c r="K660" s="17" t="s">
        <v>5254</v>
      </c>
      <c r="L660" s="17" t="s">
        <v>5257</v>
      </c>
      <c r="M660" s="53"/>
      <c r="N660" s="53"/>
      <c r="O660" s="48" t="s">
        <v>5254</v>
      </c>
      <c r="P660" s="72">
        <v>14015</v>
      </c>
      <c r="Q660" s="72" t="s">
        <v>124</v>
      </c>
      <c r="R660" s="73" t="str">
        <f t="shared" si="23"/>
        <v/>
      </c>
      <c r="S660" s="74"/>
      <c r="T660" s="73"/>
      <c r="U660" s="74"/>
      <c r="V660" s="129"/>
      <c r="W660" s="129"/>
      <c r="X660" s="80"/>
      <c r="Y660" s="40"/>
      <c r="Z660" s="34"/>
      <c r="AA660" s="35"/>
      <c r="AB660" s="32"/>
      <c r="AC660" s="36">
        <v>2608266</v>
      </c>
      <c r="AD660" s="17" t="s">
        <v>5258</v>
      </c>
      <c r="AE660" s="17" t="s">
        <v>1264</v>
      </c>
      <c r="AF660" s="17" t="str">
        <f t="shared" si="22"/>
        <v>BACID FRA</v>
      </c>
      <c r="AG660" s="48"/>
      <c r="AH660" s="48"/>
      <c r="AI660" s="48" t="s">
        <v>280</v>
      </c>
      <c r="AJ660" s="48">
        <v>2</v>
      </c>
      <c r="AK660" s="39"/>
      <c r="AL660" s="39"/>
      <c r="AM660" s="37">
        <v>0</v>
      </c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</row>
    <row r="661" spans="1:57" s="17" customFormat="1" ht="16.149999999999999" customHeight="1">
      <c r="A661" s="17">
        <v>685</v>
      </c>
      <c r="B661" s="17" t="s">
        <v>5118</v>
      </c>
      <c r="D661" s="48">
        <v>3</v>
      </c>
      <c r="E661" s="14" t="s">
        <v>5254</v>
      </c>
      <c r="F661" s="14" t="s">
        <v>4365</v>
      </c>
      <c r="G661" s="14" t="s">
        <v>5255</v>
      </c>
      <c r="H661" s="14" t="s">
        <v>5259</v>
      </c>
      <c r="I661" s="14"/>
      <c r="J661" s="18" t="s">
        <v>5260</v>
      </c>
      <c r="K661" s="17" t="s">
        <v>5261</v>
      </c>
      <c r="L661" s="18" t="s">
        <v>5262</v>
      </c>
      <c r="M661" s="47"/>
      <c r="N661" s="47"/>
      <c r="O661" s="71" t="s">
        <v>5260</v>
      </c>
      <c r="P661" s="72">
        <v>14016</v>
      </c>
      <c r="Q661" s="72" t="s">
        <v>124</v>
      </c>
      <c r="R661" s="73" t="str">
        <f t="shared" si="23"/>
        <v>NE</v>
      </c>
      <c r="S661" s="74" t="s">
        <v>5263</v>
      </c>
      <c r="T661" s="73"/>
      <c r="U661" s="74"/>
      <c r="V661" s="129"/>
      <c r="W661" s="129"/>
      <c r="X661" s="80"/>
      <c r="Y661" s="40"/>
      <c r="Z661" s="34"/>
      <c r="AA661" s="35" t="s">
        <v>5264</v>
      </c>
      <c r="AB661" s="32" t="s">
        <v>5265</v>
      </c>
      <c r="AC661" s="36">
        <v>2608238</v>
      </c>
      <c r="AD661" s="17" t="s">
        <v>5258</v>
      </c>
      <c r="AE661" s="17" t="s">
        <v>920</v>
      </c>
      <c r="AF661" s="17" t="str">
        <f t="shared" si="22"/>
        <v>BACID ROS</v>
      </c>
      <c r="AG661" s="48"/>
      <c r="AH661" s="48"/>
      <c r="AI661" s="48" t="s">
        <v>131</v>
      </c>
      <c r="AJ661" s="48">
        <v>1</v>
      </c>
      <c r="AK661" s="37" t="s">
        <v>132</v>
      </c>
      <c r="AL661" s="37" t="s">
        <v>5266</v>
      </c>
      <c r="AM661" s="37">
        <v>0</v>
      </c>
      <c r="AN661" s="37"/>
      <c r="AO661" s="37"/>
      <c r="AP661" s="37"/>
      <c r="AQ661" s="37"/>
      <c r="AR661" s="37">
        <v>1</v>
      </c>
      <c r="AS661" s="37"/>
      <c r="AT661" s="37"/>
      <c r="AU661" s="37"/>
      <c r="AV661" s="37"/>
      <c r="AW661" s="37"/>
      <c r="AX661" s="37"/>
      <c r="AY661" s="37"/>
      <c r="AZ661" s="37"/>
      <c r="BA661" s="16" t="s">
        <v>203</v>
      </c>
      <c r="BB661" s="16"/>
      <c r="BC661" s="16"/>
      <c r="BD661" s="16"/>
      <c r="BE661" s="16">
        <v>1</v>
      </c>
    </row>
    <row r="662" spans="1:57" s="17" customFormat="1" ht="16.149999999999999" customHeight="1">
      <c r="A662" s="17">
        <v>686</v>
      </c>
      <c r="B662" s="17" t="s">
        <v>5118</v>
      </c>
      <c r="D662" s="48">
        <v>3</v>
      </c>
      <c r="E662" s="14" t="s">
        <v>5254</v>
      </c>
      <c r="F662" s="14" t="s">
        <v>5267</v>
      </c>
      <c r="G662" s="44" t="s">
        <v>5255</v>
      </c>
      <c r="H662" s="44" t="s">
        <v>5268</v>
      </c>
      <c r="I662" s="14"/>
      <c r="J662" s="18" t="s">
        <v>5269</v>
      </c>
      <c r="K662" s="17" t="s">
        <v>5270</v>
      </c>
      <c r="L662" s="14" t="s">
        <v>5271</v>
      </c>
      <c r="M662" s="47"/>
      <c r="N662" s="47"/>
      <c r="O662" s="71" t="s">
        <v>5272</v>
      </c>
      <c r="P662" s="72">
        <v>14017</v>
      </c>
      <c r="Q662" s="72" t="s">
        <v>124</v>
      </c>
      <c r="R662" s="73" t="str">
        <f t="shared" si="23"/>
        <v/>
      </c>
      <c r="S662" s="74"/>
      <c r="T662" s="73"/>
      <c r="U662" s="74"/>
      <c r="V662" s="129"/>
      <c r="W662" s="129"/>
      <c r="X662" s="80"/>
      <c r="Y662" s="40"/>
      <c r="Z662" s="34"/>
      <c r="AA662" s="35" t="s">
        <v>5273</v>
      </c>
      <c r="AB662" s="32" t="s">
        <v>5274</v>
      </c>
      <c r="AC662" s="36">
        <v>2608278</v>
      </c>
      <c r="AD662" s="17" t="s">
        <v>5258</v>
      </c>
      <c r="AE662" s="17" t="s">
        <v>1145</v>
      </c>
      <c r="AF662" s="17" t="str">
        <f t="shared" si="22"/>
        <v>BACID RUB</v>
      </c>
      <c r="AG662" s="48"/>
      <c r="AH662" s="48"/>
      <c r="AI662" s="48" t="s">
        <v>131</v>
      </c>
      <c r="AJ662" s="48">
        <v>2</v>
      </c>
      <c r="AK662" s="37" t="s">
        <v>223</v>
      </c>
      <c r="AL662" s="37"/>
      <c r="AM662" s="37">
        <v>0</v>
      </c>
      <c r="AN662" s="37"/>
      <c r="AO662" s="37"/>
      <c r="AP662" s="37"/>
      <c r="AQ662" s="37"/>
      <c r="AR662" s="37"/>
      <c r="AS662" s="37"/>
      <c r="AT662" s="37"/>
      <c r="AU662" s="37"/>
      <c r="AV662" s="37"/>
      <c r="AW662" s="37"/>
      <c r="AX662" s="37"/>
      <c r="AY662" s="37"/>
      <c r="AZ662" s="37"/>
      <c r="BA662" s="16"/>
      <c r="BB662" s="16"/>
      <c r="BC662" s="16"/>
      <c r="BD662" s="16"/>
      <c r="BE662" s="16" t="s">
        <v>643</v>
      </c>
    </row>
    <row r="663" spans="1:57" s="17" customFormat="1" ht="16.149999999999999" customHeight="1">
      <c r="A663" s="17">
        <v>687</v>
      </c>
      <c r="B663" s="17" t="s">
        <v>5118</v>
      </c>
      <c r="D663" s="48">
        <v>3</v>
      </c>
      <c r="E663" s="48" t="s">
        <v>5129</v>
      </c>
      <c r="F663" s="71"/>
      <c r="G663" s="14" t="s">
        <v>5275</v>
      </c>
      <c r="H663" s="14" t="s">
        <v>5276</v>
      </c>
      <c r="J663" s="84" t="s">
        <v>5129</v>
      </c>
      <c r="K663" s="48" t="s">
        <v>5129</v>
      </c>
      <c r="L663" s="17" t="s">
        <v>5277</v>
      </c>
      <c r="M663" s="53"/>
      <c r="N663" s="53"/>
      <c r="O663" s="48" t="s">
        <v>5278</v>
      </c>
      <c r="P663" s="72">
        <v>14018</v>
      </c>
      <c r="Q663" s="72" t="s">
        <v>124</v>
      </c>
      <c r="R663" s="73" t="str">
        <f t="shared" si="23"/>
        <v/>
      </c>
      <c r="S663" s="74"/>
      <c r="T663" s="73"/>
      <c r="U663" s="74"/>
      <c r="V663" s="129"/>
      <c r="W663" s="129"/>
      <c r="X663" s="80"/>
      <c r="Y663" s="40"/>
      <c r="Z663" s="34"/>
      <c r="AA663" s="35"/>
      <c r="AB663" s="32"/>
      <c r="AC663" s="36">
        <v>2607956</v>
      </c>
      <c r="AD663" s="17" t="s">
        <v>5258</v>
      </c>
      <c r="AE663" s="17" t="s">
        <v>5279</v>
      </c>
      <c r="AF663" s="17" t="str">
        <f t="shared" si="22"/>
        <v>BACID EGE</v>
      </c>
      <c r="AG663" s="48"/>
      <c r="AH663" s="48"/>
      <c r="AI663" s="48" t="s">
        <v>280</v>
      </c>
      <c r="AJ663" s="48">
        <v>2</v>
      </c>
      <c r="AK663" s="39"/>
      <c r="AL663" s="39"/>
      <c r="AM663" s="37">
        <v>0</v>
      </c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</row>
    <row r="664" spans="1:57" s="17" customFormat="1" ht="16.149999999999999" customHeight="1">
      <c r="A664" s="17">
        <v>688</v>
      </c>
      <c r="B664" s="17" t="s">
        <v>5118</v>
      </c>
      <c r="D664" s="48">
        <v>3</v>
      </c>
      <c r="E664" s="17" t="s">
        <v>5280</v>
      </c>
      <c r="G664" s="14" t="s">
        <v>5281</v>
      </c>
      <c r="H664" s="14" t="s">
        <v>5282</v>
      </c>
      <c r="J664" s="18" t="s">
        <v>5280</v>
      </c>
      <c r="K664" s="17" t="s">
        <v>5280</v>
      </c>
      <c r="L664" s="17" t="s">
        <v>5283</v>
      </c>
      <c r="M664" s="53"/>
      <c r="N664" s="53"/>
      <c r="O664" s="48" t="s">
        <v>5280</v>
      </c>
      <c r="P664" s="72">
        <v>14019</v>
      </c>
      <c r="Q664" s="72" t="s">
        <v>124</v>
      </c>
      <c r="R664" s="73" t="str">
        <f t="shared" si="23"/>
        <v>EN</v>
      </c>
      <c r="S664" s="74" t="s">
        <v>5181</v>
      </c>
      <c r="T664" s="73"/>
      <c r="U664" s="74"/>
      <c r="V664" s="129"/>
      <c r="W664" s="129"/>
      <c r="X664" s="80"/>
      <c r="Y664" s="40"/>
      <c r="Z664" s="34"/>
      <c r="AA664" s="35"/>
      <c r="AB664" s="32"/>
      <c r="AC664" s="36">
        <v>2592877</v>
      </c>
      <c r="AD664" s="17" t="s">
        <v>5284</v>
      </c>
      <c r="AE664" s="17" t="s">
        <v>5285</v>
      </c>
      <c r="AF664" s="17" t="str">
        <f t="shared" si="22"/>
        <v>BACTR DRY</v>
      </c>
      <c r="AG664" s="48"/>
      <c r="AH664" s="48"/>
      <c r="AI664" s="48" t="s">
        <v>280</v>
      </c>
      <c r="AJ664" s="48">
        <v>1</v>
      </c>
      <c r="AK664" s="39"/>
      <c r="AL664" s="39"/>
      <c r="AM664" s="37">
        <v>0</v>
      </c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</row>
    <row r="665" spans="1:57" s="17" customFormat="1" ht="16.149999999999999" customHeight="1">
      <c r="A665" s="17">
        <v>689</v>
      </c>
      <c r="B665" s="17" t="s">
        <v>5118</v>
      </c>
      <c r="D665" s="48">
        <v>3</v>
      </c>
      <c r="E665" s="14" t="s">
        <v>5280</v>
      </c>
      <c r="F665" s="71" t="s">
        <v>205</v>
      </c>
      <c r="G665" s="14" t="s">
        <v>5281</v>
      </c>
      <c r="H665" s="14" t="s">
        <v>205</v>
      </c>
      <c r="I665" s="14"/>
      <c r="J665" s="86" t="s">
        <v>5286</v>
      </c>
      <c r="K665" s="17" t="s">
        <v>5286</v>
      </c>
      <c r="L665" s="18" t="s">
        <v>5287</v>
      </c>
      <c r="M665" s="47" t="s">
        <v>5283</v>
      </c>
      <c r="N665" s="47" t="s">
        <v>5288</v>
      </c>
      <c r="O665" s="71" t="s">
        <v>5286</v>
      </c>
      <c r="P665" s="72">
        <v>14020</v>
      </c>
      <c r="Q665" s="72" t="s">
        <v>124</v>
      </c>
      <c r="R665" s="73" t="str">
        <f t="shared" si="23"/>
        <v/>
      </c>
      <c r="S665" s="74"/>
      <c r="T665" s="73"/>
      <c r="U665" s="74"/>
      <c r="V665" s="129"/>
      <c r="W665" s="129"/>
      <c r="X665" s="80"/>
      <c r="Y665" s="40"/>
      <c r="Z665" s="34"/>
      <c r="AA665" s="45"/>
      <c r="AB665" s="32" t="s">
        <v>5289</v>
      </c>
      <c r="AC665" s="36">
        <v>2592867</v>
      </c>
      <c r="AD665" s="17" t="s">
        <v>5284</v>
      </c>
      <c r="AE665" s="17" t="s">
        <v>211</v>
      </c>
      <c r="AF665" s="17" t="str">
        <f t="shared" si="22"/>
        <v>BACTR SP</v>
      </c>
      <c r="AG665" s="48"/>
      <c r="AH665" s="48"/>
      <c r="AI665" s="48" t="s">
        <v>131</v>
      </c>
      <c r="AJ665" s="48">
        <v>1</v>
      </c>
      <c r="AK665" s="37" t="s">
        <v>132</v>
      </c>
      <c r="AL665" s="37" t="s">
        <v>5290</v>
      </c>
      <c r="AM665" s="37">
        <v>0</v>
      </c>
      <c r="AN665" s="37"/>
      <c r="AO665" s="37"/>
      <c r="AP665" s="37"/>
      <c r="AQ665" s="37"/>
      <c r="AR665" s="37">
        <v>1</v>
      </c>
      <c r="AS665" s="37"/>
      <c r="AT665" s="37"/>
      <c r="AU665" s="37"/>
      <c r="AV665" s="37"/>
      <c r="AW665" s="37"/>
      <c r="AX665" s="37"/>
      <c r="AY665" s="37"/>
      <c r="AZ665" s="37"/>
      <c r="BA665" s="16" t="s">
        <v>203</v>
      </c>
      <c r="BB665" s="16"/>
      <c r="BC665" s="16"/>
      <c r="BD665" s="16"/>
      <c r="BE665" s="16">
        <v>1</v>
      </c>
    </row>
    <row r="666" spans="1:57" s="17" customFormat="1" ht="16.149999999999999" customHeight="1">
      <c r="A666" s="17">
        <v>690</v>
      </c>
      <c r="B666" s="17" t="s">
        <v>5118</v>
      </c>
      <c r="D666" s="48">
        <v>3</v>
      </c>
      <c r="E666" s="48" t="s">
        <v>5291</v>
      </c>
      <c r="G666" s="17" t="s">
        <v>5292</v>
      </c>
      <c r="H666" s="17" t="s">
        <v>5293</v>
      </c>
      <c r="I666" s="14"/>
      <c r="J666" s="84" t="s">
        <v>5291</v>
      </c>
      <c r="K666" s="48" t="s">
        <v>5291</v>
      </c>
      <c r="L666" s="17" t="s">
        <v>5294</v>
      </c>
      <c r="M666" s="53"/>
      <c r="N666" s="47"/>
      <c r="O666" s="71" t="s">
        <v>5291</v>
      </c>
      <c r="P666" s="72">
        <v>14021</v>
      </c>
      <c r="Q666" s="72" t="s">
        <v>124</v>
      </c>
      <c r="R666" s="73" t="str">
        <f t="shared" si="23"/>
        <v/>
      </c>
      <c r="S666" s="74"/>
      <c r="T666" s="73"/>
      <c r="U666" s="74"/>
      <c r="V666" s="129"/>
      <c r="W666" s="129"/>
      <c r="X666" s="80"/>
      <c r="Y666" s="40"/>
      <c r="Z666" s="34"/>
      <c r="AA666" s="35" t="s">
        <v>5295</v>
      </c>
      <c r="AB666" s="32"/>
      <c r="AC666" s="36">
        <v>7910620</v>
      </c>
      <c r="AD666" s="17" t="s">
        <v>5296</v>
      </c>
      <c r="AE666" s="17" t="s">
        <v>664</v>
      </c>
      <c r="AF666" s="17" t="str">
        <f t="shared" si="22"/>
        <v>BAEOM CAR</v>
      </c>
      <c r="AG666" s="48"/>
      <c r="AH666" s="48"/>
      <c r="AI666" s="48" t="s">
        <v>304</v>
      </c>
      <c r="AJ666" s="48">
        <v>2</v>
      </c>
      <c r="AK666" s="37"/>
      <c r="AL666" s="37"/>
      <c r="AM666" s="37">
        <v>0</v>
      </c>
      <c r="AN666" s="41"/>
      <c r="AO666" s="41"/>
      <c r="AP666" s="41"/>
      <c r="AQ666" s="37"/>
      <c r="AR666" s="37"/>
      <c r="AS666" s="37"/>
      <c r="AT666" s="37"/>
      <c r="AU666" s="37"/>
      <c r="AV666" s="37"/>
      <c r="AW666" s="37"/>
      <c r="AX666" s="37"/>
      <c r="AY666" s="37"/>
      <c r="AZ666" s="37"/>
      <c r="BA666" s="37"/>
      <c r="BB666" s="37"/>
      <c r="BC666" s="37"/>
      <c r="BD666" s="37"/>
      <c r="BE666" s="37"/>
    </row>
    <row r="667" spans="1:57" s="17" customFormat="1" ht="16.149999999999999" customHeight="1">
      <c r="A667" s="17">
        <v>691</v>
      </c>
      <c r="B667" s="17" t="s">
        <v>5118</v>
      </c>
      <c r="D667" s="48">
        <v>3</v>
      </c>
      <c r="E667" s="14" t="s">
        <v>5297</v>
      </c>
      <c r="F667" s="14" t="s">
        <v>5298</v>
      </c>
      <c r="G667" s="14" t="s">
        <v>5297</v>
      </c>
      <c r="H667" s="14" t="s">
        <v>5299</v>
      </c>
      <c r="I667" s="14"/>
      <c r="J667" s="18" t="s">
        <v>5300</v>
      </c>
      <c r="K667" s="17" t="s">
        <v>5301</v>
      </c>
      <c r="L667" s="18" t="s">
        <v>5302</v>
      </c>
      <c r="M667" s="47" t="s">
        <v>5303</v>
      </c>
      <c r="N667" s="47" t="s">
        <v>5304</v>
      </c>
      <c r="O667" s="71" t="s">
        <v>5300</v>
      </c>
      <c r="P667" s="72">
        <v>14022</v>
      </c>
      <c r="Q667" s="72" t="s">
        <v>124</v>
      </c>
      <c r="R667" s="73" t="str">
        <f t="shared" si="23"/>
        <v>DD</v>
      </c>
      <c r="S667" s="74" t="s">
        <v>602</v>
      </c>
      <c r="T667" s="73"/>
      <c r="U667" s="74"/>
      <c r="V667" s="129"/>
      <c r="W667" s="129"/>
      <c r="X667" s="80"/>
      <c r="Y667" s="40"/>
      <c r="Z667" s="34"/>
      <c r="AA667" s="35" t="s">
        <v>5305</v>
      </c>
      <c r="AB667" s="32" t="s">
        <v>5306</v>
      </c>
      <c r="AC667" s="36">
        <v>3394536</v>
      </c>
      <c r="AD667" s="17" t="s">
        <v>5307</v>
      </c>
      <c r="AE667" s="17" t="s">
        <v>5135</v>
      </c>
      <c r="AF667" s="17" t="str">
        <f t="shared" si="22"/>
        <v>BIATO SPH</v>
      </c>
      <c r="AG667" s="48"/>
      <c r="AH667" s="48"/>
      <c r="AI667" s="48" t="s">
        <v>131</v>
      </c>
      <c r="AJ667" s="48">
        <v>1</v>
      </c>
      <c r="AK667" s="37" t="s">
        <v>132</v>
      </c>
      <c r="AL667" s="37" t="s">
        <v>5308</v>
      </c>
      <c r="AM667" s="37">
        <v>0</v>
      </c>
      <c r="AN667" s="37"/>
      <c r="AO667" s="37"/>
      <c r="AP667" s="37"/>
      <c r="AQ667" s="37"/>
      <c r="AR667" s="37">
        <v>1</v>
      </c>
      <c r="AS667" s="37"/>
      <c r="AT667" s="37"/>
      <c r="AU667" s="37"/>
      <c r="AV667" s="37"/>
      <c r="AW667" s="37"/>
      <c r="AX667" s="37"/>
      <c r="AY667" s="37"/>
      <c r="AZ667" s="37"/>
      <c r="BA667" s="16" t="s">
        <v>203</v>
      </c>
      <c r="BB667" s="16"/>
      <c r="BC667" s="16"/>
      <c r="BD667" s="16"/>
      <c r="BE667" s="16">
        <v>2</v>
      </c>
    </row>
    <row r="668" spans="1:57" s="17" customFormat="1" ht="16.149999999999999" customHeight="1">
      <c r="A668" s="17">
        <v>692</v>
      </c>
      <c r="B668" s="17" t="s">
        <v>5118</v>
      </c>
      <c r="D668" s="48">
        <v>3</v>
      </c>
      <c r="E668" s="17" t="s">
        <v>5309</v>
      </c>
      <c r="F668" s="71"/>
      <c r="G668" s="42" t="s">
        <v>5310</v>
      </c>
      <c r="H668" s="42" t="s">
        <v>5311</v>
      </c>
      <c r="I668" s="14"/>
      <c r="J668" s="17" t="s">
        <v>5309</v>
      </c>
      <c r="K668" s="17" t="s">
        <v>5309</v>
      </c>
      <c r="L668" s="18" t="s">
        <v>5312</v>
      </c>
      <c r="M668" s="47"/>
      <c r="N668" s="47" t="s">
        <v>5313</v>
      </c>
      <c r="O668" s="71" t="s">
        <v>5314</v>
      </c>
      <c r="P668" s="72">
        <v>14023</v>
      </c>
      <c r="Q668" s="72" t="s">
        <v>124</v>
      </c>
      <c r="R668" s="73" t="str">
        <f t="shared" si="23"/>
        <v/>
      </c>
      <c r="S668" s="74"/>
      <c r="T668" s="73"/>
      <c r="U668" s="74"/>
      <c r="V668" s="129"/>
      <c r="W668" s="129"/>
      <c r="X668" s="80"/>
      <c r="Y668" s="40"/>
      <c r="Z668" s="34"/>
      <c r="AA668" s="45"/>
      <c r="AB668" s="32"/>
      <c r="AC668" s="36">
        <v>8681147</v>
      </c>
      <c r="AD668" s="17" t="s">
        <v>5315</v>
      </c>
      <c r="AE668" s="17" t="s">
        <v>267</v>
      </c>
      <c r="AF668" s="17" t="str">
        <f t="shared" si="22"/>
        <v>BLENN CRI</v>
      </c>
      <c r="AG668" s="48"/>
      <c r="AH668" s="48"/>
      <c r="AI668" s="48" t="s">
        <v>131</v>
      </c>
      <c r="AJ668" s="48">
        <v>1</v>
      </c>
      <c r="AK668" s="37" t="s">
        <v>132</v>
      </c>
      <c r="AL668" s="37" t="s">
        <v>5316</v>
      </c>
      <c r="AM668" s="37">
        <v>0</v>
      </c>
      <c r="AN668" s="37"/>
      <c r="AO668" s="37"/>
      <c r="AP668" s="37"/>
      <c r="AQ668" s="37"/>
      <c r="AR668" s="37">
        <v>1</v>
      </c>
      <c r="AS668" s="37"/>
      <c r="AT668" s="37"/>
      <c r="AU668" s="37"/>
      <c r="AV668" s="37"/>
      <c r="AW668" s="37"/>
      <c r="AX668" s="37"/>
      <c r="AY668" s="37"/>
      <c r="AZ668" s="37"/>
      <c r="BA668" s="16" t="s">
        <v>203</v>
      </c>
      <c r="BB668" s="16"/>
      <c r="BC668" s="16"/>
      <c r="BD668" s="16"/>
      <c r="BE668" s="16">
        <v>2</v>
      </c>
    </row>
    <row r="669" spans="1:57" s="17" customFormat="1" ht="16.149999999999999" customHeight="1">
      <c r="A669" s="17">
        <v>693</v>
      </c>
      <c r="B669" s="17" t="s">
        <v>5118</v>
      </c>
      <c r="D669" s="48">
        <v>3</v>
      </c>
      <c r="E669" s="14" t="s">
        <v>5317</v>
      </c>
      <c r="F669" s="14" t="s">
        <v>3812</v>
      </c>
      <c r="G669" s="14" t="s">
        <v>5318</v>
      </c>
      <c r="H669" s="14" t="s">
        <v>3814</v>
      </c>
      <c r="I669" s="14"/>
      <c r="J669" s="18" t="s">
        <v>5319</v>
      </c>
      <c r="K669" s="17" t="s">
        <v>5319</v>
      </c>
      <c r="L669" s="18" t="s">
        <v>5320</v>
      </c>
      <c r="M669" s="47"/>
      <c r="N669" s="47"/>
      <c r="O669" s="71" t="s">
        <v>5319</v>
      </c>
      <c r="P669" s="72">
        <v>14024</v>
      </c>
      <c r="Q669" s="72" t="s">
        <v>124</v>
      </c>
      <c r="R669" s="73" t="str">
        <f t="shared" si="23"/>
        <v>CR</v>
      </c>
      <c r="S669" s="74" t="s">
        <v>5163</v>
      </c>
      <c r="T669" s="73"/>
      <c r="U669" s="74"/>
      <c r="V669" s="129"/>
      <c r="W669" s="129"/>
      <c r="X669" s="80"/>
      <c r="Y669" s="40"/>
      <c r="Z669" s="34"/>
      <c r="AA669" s="35" t="s">
        <v>5321</v>
      </c>
      <c r="AB669" s="32" t="s">
        <v>5322</v>
      </c>
      <c r="AC669" s="36">
        <v>2606567</v>
      </c>
      <c r="AD669" s="17" t="s">
        <v>5323</v>
      </c>
      <c r="AE669" s="17" t="s">
        <v>2261</v>
      </c>
      <c r="AF669" s="17" t="str">
        <f t="shared" si="22"/>
        <v>BRYOR BIC</v>
      </c>
      <c r="AG669" s="48"/>
      <c r="AH669" s="48"/>
      <c r="AI669" s="48" t="s">
        <v>131</v>
      </c>
      <c r="AJ669" s="48">
        <v>1</v>
      </c>
      <c r="AK669" s="37" t="s">
        <v>132</v>
      </c>
      <c r="AL669" s="37" t="s">
        <v>5324</v>
      </c>
      <c r="AM669" s="37">
        <v>0</v>
      </c>
      <c r="AN669" s="37"/>
      <c r="AO669" s="37"/>
      <c r="AP669" s="37"/>
      <c r="AQ669" s="37"/>
      <c r="AR669" s="37">
        <v>1</v>
      </c>
      <c r="AS669" s="37"/>
      <c r="AT669" s="37"/>
      <c r="AU669" s="37"/>
      <c r="AV669" s="37"/>
      <c r="AW669" s="37"/>
      <c r="AX669" s="37"/>
      <c r="AY669" s="37"/>
      <c r="AZ669" s="37"/>
      <c r="BA669" s="16">
        <v>1</v>
      </c>
      <c r="BB669" s="16"/>
      <c r="BC669" s="16"/>
      <c r="BD669" s="16"/>
      <c r="BE669" s="16">
        <v>3</v>
      </c>
    </row>
    <row r="670" spans="1:57" s="17" customFormat="1" ht="16.149999999999999" customHeight="1">
      <c r="A670" s="17">
        <v>694</v>
      </c>
      <c r="B670" s="17" t="s">
        <v>5118</v>
      </c>
      <c r="D670" s="48">
        <v>3</v>
      </c>
      <c r="E670" s="48" t="s">
        <v>5317</v>
      </c>
      <c r="G670" s="17" t="s">
        <v>5318</v>
      </c>
      <c r="H670" s="17" t="s">
        <v>5325</v>
      </c>
      <c r="I670" s="14"/>
      <c r="J670" s="84" t="s">
        <v>5317</v>
      </c>
      <c r="K670" s="48" t="s">
        <v>5317</v>
      </c>
      <c r="L670" s="17" t="s">
        <v>5326</v>
      </c>
      <c r="M670" s="53"/>
      <c r="N670" s="47"/>
      <c r="O670" s="71" t="s">
        <v>5317</v>
      </c>
      <c r="P670" s="72">
        <v>14025</v>
      </c>
      <c r="Q670" s="72" t="s">
        <v>124</v>
      </c>
      <c r="R670" s="73" t="str">
        <f t="shared" si="23"/>
        <v/>
      </c>
      <c r="S670" s="74"/>
      <c r="T670" s="73"/>
      <c r="U670" s="74"/>
      <c r="V670" s="129"/>
      <c r="W670" s="129"/>
      <c r="X670" s="80"/>
      <c r="Y670" s="40"/>
      <c r="Z670" s="34"/>
      <c r="AA670" s="35"/>
      <c r="AB670" s="32"/>
      <c r="AC670" s="36">
        <v>2606556</v>
      </c>
      <c r="AD670" s="17" t="s">
        <v>5327</v>
      </c>
      <c r="AE670" s="17" t="s">
        <v>5328</v>
      </c>
      <c r="AF670" s="17" t="str">
        <f t="shared" si="22"/>
        <v>BRYOE CHA</v>
      </c>
      <c r="AG670" s="48"/>
      <c r="AH670" s="48"/>
      <c r="AI670" s="48" t="s">
        <v>304</v>
      </c>
      <c r="AJ670" s="48">
        <v>2</v>
      </c>
      <c r="AK670" s="37"/>
      <c r="AL670" s="37"/>
      <c r="AM670" s="37">
        <v>0</v>
      </c>
      <c r="AN670" s="41"/>
      <c r="AO670" s="41"/>
      <c r="AP670" s="41"/>
      <c r="AQ670" s="37"/>
      <c r="AR670" s="37"/>
      <c r="AS670" s="37"/>
      <c r="AT670" s="37"/>
      <c r="AU670" s="37"/>
      <c r="AV670" s="37"/>
      <c r="AW670" s="37"/>
      <c r="AX670" s="37"/>
      <c r="AY670" s="37"/>
      <c r="AZ670" s="37"/>
      <c r="BA670" s="37"/>
      <c r="BB670" s="37"/>
      <c r="BC670" s="37"/>
      <c r="BD670" s="37"/>
      <c r="BE670" s="37"/>
    </row>
    <row r="671" spans="1:57" s="17" customFormat="1" ht="16.149999999999999" customHeight="1">
      <c r="A671" s="17">
        <v>695</v>
      </c>
      <c r="B671" s="17" t="s">
        <v>5118</v>
      </c>
      <c r="D671" s="48">
        <v>3</v>
      </c>
      <c r="E671" s="48" t="s">
        <v>5129</v>
      </c>
      <c r="F671" s="71"/>
      <c r="G671" s="44" t="s">
        <v>5329</v>
      </c>
      <c r="H671" s="44" t="s">
        <v>5330</v>
      </c>
      <c r="I671" s="14"/>
      <c r="J671" s="84" t="s">
        <v>5129</v>
      </c>
      <c r="K671" s="48" t="s">
        <v>5129</v>
      </c>
      <c r="L671" s="14" t="s">
        <v>5331</v>
      </c>
      <c r="M671" s="47"/>
      <c r="N671" s="47"/>
      <c r="O671" s="71" t="s">
        <v>5332</v>
      </c>
      <c r="P671" s="72">
        <v>14026</v>
      </c>
      <c r="Q671" s="72" t="s">
        <v>124</v>
      </c>
      <c r="R671" s="73" t="str">
        <f t="shared" si="23"/>
        <v/>
      </c>
      <c r="S671" s="74"/>
      <c r="T671" s="73"/>
      <c r="U671" s="74"/>
      <c r="V671" s="129"/>
      <c r="W671" s="129"/>
      <c r="X671" s="80"/>
      <c r="Y671" s="40"/>
      <c r="Z671" s="34"/>
      <c r="AA671" s="35"/>
      <c r="AB671" s="32" t="s">
        <v>5333</v>
      </c>
      <c r="AC671" s="36"/>
      <c r="AD671" s="17" t="s">
        <v>5334</v>
      </c>
      <c r="AE671" s="17" t="s">
        <v>2601</v>
      </c>
      <c r="AF671" s="17" t="str">
        <f t="shared" si="22"/>
        <v>BUELL ALB</v>
      </c>
      <c r="AG671" s="48"/>
      <c r="AH671" s="48"/>
      <c r="AI671" s="48" t="s">
        <v>131</v>
      </c>
      <c r="AJ671" s="48">
        <v>2</v>
      </c>
      <c r="AK671" s="37" t="s">
        <v>223</v>
      </c>
      <c r="AL671" s="37"/>
      <c r="AM671" s="37">
        <v>0</v>
      </c>
      <c r="AN671" s="37"/>
      <c r="AO671" s="37"/>
      <c r="AP671" s="37"/>
      <c r="AQ671" s="37"/>
      <c r="AR671" s="37"/>
      <c r="AS671" s="37"/>
      <c r="AT671" s="37"/>
      <c r="AU671" s="37"/>
      <c r="AV671" s="37"/>
      <c r="AW671" s="37"/>
      <c r="AX671" s="37"/>
      <c r="AY671" s="37"/>
      <c r="AZ671" s="37"/>
      <c r="BA671" s="16"/>
      <c r="BB671" s="16"/>
      <c r="BC671" s="16"/>
      <c r="BD671" s="16"/>
      <c r="BE671" s="16" t="s">
        <v>643</v>
      </c>
    </row>
    <row r="672" spans="1:57" s="17" customFormat="1" ht="16.149999999999999" customHeight="1">
      <c r="A672" s="17">
        <v>696</v>
      </c>
      <c r="B672" s="17" t="s">
        <v>5118</v>
      </c>
      <c r="D672" s="48">
        <v>3</v>
      </c>
      <c r="E672" s="48" t="s">
        <v>5129</v>
      </c>
      <c r="F672" s="71"/>
      <c r="G672" s="44" t="s">
        <v>5329</v>
      </c>
      <c r="H672" s="44" t="s">
        <v>5335</v>
      </c>
      <c r="I672" s="14"/>
      <c r="J672" s="84" t="s">
        <v>5129</v>
      </c>
      <c r="K672" s="48" t="s">
        <v>5129</v>
      </c>
      <c r="L672" s="14" t="s">
        <v>5336</v>
      </c>
      <c r="M672" s="47"/>
      <c r="N672" s="47"/>
      <c r="O672" s="71" t="s">
        <v>5337</v>
      </c>
      <c r="P672" s="72">
        <v>14027</v>
      </c>
      <c r="Q672" s="72" t="s">
        <v>124</v>
      </c>
      <c r="R672" s="73" t="str">
        <f t="shared" si="23"/>
        <v/>
      </c>
      <c r="S672" s="74"/>
      <c r="T672" s="73"/>
      <c r="U672" s="74"/>
      <c r="V672" s="129"/>
      <c r="W672" s="129"/>
      <c r="X672" s="80"/>
      <c r="Y672" s="40"/>
      <c r="Z672" s="34"/>
      <c r="AA672" s="35"/>
      <c r="AB672" s="32" t="s">
        <v>5338</v>
      </c>
      <c r="AC672" s="36">
        <v>2609853</v>
      </c>
      <c r="AD672" s="17" t="s">
        <v>5334</v>
      </c>
      <c r="AE672" s="17" t="s">
        <v>2969</v>
      </c>
      <c r="AF672" s="17" t="str">
        <f t="shared" si="22"/>
        <v>BUELL VIO</v>
      </c>
      <c r="AG672" s="48"/>
      <c r="AH672" s="48"/>
      <c r="AI672" s="48" t="s">
        <v>131</v>
      </c>
      <c r="AJ672" s="48">
        <v>2</v>
      </c>
      <c r="AK672" s="37" t="s">
        <v>223</v>
      </c>
      <c r="AL672" s="37"/>
      <c r="AM672" s="37">
        <v>0</v>
      </c>
      <c r="AN672" s="37"/>
      <c r="AO672" s="37"/>
      <c r="AP672" s="37"/>
      <c r="AQ672" s="37"/>
      <c r="AR672" s="37"/>
      <c r="AS672" s="37"/>
      <c r="AT672" s="37"/>
      <c r="AU672" s="37"/>
      <c r="AV672" s="37"/>
      <c r="AW672" s="37"/>
      <c r="AX672" s="37"/>
      <c r="AY672" s="37"/>
      <c r="AZ672" s="37"/>
      <c r="BA672" s="16"/>
      <c r="BB672" s="16"/>
      <c r="BC672" s="16"/>
      <c r="BD672" s="16"/>
      <c r="BE672" s="16">
        <v>1</v>
      </c>
    </row>
    <row r="673" spans="1:57" s="17" customFormat="1" ht="16.149999999999999" customHeight="1">
      <c r="A673" s="17">
        <v>697</v>
      </c>
      <c r="B673" s="17" t="s">
        <v>5118</v>
      </c>
      <c r="D673" s="48">
        <v>3</v>
      </c>
      <c r="E673" s="14" t="s">
        <v>5339</v>
      </c>
      <c r="F673" s="14" t="s">
        <v>5340</v>
      </c>
      <c r="G673" s="14" t="s">
        <v>5341</v>
      </c>
      <c r="H673" s="14" t="s">
        <v>5342</v>
      </c>
      <c r="I673" s="14"/>
      <c r="J673" s="18" t="s">
        <v>5343</v>
      </c>
      <c r="K673" s="17" t="s">
        <v>5344</v>
      </c>
      <c r="L673" s="18" t="s">
        <v>5345</v>
      </c>
      <c r="M673" s="47"/>
      <c r="N673" s="47"/>
      <c r="O673" s="71" t="s">
        <v>5343</v>
      </c>
      <c r="P673" s="72">
        <v>14028</v>
      </c>
      <c r="Q673" s="72" t="s">
        <v>124</v>
      </c>
      <c r="R673" s="73" t="str">
        <f t="shared" si="23"/>
        <v>VU</v>
      </c>
      <c r="S673" s="74" t="s">
        <v>5346</v>
      </c>
      <c r="T673" s="73"/>
      <c r="U673" s="74"/>
      <c r="V673" s="129"/>
      <c r="W673" s="129"/>
      <c r="X673" s="80"/>
      <c r="Y673" s="40"/>
      <c r="Z673" s="34"/>
      <c r="AA673" s="35" t="s">
        <v>5347</v>
      </c>
      <c r="AB673" s="32" t="s">
        <v>5348</v>
      </c>
      <c r="AC673" s="36">
        <v>2609267</v>
      </c>
      <c r="AD673" s="17" t="s">
        <v>5349</v>
      </c>
      <c r="AE673" s="17" t="s">
        <v>5350</v>
      </c>
      <c r="AF673" s="17" t="str">
        <f t="shared" si="22"/>
        <v>CALIC ADS</v>
      </c>
      <c r="AG673" s="48"/>
      <c r="AH673" s="48"/>
      <c r="AI673" s="48" t="s">
        <v>131</v>
      </c>
      <c r="AJ673" s="48">
        <v>1</v>
      </c>
      <c r="AK673" s="37" t="s">
        <v>132</v>
      </c>
      <c r="AL673" s="37" t="s">
        <v>5351</v>
      </c>
      <c r="AM673" s="37">
        <v>0</v>
      </c>
      <c r="AN673" s="37"/>
      <c r="AO673" s="37"/>
      <c r="AP673" s="37"/>
      <c r="AQ673" s="37"/>
      <c r="AR673" s="37">
        <v>1</v>
      </c>
      <c r="AS673" s="37"/>
      <c r="AT673" s="37"/>
      <c r="AU673" s="37"/>
      <c r="AV673" s="37"/>
      <c r="AW673" s="37"/>
      <c r="AX673" s="37"/>
      <c r="AY673" s="37"/>
      <c r="AZ673" s="37"/>
      <c r="BA673" s="16" t="s">
        <v>203</v>
      </c>
      <c r="BB673" s="16"/>
      <c r="BC673" s="16"/>
      <c r="BD673" s="16"/>
      <c r="BE673" s="16">
        <v>2</v>
      </c>
    </row>
    <row r="674" spans="1:57" s="17" customFormat="1" ht="16.149999999999999" customHeight="1">
      <c r="A674" s="17">
        <v>698</v>
      </c>
      <c r="B674" s="17" t="s">
        <v>5118</v>
      </c>
      <c r="D674" s="48">
        <v>3</v>
      </c>
      <c r="E674" s="14" t="s">
        <v>5339</v>
      </c>
      <c r="F674" s="14" t="s">
        <v>1266</v>
      </c>
      <c r="G674" s="14" t="s">
        <v>5341</v>
      </c>
      <c r="H674" s="14" t="s">
        <v>5352</v>
      </c>
      <c r="I674" s="14"/>
      <c r="J674" s="18" t="s">
        <v>5353</v>
      </c>
      <c r="K674" s="17" t="s">
        <v>5354</v>
      </c>
      <c r="L674" s="18" t="s">
        <v>5355</v>
      </c>
      <c r="M674" s="47"/>
      <c r="N674" s="47"/>
      <c r="O674" s="71" t="s">
        <v>5353</v>
      </c>
      <c r="P674" s="72">
        <v>14029</v>
      </c>
      <c r="Q674" s="72" t="s">
        <v>124</v>
      </c>
      <c r="R674" s="73" t="str">
        <f t="shared" si="23"/>
        <v>EN</v>
      </c>
      <c r="S674" s="74" t="s">
        <v>5181</v>
      </c>
      <c r="T674" s="73"/>
      <c r="U674" s="74"/>
      <c r="V674" s="129"/>
      <c r="W674" s="129"/>
      <c r="X674" s="80"/>
      <c r="Y674" s="40"/>
      <c r="Z674" s="34"/>
      <c r="AA674" s="35" t="s">
        <v>5356</v>
      </c>
      <c r="AB674" s="32" t="s">
        <v>5357</v>
      </c>
      <c r="AC674" s="36">
        <v>2609287</v>
      </c>
      <c r="AD674" s="17" t="s">
        <v>5349</v>
      </c>
      <c r="AE674" s="17" t="s">
        <v>2518</v>
      </c>
      <c r="AF674" s="17" t="str">
        <f t="shared" si="22"/>
        <v>CALIC QUE</v>
      </c>
      <c r="AG674" s="48"/>
      <c r="AH674" s="48"/>
      <c r="AI674" s="48" t="s">
        <v>131</v>
      </c>
      <c r="AJ674" s="48">
        <v>1</v>
      </c>
      <c r="AK674" s="37" t="s">
        <v>132</v>
      </c>
      <c r="AL674" s="37" t="s">
        <v>5358</v>
      </c>
      <c r="AM674" s="37">
        <v>0</v>
      </c>
      <c r="AN674" s="37"/>
      <c r="AO674" s="37"/>
      <c r="AP674" s="37"/>
      <c r="AQ674" s="37"/>
      <c r="AR674" s="37">
        <v>1</v>
      </c>
      <c r="AS674" s="37"/>
      <c r="AT674" s="37"/>
      <c r="AU674" s="37"/>
      <c r="AV674" s="37"/>
      <c r="AW674" s="37"/>
      <c r="AX674" s="37"/>
      <c r="AY674" s="37"/>
      <c r="AZ674" s="37"/>
      <c r="BA674" s="16" t="s">
        <v>203</v>
      </c>
      <c r="BB674" s="16"/>
      <c r="BC674" s="16"/>
      <c r="BD674" s="16"/>
      <c r="BE674" s="16"/>
    </row>
    <row r="675" spans="1:57" s="17" customFormat="1" ht="16.149999999999999" customHeight="1">
      <c r="A675" s="17">
        <v>699</v>
      </c>
      <c r="B675" s="17" t="s">
        <v>5118</v>
      </c>
      <c r="D675" s="48">
        <v>3</v>
      </c>
      <c r="E675" s="17" t="s">
        <v>5339</v>
      </c>
      <c r="F675" s="17" t="s">
        <v>224</v>
      </c>
      <c r="G675" s="14" t="s">
        <v>5341</v>
      </c>
      <c r="H675" s="14" t="s">
        <v>5359</v>
      </c>
      <c r="J675" s="18" t="s">
        <v>5360</v>
      </c>
      <c r="K675" s="17" t="s">
        <v>5361</v>
      </c>
      <c r="L675" s="17" t="s">
        <v>5362</v>
      </c>
      <c r="M675" s="53"/>
      <c r="N675" s="53"/>
      <c r="O675" s="48" t="s">
        <v>5363</v>
      </c>
      <c r="P675" s="72">
        <v>14030</v>
      </c>
      <c r="Q675" s="72" t="s">
        <v>124</v>
      </c>
      <c r="R675" s="73" t="str">
        <f t="shared" si="23"/>
        <v/>
      </c>
      <c r="S675" s="74"/>
      <c r="T675" s="73"/>
      <c r="U675" s="74"/>
      <c r="V675" s="129"/>
      <c r="W675" s="129"/>
      <c r="X675" s="80"/>
      <c r="Y675" s="40"/>
      <c r="Z675" s="34"/>
      <c r="AA675" s="35" t="s">
        <v>5364</v>
      </c>
      <c r="AB675" s="32"/>
      <c r="AC675" s="36">
        <v>2609261</v>
      </c>
      <c r="AD675" s="17" t="s">
        <v>5349</v>
      </c>
      <c r="AE675" s="17" t="s">
        <v>166</v>
      </c>
      <c r="AF675" s="17" t="str">
        <f t="shared" si="22"/>
        <v>CALIC VIR</v>
      </c>
      <c r="AG675" s="48"/>
      <c r="AH675" s="48"/>
      <c r="AI675" s="48" t="s">
        <v>280</v>
      </c>
      <c r="AJ675" s="48">
        <v>2</v>
      </c>
      <c r="AK675" s="39"/>
      <c r="AL675" s="39"/>
      <c r="AM675" s="37">
        <v>0</v>
      </c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</row>
    <row r="676" spans="1:57" s="17" customFormat="1" ht="16.149999999999999" customHeight="1">
      <c r="A676" s="17">
        <v>700</v>
      </c>
      <c r="B676" s="17" t="s">
        <v>5118</v>
      </c>
      <c r="D676" s="48">
        <v>3</v>
      </c>
      <c r="E676" s="48" t="s">
        <v>5365</v>
      </c>
      <c r="F676" s="71"/>
      <c r="G676" s="14" t="s">
        <v>5366</v>
      </c>
      <c r="H676" s="14" t="s">
        <v>5367</v>
      </c>
      <c r="I676" s="14"/>
      <c r="J676" s="84" t="s">
        <v>5365</v>
      </c>
      <c r="K676" s="48" t="s">
        <v>5365</v>
      </c>
      <c r="L676" s="14" t="s">
        <v>5368</v>
      </c>
      <c r="M676" s="47"/>
      <c r="N676" s="47"/>
      <c r="O676" s="71" t="s">
        <v>5365</v>
      </c>
      <c r="P676" s="72">
        <v>14031</v>
      </c>
      <c r="Q676" s="72" t="s">
        <v>124</v>
      </c>
      <c r="R676" s="73" t="str">
        <f t="shared" si="23"/>
        <v>CR</v>
      </c>
      <c r="S676" s="74" t="s">
        <v>5163</v>
      </c>
      <c r="T676" s="73"/>
      <c r="U676" s="74"/>
      <c r="V676" s="129"/>
      <c r="W676" s="129"/>
      <c r="X676" s="80"/>
      <c r="Y676" s="40"/>
      <c r="Z676" s="34"/>
      <c r="AA676" s="35"/>
      <c r="AB676" s="32" t="s">
        <v>5369</v>
      </c>
      <c r="AC676" s="36">
        <v>2610043</v>
      </c>
      <c r="AD676" s="17" t="s">
        <v>5370</v>
      </c>
      <c r="AE676" s="17" t="s">
        <v>2273</v>
      </c>
      <c r="AF676" s="17" t="str">
        <f t="shared" si="22"/>
        <v>CALOP LUC</v>
      </c>
      <c r="AG676" s="48"/>
      <c r="AH676" s="48"/>
      <c r="AI676" s="48" t="s">
        <v>131</v>
      </c>
      <c r="AJ676" s="48">
        <v>2</v>
      </c>
      <c r="AK676" s="37" t="s">
        <v>223</v>
      </c>
      <c r="AL676" s="37"/>
      <c r="AM676" s="37">
        <v>0</v>
      </c>
      <c r="AN676" s="37"/>
      <c r="AO676" s="37"/>
      <c r="AP676" s="37"/>
      <c r="AQ676" s="37"/>
      <c r="AR676" s="37"/>
      <c r="AS676" s="37"/>
      <c r="AT676" s="37"/>
      <c r="AU676" s="37"/>
      <c r="AV676" s="37"/>
      <c r="AW676" s="37"/>
      <c r="AX676" s="37"/>
      <c r="AY676" s="37"/>
      <c r="AZ676" s="37"/>
      <c r="BA676" s="16"/>
      <c r="BB676" s="16"/>
      <c r="BC676" s="16"/>
      <c r="BD676" s="16"/>
      <c r="BE676" s="16">
        <v>1</v>
      </c>
    </row>
    <row r="677" spans="1:57" s="17" customFormat="1" ht="16.149999999999999" customHeight="1">
      <c r="A677" s="17">
        <v>701</v>
      </c>
      <c r="B677" s="17" t="s">
        <v>5118</v>
      </c>
      <c r="D677" s="48">
        <v>3</v>
      </c>
      <c r="E677" s="48" t="s">
        <v>5371</v>
      </c>
      <c r="G677" s="17" t="s">
        <v>5372</v>
      </c>
      <c r="H677" s="17" t="s">
        <v>5373</v>
      </c>
      <c r="I677" s="14"/>
      <c r="J677" s="18" t="s">
        <v>5371</v>
      </c>
      <c r="K677" s="17" t="s">
        <v>5371</v>
      </c>
      <c r="L677" s="17" t="s">
        <v>5374</v>
      </c>
      <c r="M677" s="53"/>
      <c r="N677" s="47"/>
      <c r="O677" s="71" t="s">
        <v>5371</v>
      </c>
      <c r="P677" s="72">
        <v>14032</v>
      </c>
      <c r="Q677" s="72" t="s">
        <v>124</v>
      </c>
      <c r="R677" s="73" t="str">
        <f t="shared" si="23"/>
        <v/>
      </c>
      <c r="S677" s="74"/>
      <c r="T677" s="73"/>
      <c r="U677" s="74"/>
      <c r="V677" s="129"/>
      <c r="W677" s="129"/>
      <c r="X677" s="80"/>
      <c r="Y677" s="40"/>
      <c r="Z677" s="34"/>
      <c r="AA677" s="35" t="s">
        <v>5375</v>
      </c>
      <c r="AB677" s="32"/>
      <c r="AC677" s="36">
        <v>2605275</v>
      </c>
      <c r="AD677" s="17" t="s">
        <v>5376</v>
      </c>
      <c r="AE677" s="17" t="s">
        <v>2909</v>
      </c>
      <c r="AF677" s="17" t="str">
        <f t="shared" si="22"/>
        <v>CETRA ACU</v>
      </c>
      <c r="AG677" s="48"/>
      <c r="AH677" s="48"/>
      <c r="AI677" s="48" t="s">
        <v>304</v>
      </c>
      <c r="AJ677" s="48">
        <v>2</v>
      </c>
      <c r="AK677" s="37"/>
      <c r="AL677" s="37"/>
      <c r="AM677" s="37">
        <v>0</v>
      </c>
      <c r="AN677" s="41"/>
      <c r="AO677" s="41"/>
      <c r="AP677" s="41"/>
      <c r="AQ677" s="37"/>
      <c r="AR677" s="37"/>
      <c r="AS677" s="37"/>
      <c r="AT677" s="37"/>
      <c r="AU677" s="37"/>
      <c r="AV677" s="37"/>
      <c r="AW677" s="37"/>
      <c r="AX677" s="37"/>
      <c r="AY677" s="37"/>
      <c r="AZ677" s="37"/>
      <c r="BA677" s="37"/>
      <c r="BB677" s="37"/>
      <c r="BC677" s="37"/>
      <c r="BD677" s="37"/>
      <c r="BE677" s="37"/>
    </row>
    <row r="678" spans="1:57" s="17" customFormat="1" ht="16.149999999999999" customHeight="1">
      <c r="A678" s="17">
        <v>702</v>
      </c>
      <c r="B678" s="17" t="s">
        <v>5118</v>
      </c>
      <c r="D678" s="48">
        <v>3</v>
      </c>
      <c r="E678" s="17" t="s">
        <v>5371</v>
      </c>
      <c r="F678" s="17" t="s">
        <v>5377</v>
      </c>
      <c r="G678" s="17" t="s">
        <v>5372</v>
      </c>
      <c r="H678" s="17" t="s">
        <v>5378</v>
      </c>
      <c r="I678" s="14"/>
      <c r="J678" s="18" t="s">
        <v>5379</v>
      </c>
      <c r="K678" s="17" t="s">
        <v>5380</v>
      </c>
      <c r="L678" s="17" t="s">
        <v>5381</v>
      </c>
      <c r="M678" s="53"/>
      <c r="N678" s="47"/>
      <c r="O678" s="71" t="s">
        <v>5382</v>
      </c>
      <c r="P678" s="72">
        <v>14033</v>
      </c>
      <c r="Q678" s="72" t="s">
        <v>124</v>
      </c>
      <c r="R678" s="73" t="str">
        <f t="shared" si="23"/>
        <v/>
      </c>
      <c r="S678" s="74"/>
      <c r="T678" s="73"/>
      <c r="U678" s="74"/>
      <c r="V678" s="129"/>
      <c r="W678" s="129"/>
      <c r="X678" s="80"/>
      <c r="Y678" s="40"/>
      <c r="Z678" s="34"/>
      <c r="AA678" s="35" t="s">
        <v>5383</v>
      </c>
      <c r="AB678" s="32"/>
      <c r="AC678" s="36">
        <v>10760205</v>
      </c>
      <c r="AD678" s="17" t="s">
        <v>5376</v>
      </c>
      <c r="AE678" s="17" t="s">
        <v>5384</v>
      </c>
      <c r="AF678" s="17" t="str">
        <f t="shared" ref="AF678:AF709" si="24">AD678&amp;" "&amp;AE678</f>
        <v>CETRA ISL</v>
      </c>
      <c r="AG678" s="48"/>
      <c r="AH678" s="48"/>
      <c r="AI678" s="48" t="s">
        <v>304</v>
      </c>
      <c r="AJ678" s="48">
        <v>2</v>
      </c>
      <c r="AK678" s="37"/>
      <c r="AL678" s="37"/>
      <c r="AM678" s="37">
        <v>0</v>
      </c>
      <c r="AN678" s="41"/>
      <c r="AO678" s="41"/>
      <c r="AP678" s="41"/>
      <c r="AQ678" s="37"/>
      <c r="AR678" s="37"/>
      <c r="AS678" s="37"/>
      <c r="AT678" s="37"/>
      <c r="AU678" s="37"/>
      <c r="AV678" s="37"/>
      <c r="AW678" s="37"/>
      <c r="AX678" s="37"/>
      <c r="AY678" s="37"/>
      <c r="AZ678" s="37"/>
      <c r="BA678" s="37"/>
      <c r="BB678" s="37"/>
      <c r="BC678" s="37"/>
      <c r="BD678" s="37"/>
      <c r="BE678" s="37"/>
    </row>
    <row r="679" spans="1:57" s="17" customFormat="1" ht="16.149999999999999" customHeight="1">
      <c r="A679" s="17">
        <v>703</v>
      </c>
      <c r="B679" s="17" t="s">
        <v>5118</v>
      </c>
      <c r="D679" s="48">
        <v>3</v>
      </c>
      <c r="E679" s="17" t="s">
        <v>5371</v>
      </c>
      <c r="F679" s="17" t="s">
        <v>205</v>
      </c>
      <c r="G679" s="17" t="s">
        <v>5372</v>
      </c>
      <c r="H679" s="17" t="s">
        <v>205</v>
      </c>
      <c r="I679" s="14"/>
      <c r="J679" s="86" t="s">
        <v>5385</v>
      </c>
      <c r="K679" s="17" t="s">
        <v>5385</v>
      </c>
      <c r="L679" s="17" t="s">
        <v>5386</v>
      </c>
      <c r="M679" s="53"/>
      <c r="N679" s="47"/>
      <c r="O679" s="71" t="s">
        <v>5385</v>
      </c>
      <c r="P679" s="72">
        <v>14034</v>
      </c>
      <c r="Q679" s="72" t="s">
        <v>124</v>
      </c>
      <c r="R679" s="73" t="str">
        <f t="shared" si="23"/>
        <v/>
      </c>
      <c r="S679" s="74"/>
      <c r="T679" s="73"/>
      <c r="U679" s="74"/>
      <c r="V679" s="129"/>
      <c r="W679" s="129"/>
      <c r="X679" s="80"/>
      <c r="Y679" s="40"/>
      <c r="Z679" s="34"/>
      <c r="AA679" s="35" t="s">
        <v>5387</v>
      </c>
      <c r="AB679" s="32"/>
      <c r="AC679" s="36"/>
      <c r="AD679" s="17" t="s">
        <v>5376</v>
      </c>
      <c r="AE679" s="17" t="s">
        <v>211</v>
      </c>
      <c r="AF679" s="17" t="str">
        <f t="shared" si="24"/>
        <v>CETRA SP</v>
      </c>
      <c r="AG679" s="48"/>
      <c r="AH679" s="48"/>
      <c r="AI679" s="48" t="s">
        <v>304</v>
      </c>
      <c r="AJ679" s="48">
        <v>2</v>
      </c>
      <c r="AK679" s="37"/>
      <c r="AL679" s="37"/>
      <c r="AM679" s="37">
        <v>0</v>
      </c>
      <c r="AN679" s="41"/>
      <c r="AO679" s="41"/>
      <c r="AP679" s="41"/>
      <c r="AQ679" s="37"/>
      <c r="AR679" s="37"/>
      <c r="AS679" s="37"/>
      <c r="AT679" s="37"/>
      <c r="AU679" s="37"/>
      <c r="AV679" s="37"/>
      <c r="AW679" s="37"/>
      <c r="AX679" s="37"/>
      <c r="AY679" s="37"/>
      <c r="AZ679" s="37"/>
      <c r="BA679" s="37"/>
      <c r="BB679" s="37"/>
      <c r="BC679" s="37"/>
      <c r="BD679" s="37"/>
      <c r="BE679" s="37"/>
    </row>
    <row r="680" spans="1:57" s="17" customFormat="1" ht="16.149999999999999" customHeight="1">
      <c r="A680" s="17">
        <v>704</v>
      </c>
      <c r="B680" s="17" t="s">
        <v>5118</v>
      </c>
      <c r="D680" s="48">
        <v>3</v>
      </c>
      <c r="E680" s="14" t="s">
        <v>5388</v>
      </c>
      <c r="F680" s="71"/>
      <c r="G680" s="14" t="s">
        <v>5389</v>
      </c>
      <c r="H680" s="14" t="s">
        <v>5390</v>
      </c>
      <c r="I680" s="14"/>
      <c r="J680" s="18" t="s">
        <v>5388</v>
      </c>
      <c r="K680" s="17" t="s">
        <v>5388</v>
      </c>
      <c r="L680" s="14" t="s">
        <v>5391</v>
      </c>
      <c r="M680" s="47"/>
      <c r="N680" s="47"/>
      <c r="O680" s="71" t="s">
        <v>5388</v>
      </c>
      <c r="P680" s="72">
        <v>14035</v>
      </c>
      <c r="Q680" s="72" t="s">
        <v>124</v>
      </c>
      <c r="R680" s="73" t="str">
        <f t="shared" si="23"/>
        <v>VU</v>
      </c>
      <c r="S680" s="74" t="s">
        <v>5346</v>
      </c>
      <c r="T680" s="73"/>
      <c r="U680" s="74"/>
      <c r="V680" s="129"/>
      <c r="W680" s="129"/>
      <c r="X680" s="80"/>
      <c r="Y680" s="40"/>
      <c r="Z680" s="34"/>
      <c r="AA680" s="43"/>
      <c r="AB680" s="32"/>
      <c r="AC680" s="36">
        <v>2605867</v>
      </c>
      <c r="AD680" s="17" t="s">
        <v>5392</v>
      </c>
      <c r="AE680" s="17" t="s">
        <v>5393</v>
      </c>
      <c r="AF680" s="17" t="str">
        <f t="shared" si="24"/>
        <v>CETRE CET</v>
      </c>
      <c r="AG680" s="48"/>
      <c r="AH680" s="48"/>
      <c r="AI680" s="48" t="s">
        <v>131</v>
      </c>
      <c r="AJ680" s="48">
        <v>2</v>
      </c>
      <c r="AK680" s="37" t="s">
        <v>223</v>
      </c>
      <c r="AL680" s="37"/>
      <c r="AM680" s="37">
        <v>0</v>
      </c>
      <c r="AN680" s="37"/>
      <c r="AO680" s="37"/>
      <c r="AP680" s="37"/>
      <c r="AQ680" s="37"/>
      <c r="AR680" s="37"/>
      <c r="AS680" s="37"/>
      <c r="AT680" s="37"/>
      <c r="AU680" s="37"/>
      <c r="AV680" s="37"/>
      <c r="AW680" s="37"/>
      <c r="AX680" s="37"/>
      <c r="AY680" s="37"/>
      <c r="AZ680" s="37"/>
      <c r="BA680" s="16"/>
      <c r="BB680" s="16"/>
      <c r="BC680" s="16"/>
      <c r="BD680" s="16"/>
      <c r="BE680" s="16">
        <v>1</v>
      </c>
    </row>
    <row r="681" spans="1:57" s="17" customFormat="1" ht="16.149999999999999" customHeight="1">
      <c r="A681" s="17">
        <v>705</v>
      </c>
      <c r="B681" s="17" t="s">
        <v>5118</v>
      </c>
      <c r="D681" s="48">
        <v>3</v>
      </c>
      <c r="E681" s="14" t="s">
        <v>5388</v>
      </c>
      <c r="F681" s="14" t="s">
        <v>5394</v>
      </c>
      <c r="G681" s="14" t="s">
        <v>5389</v>
      </c>
      <c r="H681" s="14" t="s">
        <v>5395</v>
      </c>
      <c r="I681" s="14"/>
      <c r="J681" s="18" t="s">
        <v>5396</v>
      </c>
      <c r="K681" s="17" t="s">
        <v>5397</v>
      </c>
      <c r="L681" s="18" t="s">
        <v>5398</v>
      </c>
      <c r="M681" s="47"/>
      <c r="N681" s="47"/>
      <c r="O681" s="71" t="s">
        <v>5396</v>
      </c>
      <c r="P681" s="72">
        <v>14036</v>
      </c>
      <c r="Q681" s="72" t="s">
        <v>124</v>
      </c>
      <c r="R681" s="73" t="str">
        <f t="shared" si="23"/>
        <v>VU</v>
      </c>
      <c r="S681" s="74" t="s">
        <v>5346</v>
      </c>
      <c r="T681" s="73"/>
      <c r="U681" s="74"/>
      <c r="V681" s="129"/>
      <c r="W681" s="129"/>
      <c r="X681" s="80"/>
      <c r="Y681" s="40"/>
      <c r="Z681" s="34"/>
      <c r="AA681" s="35" t="s">
        <v>5399</v>
      </c>
      <c r="AB681" s="32" t="s">
        <v>5400</v>
      </c>
      <c r="AC681" s="36">
        <v>2605872</v>
      </c>
      <c r="AD681" s="17" t="s">
        <v>5392</v>
      </c>
      <c r="AE681" s="17" t="s">
        <v>4228</v>
      </c>
      <c r="AF681" s="17" t="str">
        <f t="shared" si="24"/>
        <v>CETRE OLI</v>
      </c>
      <c r="AG681" s="48"/>
      <c r="AH681" s="48"/>
      <c r="AI681" s="48" t="s">
        <v>131</v>
      </c>
      <c r="AJ681" s="48">
        <v>1</v>
      </c>
      <c r="AK681" s="37" t="s">
        <v>132</v>
      </c>
      <c r="AL681" s="37" t="s">
        <v>5401</v>
      </c>
      <c r="AM681" s="37">
        <v>0</v>
      </c>
      <c r="AN681" s="37"/>
      <c r="AO681" s="37"/>
      <c r="AP681" s="37"/>
      <c r="AQ681" s="37"/>
      <c r="AR681" s="37">
        <v>1</v>
      </c>
      <c r="AS681" s="37"/>
      <c r="AT681" s="37"/>
      <c r="AU681" s="37"/>
      <c r="AV681" s="37"/>
      <c r="AW681" s="37"/>
      <c r="AX681" s="37"/>
      <c r="AY681" s="37"/>
      <c r="AZ681" s="37"/>
      <c r="BA681" s="16" t="s">
        <v>203</v>
      </c>
      <c r="BB681" s="16"/>
      <c r="BC681" s="16"/>
      <c r="BD681" s="16"/>
      <c r="BE681" s="16">
        <v>3</v>
      </c>
    </row>
    <row r="682" spans="1:57" s="17" customFormat="1" ht="16.149999999999999" customHeight="1">
      <c r="A682" s="17">
        <v>706</v>
      </c>
      <c r="B682" s="17" t="s">
        <v>5118</v>
      </c>
      <c r="D682" s="48">
        <v>3</v>
      </c>
      <c r="E682" s="14" t="s">
        <v>5388</v>
      </c>
      <c r="F682" s="17" t="s">
        <v>205</v>
      </c>
      <c r="G682" s="17" t="s">
        <v>5389</v>
      </c>
      <c r="H682" s="17" t="s">
        <v>205</v>
      </c>
      <c r="I682" s="14"/>
      <c r="J682" s="86" t="s">
        <v>5402</v>
      </c>
      <c r="K682" s="17" t="s">
        <v>5402</v>
      </c>
      <c r="L682" s="17" t="s">
        <v>5403</v>
      </c>
      <c r="M682" s="53"/>
      <c r="N682" s="47"/>
      <c r="O682" s="71" t="s">
        <v>5402</v>
      </c>
      <c r="P682" s="72">
        <v>14037</v>
      </c>
      <c r="Q682" s="72" t="s">
        <v>124</v>
      </c>
      <c r="R682" s="73" t="str">
        <f t="shared" si="23"/>
        <v/>
      </c>
      <c r="S682" s="74"/>
      <c r="T682" s="73"/>
      <c r="U682" s="74"/>
      <c r="V682" s="129"/>
      <c r="W682" s="129"/>
      <c r="X682" s="80"/>
      <c r="Y682" s="40"/>
      <c r="Z682" s="34"/>
      <c r="AA682" s="35" t="s">
        <v>5404</v>
      </c>
      <c r="AB682" s="32"/>
      <c r="AC682" s="36"/>
      <c r="AD682" s="17" t="s">
        <v>5392</v>
      </c>
      <c r="AE682" s="17" t="s">
        <v>211</v>
      </c>
      <c r="AF682" s="17" t="str">
        <f t="shared" si="24"/>
        <v>CETRE SP</v>
      </c>
      <c r="AG682" s="48"/>
      <c r="AH682" s="48"/>
      <c r="AI682" s="48" t="s">
        <v>304</v>
      </c>
      <c r="AJ682" s="48">
        <v>2</v>
      </c>
      <c r="AK682" s="37"/>
      <c r="AL682" s="37"/>
      <c r="AM682" s="37">
        <v>0</v>
      </c>
      <c r="AN682" s="41"/>
      <c r="AO682" s="41"/>
      <c r="AP682" s="41"/>
      <c r="AQ682" s="37"/>
      <c r="AR682" s="37"/>
      <c r="AS682" s="37"/>
      <c r="AT682" s="37"/>
      <c r="AU682" s="37"/>
      <c r="AV682" s="37"/>
      <c r="AW682" s="37"/>
      <c r="AX682" s="37"/>
      <c r="AY682" s="37"/>
      <c r="AZ682" s="37"/>
      <c r="BA682" s="37"/>
      <c r="BB682" s="37"/>
      <c r="BC682" s="37"/>
      <c r="BD682" s="37"/>
      <c r="BE682" s="37"/>
    </row>
    <row r="683" spans="1:57" s="17" customFormat="1" ht="16.149999999999999" customHeight="1">
      <c r="A683" s="17">
        <v>707</v>
      </c>
      <c r="B683" s="17" t="s">
        <v>5118</v>
      </c>
      <c r="D683" s="48">
        <v>3</v>
      </c>
      <c r="E683" s="44" t="s">
        <v>5405</v>
      </c>
      <c r="F683" s="71"/>
      <c r="G683" s="44" t="s">
        <v>5406</v>
      </c>
      <c r="H683" s="44" t="s">
        <v>5407</v>
      </c>
      <c r="I683" s="14"/>
      <c r="J683" s="18" t="s">
        <v>5405</v>
      </c>
      <c r="K683" s="17" t="s">
        <v>5405</v>
      </c>
      <c r="L683" s="14" t="s">
        <v>5408</v>
      </c>
      <c r="M683" s="47"/>
      <c r="N683" s="47"/>
      <c r="O683" s="71" t="s">
        <v>5409</v>
      </c>
      <c r="P683" s="72">
        <v>14038</v>
      </c>
      <c r="Q683" s="72" t="s">
        <v>124</v>
      </c>
      <c r="R683" s="73" t="str">
        <f t="shared" si="23"/>
        <v/>
      </c>
      <c r="S683" s="74"/>
      <c r="T683" s="73"/>
      <c r="U683" s="74"/>
      <c r="V683" s="129"/>
      <c r="W683" s="129"/>
      <c r="X683" s="80"/>
      <c r="Y683" s="40"/>
      <c r="Z683" s="34"/>
      <c r="AA683" s="35" t="s">
        <v>5410</v>
      </c>
      <c r="AB683" s="32" t="s">
        <v>5411</v>
      </c>
      <c r="AC683" s="36">
        <v>5261510</v>
      </c>
      <c r="AD683" s="17" t="s">
        <v>5412</v>
      </c>
      <c r="AE683" s="17" t="s">
        <v>3521</v>
      </c>
      <c r="AF683" s="17" t="str">
        <f t="shared" si="24"/>
        <v>CHAEN BRA</v>
      </c>
      <c r="AG683" s="48"/>
      <c r="AH683" s="48"/>
      <c r="AI683" s="48" t="s">
        <v>131</v>
      </c>
      <c r="AJ683" s="48">
        <v>2</v>
      </c>
      <c r="AK683" s="37" t="s">
        <v>223</v>
      </c>
      <c r="AL683" s="37"/>
      <c r="AM683" s="37">
        <v>0</v>
      </c>
      <c r="AN683" s="37"/>
      <c r="AO683" s="37"/>
      <c r="AP683" s="37"/>
      <c r="AQ683" s="37"/>
      <c r="AR683" s="37"/>
      <c r="AS683" s="37"/>
      <c r="AT683" s="37"/>
      <c r="AU683" s="37"/>
      <c r="AV683" s="37"/>
      <c r="AW683" s="37"/>
      <c r="AX683" s="37"/>
      <c r="AY683" s="37"/>
      <c r="AZ683" s="37"/>
      <c r="BA683" s="16"/>
      <c r="BB683" s="16"/>
      <c r="BC683" s="16"/>
      <c r="BD683" s="16"/>
      <c r="BE683" s="16" t="s">
        <v>643</v>
      </c>
    </row>
    <row r="684" spans="1:57" s="17" customFormat="1" ht="16.149999999999999" customHeight="1">
      <c r="A684" s="17">
        <v>708</v>
      </c>
      <c r="B684" s="17" t="s">
        <v>5118</v>
      </c>
      <c r="D684" s="48">
        <v>3</v>
      </c>
      <c r="E684" s="17" t="s">
        <v>5405</v>
      </c>
      <c r="G684" s="14" t="s">
        <v>5406</v>
      </c>
      <c r="H684" s="14" t="s">
        <v>5413</v>
      </c>
      <c r="J684" s="18" t="s">
        <v>5405</v>
      </c>
      <c r="K684" s="17" t="s">
        <v>5405</v>
      </c>
      <c r="L684" s="17" t="s">
        <v>5414</v>
      </c>
      <c r="M684" s="53"/>
      <c r="N684" s="53"/>
      <c r="O684" s="48" t="s">
        <v>5415</v>
      </c>
      <c r="P684" s="72">
        <v>14039</v>
      </c>
      <c r="Q684" s="72" t="s">
        <v>124</v>
      </c>
      <c r="R684" s="73" t="str">
        <f t="shared" si="23"/>
        <v/>
      </c>
      <c r="S684" s="74"/>
      <c r="T684" s="73"/>
      <c r="U684" s="74"/>
      <c r="V684" s="129"/>
      <c r="W684" s="129"/>
      <c r="X684" s="80"/>
      <c r="Y684" s="40"/>
      <c r="Z684" s="34"/>
      <c r="AA684" s="35" t="s">
        <v>5416</v>
      </c>
      <c r="AB684" s="32"/>
      <c r="AC684" s="36">
        <v>5261506</v>
      </c>
      <c r="AD684" s="17" t="s">
        <v>5412</v>
      </c>
      <c r="AE684" s="17" t="s">
        <v>788</v>
      </c>
      <c r="AF684" s="17" t="str">
        <f t="shared" si="24"/>
        <v>CHAEN BRU</v>
      </c>
      <c r="AG684" s="48"/>
      <c r="AH684" s="48"/>
      <c r="AI684" s="48" t="s">
        <v>280</v>
      </c>
      <c r="AJ684" s="48">
        <v>2</v>
      </c>
      <c r="AK684" s="39"/>
      <c r="AL684" s="39"/>
      <c r="AM684" s="37">
        <v>0</v>
      </c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</row>
    <row r="685" spans="1:57" s="17" customFormat="1" ht="16.149999999999999" customHeight="1">
      <c r="A685" s="17">
        <v>709</v>
      </c>
      <c r="B685" s="17" t="s">
        <v>5118</v>
      </c>
      <c r="D685" s="48">
        <v>3</v>
      </c>
      <c r="E685" s="14" t="s">
        <v>5405</v>
      </c>
      <c r="F685" s="14" t="s">
        <v>2579</v>
      </c>
      <c r="G685" s="14" t="s">
        <v>5406</v>
      </c>
      <c r="H685" s="14" t="s">
        <v>5417</v>
      </c>
      <c r="I685" s="14"/>
      <c r="J685" s="18" t="s">
        <v>5418</v>
      </c>
      <c r="K685" s="17" t="s">
        <v>5419</v>
      </c>
      <c r="L685" s="18" t="s">
        <v>5420</v>
      </c>
      <c r="M685" s="47"/>
      <c r="N685" s="47"/>
      <c r="O685" s="71" t="s">
        <v>5418</v>
      </c>
      <c r="P685" s="72">
        <v>14040</v>
      </c>
      <c r="Q685" s="72" t="s">
        <v>124</v>
      </c>
      <c r="R685" s="73" t="str">
        <f t="shared" si="23"/>
        <v>VU</v>
      </c>
      <c r="S685" s="74" t="s">
        <v>5346</v>
      </c>
      <c r="T685" s="73"/>
      <c r="U685" s="74"/>
      <c r="V685" s="129"/>
      <c r="W685" s="129"/>
      <c r="X685" s="80"/>
      <c r="Y685" s="40"/>
      <c r="Z685" s="34"/>
      <c r="AA685" s="35" t="s">
        <v>5421</v>
      </c>
      <c r="AB685" s="32" t="s">
        <v>5422</v>
      </c>
      <c r="AC685" s="36">
        <v>8239222</v>
      </c>
      <c r="AD685" s="17" t="s">
        <v>5412</v>
      </c>
      <c r="AE685" s="17" t="s">
        <v>5423</v>
      </c>
      <c r="AF685" s="17" t="str">
        <f t="shared" si="24"/>
        <v>CHAEN CHL</v>
      </c>
      <c r="AG685" s="48"/>
      <c r="AH685" s="48"/>
      <c r="AI685" s="48" t="s">
        <v>131</v>
      </c>
      <c r="AJ685" s="48">
        <v>1</v>
      </c>
      <c r="AK685" s="37" t="s">
        <v>132</v>
      </c>
      <c r="AL685" s="37" t="s">
        <v>5424</v>
      </c>
      <c r="AM685" s="37">
        <v>0</v>
      </c>
      <c r="AN685" s="37"/>
      <c r="AO685" s="37"/>
      <c r="AP685" s="37"/>
      <c r="AQ685" s="37"/>
      <c r="AR685" s="37">
        <v>1</v>
      </c>
      <c r="AS685" s="37"/>
      <c r="AT685" s="37"/>
      <c r="AU685" s="37"/>
      <c r="AV685" s="37"/>
      <c r="AW685" s="37"/>
      <c r="AX685" s="37"/>
      <c r="AY685" s="37"/>
      <c r="AZ685" s="37"/>
      <c r="BA685" s="16" t="s">
        <v>203</v>
      </c>
      <c r="BB685" s="16"/>
      <c r="BC685" s="16"/>
      <c r="BD685" s="16"/>
      <c r="BE685" s="16">
        <v>2</v>
      </c>
    </row>
    <row r="686" spans="1:57" s="17" customFormat="1" ht="16.149999999999999" customHeight="1">
      <c r="A686" s="17">
        <v>710</v>
      </c>
      <c r="B686" s="17" t="s">
        <v>5118</v>
      </c>
      <c r="D686" s="48">
        <v>3</v>
      </c>
      <c r="E686" s="17" t="s">
        <v>5405</v>
      </c>
      <c r="G686" s="14" t="s">
        <v>5406</v>
      </c>
      <c r="H686" s="14" t="s">
        <v>771</v>
      </c>
      <c r="J686" s="18" t="s">
        <v>5405</v>
      </c>
      <c r="K686" s="17" t="s">
        <v>5405</v>
      </c>
      <c r="L686" s="17" t="s">
        <v>5425</v>
      </c>
      <c r="M686" s="53"/>
      <c r="N686" s="53"/>
      <c r="O686" s="48" t="s">
        <v>5426</v>
      </c>
      <c r="P686" s="72">
        <v>14041</v>
      </c>
      <c r="Q686" s="72" t="s">
        <v>124</v>
      </c>
      <c r="R686" s="73" t="str">
        <f t="shared" si="23"/>
        <v>CR</v>
      </c>
      <c r="S686" s="74" t="s">
        <v>5163</v>
      </c>
      <c r="T686" s="73"/>
      <c r="U686" s="74"/>
      <c r="V686" s="129"/>
      <c r="W686" s="129"/>
      <c r="X686" s="80"/>
      <c r="Y686" s="40"/>
      <c r="Z686" s="34"/>
      <c r="AA686" s="35"/>
      <c r="AB686" s="32"/>
      <c r="AC686" s="36">
        <v>5261517</v>
      </c>
      <c r="AD686" s="17" t="s">
        <v>5412</v>
      </c>
      <c r="AE686" s="17" t="s">
        <v>777</v>
      </c>
      <c r="AF686" s="17" t="str">
        <f t="shared" si="24"/>
        <v>CHAEN CIN</v>
      </c>
      <c r="AG686" s="48"/>
      <c r="AH686" s="48"/>
      <c r="AI686" s="48" t="s">
        <v>280</v>
      </c>
      <c r="AJ686" s="48">
        <v>2</v>
      </c>
      <c r="AK686" s="39"/>
      <c r="AL686" s="39"/>
      <c r="AM686" s="37">
        <v>0</v>
      </c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</row>
    <row r="687" spans="1:57" s="17" customFormat="1" ht="16.149999999999999" customHeight="1">
      <c r="A687" s="17">
        <v>711</v>
      </c>
      <c r="B687" s="17" t="s">
        <v>5118</v>
      </c>
      <c r="D687" s="48">
        <v>3</v>
      </c>
      <c r="E687" s="17" t="s">
        <v>5405</v>
      </c>
      <c r="F687" s="17" t="s">
        <v>5427</v>
      </c>
      <c r="G687" s="71" t="s">
        <v>5406</v>
      </c>
      <c r="H687" s="71" t="s">
        <v>5428</v>
      </c>
      <c r="J687" s="18" t="s">
        <v>5429</v>
      </c>
      <c r="K687" s="17" t="s">
        <v>5430</v>
      </c>
      <c r="L687" s="17" t="s">
        <v>5431</v>
      </c>
      <c r="M687" s="53"/>
      <c r="N687" s="53"/>
      <c r="O687" s="48" t="s">
        <v>5432</v>
      </c>
      <c r="P687" s="72">
        <v>14042</v>
      </c>
      <c r="Q687" s="72" t="s">
        <v>124</v>
      </c>
      <c r="R687" s="73" t="str">
        <f t="shared" si="23"/>
        <v/>
      </c>
      <c r="S687" s="74"/>
      <c r="T687" s="73"/>
      <c r="U687" s="74"/>
      <c r="V687" s="129"/>
      <c r="W687" s="129"/>
      <c r="X687" s="80"/>
      <c r="Y687" s="40"/>
      <c r="Z687" s="34"/>
      <c r="AA687" s="35" t="s">
        <v>5433</v>
      </c>
      <c r="AB687" s="32"/>
      <c r="AC687" s="36">
        <v>5261526</v>
      </c>
      <c r="AD687" s="17" t="s">
        <v>5412</v>
      </c>
      <c r="AE687" s="17" t="s">
        <v>1849</v>
      </c>
      <c r="AF687" s="17" t="str">
        <f t="shared" si="24"/>
        <v>CHAEN FUR</v>
      </c>
      <c r="AG687" s="48"/>
      <c r="AH687" s="48"/>
      <c r="AI687" s="48" t="s">
        <v>280</v>
      </c>
      <c r="AJ687" s="48">
        <v>2</v>
      </c>
      <c r="AK687" s="39"/>
      <c r="AL687" s="39"/>
      <c r="AM687" s="37">
        <v>0</v>
      </c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</row>
    <row r="688" spans="1:57" s="17" customFormat="1" ht="16.149999999999999" customHeight="1">
      <c r="A688" s="17">
        <v>712</v>
      </c>
      <c r="B688" s="17" t="s">
        <v>5118</v>
      </c>
      <c r="D688" s="48">
        <v>3</v>
      </c>
      <c r="E688" s="17" t="s">
        <v>5405</v>
      </c>
      <c r="G688" s="14" t="s">
        <v>5406</v>
      </c>
      <c r="H688" s="14" t="s">
        <v>5434</v>
      </c>
      <c r="J688" s="18" t="s">
        <v>5405</v>
      </c>
      <c r="K688" s="17" t="s">
        <v>5405</v>
      </c>
      <c r="L688" s="17" t="s">
        <v>5435</v>
      </c>
      <c r="M688" s="53"/>
      <c r="N688" s="53"/>
      <c r="O688" s="48" t="s">
        <v>5436</v>
      </c>
      <c r="P688" s="72">
        <v>14043</v>
      </c>
      <c r="Q688" s="72" t="s">
        <v>124</v>
      </c>
      <c r="R688" s="73" t="str">
        <f t="shared" si="23"/>
        <v>CR</v>
      </c>
      <c r="S688" s="74" t="s">
        <v>5163</v>
      </c>
      <c r="T688" s="73"/>
      <c r="U688" s="74"/>
      <c r="V688" s="129"/>
      <c r="W688" s="129"/>
      <c r="X688" s="80"/>
      <c r="Y688" s="40"/>
      <c r="Z688" s="34"/>
      <c r="AA688" s="35" t="s">
        <v>5437</v>
      </c>
      <c r="AB688" s="32"/>
      <c r="AC688" s="36">
        <v>5470072</v>
      </c>
      <c r="AD688" s="17" t="s">
        <v>5412</v>
      </c>
      <c r="AE688" s="17" t="s">
        <v>366</v>
      </c>
      <c r="AF688" s="17" t="str">
        <f t="shared" si="24"/>
        <v>CHAEN GRA</v>
      </c>
      <c r="AG688" s="48"/>
      <c r="AH688" s="48"/>
      <c r="AI688" s="48" t="s">
        <v>280</v>
      </c>
      <c r="AJ688" s="48">
        <v>2</v>
      </c>
      <c r="AK688" s="39"/>
      <c r="AL688" s="39"/>
      <c r="AM688" s="37">
        <v>0</v>
      </c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</row>
    <row r="689" spans="1:57" s="17" customFormat="1" ht="16.149999999999999" customHeight="1">
      <c r="A689" s="17">
        <v>713</v>
      </c>
      <c r="B689" s="17" t="s">
        <v>5118</v>
      </c>
      <c r="D689" s="48">
        <v>3</v>
      </c>
      <c r="E689" s="17" t="s">
        <v>5405</v>
      </c>
      <c r="G689" s="14" t="s">
        <v>5406</v>
      </c>
      <c r="H689" s="14" t="s">
        <v>5438</v>
      </c>
      <c r="J689" s="18" t="s">
        <v>5405</v>
      </c>
      <c r="K689" s="17" t="s">
        <v>5405</v>
      </c>
      <c r="L689" s="17" t="s">
        <v>5439</v>
      </c>
      <c r="M689" s="53"/>
      <c r="N689" s="53"/>
      <c r="O689" s="48" t="s">
        <v>5440</v>
      </c>
      <c r="P689" s="72">
        <v>14044</v>
      </c>
      <c r="Q689" s="72" t="s">
        <v>124</v>
      </c>
      <c r="R689" s="73" t="str">
        <f t="shared" si="23"/>
        <v>EN</v>
      </c>
      <c r="S689" s="74" t="s">
        <v>5441</v>
      </c>
      <c r="T689" s="73"/>
      <c r="U689" s="74"/>
      <c r="V689" s="129"/>
      <c r="W689" s="129"/>
      <c r="X689" s="80"/>
      <c r="Y689" s="40"/>
      <c r="Z689" s="34"/>
      <c r="AA689" s="35"/>
      <c r="AB689" s="32"/>
      <c r="AC689" s="36">
        <v>5261520</v>
      </c>
      <c r="AD689" s="17" t="s">
        <v>5412</v>
      </c>
      <c r="AE689" s="17" t="s">
        <v>4191</v>
      </c>
      <c r="AF689" s="17" t="str">
        <f t="shared" si="24"/>
        <v>CHAEN HIS</v>
      </c>
      <c r="AG689" s="48"/>
      <c r="AH689" s="48"/>
      <c r="AI689" s="48" t="s">
        <v>280</v>
      </c>
      <c r="AJ689" s="48">
        <v>2</v>
      </c>
      <c r="AK689" s="39"/>
      <c r="AL689" s="39"/>
      <c r="AM689" s="37">
        <v>0</v>
      </c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</row>
    <row r="690" spans="1:57" s="17" customFormat="1" ht="16.149999999999999" customHeight="1">
      <c r="A690" s="17">
        <v>714</v>
      </c>
      <c r="B690" s="17" t="s">
        <v>5118</v>
      </c>
      <c r="D690" s="48">
        <v>3</v>
      </c>
      <c r="E690" s="17" t="s">
        <v>5405</v>
      </c>
      <c r="G690" s="14" t="s">
        <v>5406</v>
      </c>
      <c r="H690" s="14" t="s">
        <v>4562</v>
      </c>
      <c r="J690" s="18" t="s">
        <v>5405</v>
      </c>
      <c r="K690" s="17" t="s">
        <v>5405</v>
      </c>
      <c r="L690" s="17" t="s">
        <v>5442</v>
      </c>
      <c r="M690" s="53"/>
      <c r="N690" s="53"/>
      <c r="O690" s="48" t="s">
        <v>5443</v>
      </c>
      <c r="P690" s="72">
        <v>14045</v>
      </c>
      <c r="Q690" s="72" t="s">
        <v>124</v>
      </c>
      <c r="R690" s="73" t="str">
        <f t="shared" si="23"/>
        <v>CR</v>
      </c>
      <c r="S690" s="74" t="s">
        <v>5444</v>
      </c>
      <c r="T690" s="73"/>
      <c r="U690" s="74"/>
      <c r="V690" s="129"/>
      <c r="W690" s="129"/>
      <c r="X690" s="80"/>
      <c r="Y690" s="40"/>
      <c r="Z690" s="34"/>
      <c r="AA690" s="35"/>
      <c r="AB690" s="32"/>
      <c r="AC690" s="36">
        <v>5261522</v>
      </c>
      <c r="AD690" s="17" t="s">
        <v>5412</v>
      </c>
      <c r="AE690" s="17" t="s">
        <v>1811</v>
      </c>
      <c r="AF690" s="17" t="str">
        <f t="shared" si="24"/>
        <v>CHAEN LAE</v>
      </c>
      <c r="AG690" s="48"/>
      <c r="AH690" s="48"/>
      <c r="AI690" s="48" t="s">
        <v>280</v>
      </c>
      <c r="AJ690" s="48">
        <v>2</v>
      </c>
      <c r="AK690" s="39"/>
      <c r="AL690" s="39"/>
      <c r="AM690" s="37">
        <v>0</v>
      </c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</row>
    <row r="691" spans="1:57" s="17" customFormat="1" ht="16.149999999999999" customHeight="1">
      <c r="A691" s="17">
        <v>715</v>
      </c>
      <c r="B691" s="17" t="s">
        <v>5118</v>
      </c>
      <c r="D691" s="48">
        <v>3</v>
      </c>
      <c r="E691" s="14" t="s">
        <v>5405</v>
      </c>
      <c r="F691" s="14" t="s">
        <v>5445</v>
      </c>
      <c r="G691" s="14" t="s">
        <v>5406</v>
      </c>
      <c r="H691" s="14" t="s">
        <v>5446</v>
      </c>
      <c r="I691" s="14"/>
      <c r="J691" s="18" t="s">
        <v>5447</v>
      </c>
      <c r="K691" s="17" t="s">
        <v>5448</v>
      </c>
      <c r="L691" s="18" t="s">
        <v>5449</v>
      </c>
      <c r="M691" s="47"/>
      <c r="N691" s="47"/>
      <c r="O691" s="71" t="s">
        <v>5447</v>
      </c>
      <c r="P691" s="72">
        <v>14046</v>
      </c>
      <c r="Q691" s="72" t="s">
        <v>124</v>
      </c>
      <c r="R691" s="73" t="str">
        <f t="shared" si="23"/>
        <v>NT</v>
      </c>
      <c r="S691" s="74" t="s">
        <v>5450</v>
      </c>
      <c r="T691" s="73"/>
      <c r="U691" s="74"/>
      <c r="V691" s="129"/>
      <c r="W691" s="129"/>
      <c r="X691" s="80"/>
      <c r="Y691" s="40"/>
      <c r="Z691" s="34"/>
      <c r="AA691" s="35" t="s">
        <v>5451</v>
      </c>
      <c r="AB691" s="32" t="s">
        <v>5452</v>
      </c>
      <c r="AC691" s="36">
        <v>5261528</v>
      </c>
      <c r="AD691" s="17" t="s">
        <v>5412</v>
      </c>
      <c r="AE691" s="17" t="s">
        <v>3944</v>
      </c>
      <c r="AF691" s="17" t="str">
        <f t="shared" si="24"/>
        <v>CHAEN PHA</v>
      </c>
      <c r="AG691" s="48"/>
      <c r="AH691" s="48"/>
      <c r="AI691" s="48" t="s">
        <v>131</v>
      </c>
      <c r="AJ691" s="48">
        <v>1</v>
      </c>
      <c r="AK691" s="37" t="s">
        <v>132</v>
      </c>
      <c r="AL691" s="37" t="s">
        <v>5453</v>
      </c>
      <c r="AM691" s="37">
        <v>0</v>
      </c>
      <c r="AN691" s="37"/>
      <c r="AO691" s="37"/>
      <c r="AP691" s="37"/>
      <c r="AQ691" s="37"/>
      <c r="AR691" s="37">
        <v>1</v>
      </c>
      <c r="AS691" s="37"/>
      <c r="AT691" s="37"/>
      <c r="AU691" s="37"/>
      <c r="AV691" s="37"/>
      <c r="AW691" s="37"/>
      <c r="AX691" s="37"/>
      <c r="AY691" s="37"/>
      <c r="AZ691" s="37"/>
      <c r="BA691" s="16" t="s">
        <v>203</v>
      </c>
      <c r="BB691" s="16"/>
      <c r="BC691" s="16"/>
      <c r="BD691" s="16"/>
      <c r="BE691" s="16">
        <v>2</v>
      </c>
    </row>
    <row r="692" spans="1:57" s="17" customFormat="1" ht="16.149999999999999" customHeight="1">
      <c r="A692" s="17">
        <v>716</v>
      </c>
      <c r="B692" s="17" t="s">
        <v>5118</v>
      </c>
      <c r="D692" s="48">
        <v>3</v>
      </c>
      <c r="E692" s="17" t="s">
        <v>5405</v>
      </c>
      <c r="G692" s="14" t="s">
        <v>5406</v>
      </c>
      <c r="H692" s="14" t="s">
        <v>5454</v>
      </c>
      <c r="J692" s="18" t="s">
        <v>5405</v>
      </c>
      <c r="K692" s="17" t="s">
        <v>5405</v>
      </c>
      <c r="L692" s="17" t="s">
        <v>5455</v>
      </c>
      <c r="M692" s="53"/>
      <c r="N692" s="53"/>
      <c r="O692" s="48" t="s">
        <v>5456</v>
      </c>
      <c r="P692" s="72">
        <v>14047</v>
      </c>
      <c r="Q692" s="72" t="s">
        <v>124</v>
      </c>
      <c r="R692" s="73" t="str">
        <f t="shared" si="23"/>
        <v/>
      </c>
      <c r="S692" s="74"/>
      <c r="T692" s="73"/>
      <c r="U692" s="74"/>
      <c r="V692" s="129"/>
      <c r="W692" s="129"/>
      <c r="X692" s="80"/>
      <c r="Y692" s="40"/>
      <c r="Z692" s="34"/>
      <c r="AA692" s="35" t="s">
        <v>5457</v>
      </c>
      <c r="AB692" s="32"/>
      <c r="AC692" s="36">
        <v>5261523</v>
      </c>
      <c r="AD692" s="17" t="s">
        <v>5412</v>
      </c>
      <c r="AE692" s="17" t="s">
        <v>679</v>
      </c>
      <c r="AF692" s="17" t="str">
        <f t="shared" si="24"/>
        <v>CHAEN STE</v>
      </c>
      <c r="AG692" s="48"/>
      <c r="AH692" s="48"/>
      <c r="AI692" s="48" t="s">
        <v>280</v>
      </c>
      <c r="AJ692" s="48">
        <v>2</v>
      </c>
      <c r="AK692" s="39"/>
      <c r="AL692" s="39"/>
      <c r="AM692" s="37">
        <v>0</v>
      </c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</row>
    <row r="693" spans="1:57" s="17" customFormat="1" ht="16.149999999999999" customHeight="1">
      <c r="A693" s="17">
        <v>717</v>
      </c>
      <c r="B693" s="17" t="s">
        <v>5118</v>
      </c>
      <c r="D693" s="48">
        <v>3</v>
      </c>
      <c r="E693" s="17" t="s">
        <v>5405</v>
      </c>
      <c r="G693" s="14" t="s">
        <v>5406</v>
      </c>
      <c r="H693" s="14" t="s">
        <v>5458</v>
      </c>
      <c r="J693" s="18" t="s">
        <v>5405</v>
      </c>
      <c r="K693" s="17" t="s">
        <v>5405</v>
      </c>
      <c r="L693" s="17" t="s">
        <v>5459</v>
      </c>
      <c r="M693" s="53"/>
      <c r="N693" s="53"/>
      <c r="O693" s="48" t="s">
        <v>5460</v>
      </c>
      <c r="P693" s="72">
        <v>14048</v>
      </c>
      <c r="Q693" s="72" t="s">
        <v>124</v>
      </c>
      <c r="R693" s="73" t="str">
        <f t="shared" si="23"/>
        <v/>
      </c>
      <c r="S693" s="74"/>
      <c r="T693" s="73"/>
      <c r="U693" s="74"/>
      <c r="V693" s="129"/>
      <c r="W693" s="129"/>
      <c r="X693" s="80"/>
      <c r="Y693" s="40"/>
      <c r="Z693" s="34"/>
      <c r="AA693" s="35" t="s">
        <v>5461</v>
      </c>
      <c r="AB693" s="32"/>
      <c r="AC693" s="36">
        <v>10756770</v>
      </c>
      <c r="AD693" s="17" t="s">
        <v>5412</v>
      </c>
      <c r="AE693" s="17" t="s">
        <v>540</v>
      </c>
      <c r="AF693" s="17" t="str">
        <f t="shared" si="24"/>
        <v>CHAEN TRI</v>
      </c>
      <c r="AG693" s="48"/>
      <c r="AH693" s="48"/>
      <c r="AI693" s="48" t="s">
        <v>280</v>
      </c>
      <c r="AJ693" s="48">
        <v>2</v>
      </c>
      <c r="AK693" s="39"/>
      <c r="AL693" s="39"/>
      <c r="AM693" s="37">
        <v>0</v>
      </c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</row>
    <row r="694" spans="1:57" s="17" customFormat="1" ht="16.149999999999999" customHeight="1">
      <c r="A694" s="17">
        <v>718</v>
      </c>
      <c r="B694" s="17" t="s">
        <v>5118</v>
      </c>
      <c r="D694" s="48">
        <v>3</v>
      </c>
      <c r="E694" s="48" t="s">
        <v>5129</v>
      </c>
      <c r="F694" s="71"/>
      <c r="G694" s="14" t="s">
        <v>5462</v>
      </c>
      <c r="H694" s="14" t="s">
        <v>5463</v>
      </c>
      <c r="J694" s="84" t="s">
        <v>5129</v>
      </c>
      <c r="K694" s="48" t="s">
        <v>5129</v>
      </c>
      <c r="L694" s="17" t="s">
        <v>5464</v>
      </c>
      <c r="M694" s="53"/>
      <c r="N694" s="53"/>
      <c r="O694" s="48" t="s">
        <v>5465</v>
      </c>
      <c r="P694" s="72">
        <v>14049</v>
      </c>
      <c r="Q694" s="72" t="s">
        <v>124</v>
      </c>
      <c r="R694" s="73" t="str">
        <f t="shared" si="23"/>
        <v/>
      </c>
      <c r="S694" s="74"/>
      <c r="T694" s="73"/>
      <c r="U694" s="74"/>
      <c r="V694" s="129"/>
      <c r="W694" s="129"/>
      <c r="X694" s="80"/>
      <c r="Y694" s="40"/>
      <c r="Z694" s="34"/>
      <c r="AA694" s="35" t="s">
        <v>5466</v>
      </c>
      <c r="AB694" s="32"/>
      <c r="AC694" s="36">
        <v>5258337</v>
      </c>
      <c r="AD694" s="17" t="s">
        <v>1402</v>
      </c>
      <c r="AE694" s="17" t="s">
        <v>1060</v>
      </c>
      <c r="AF694" s="17" t="str">
        <f t="shared" si="24"/>
        <v>CHRYS CAN</v>
      </c>
      <c r="AG694" s="48"/>
      <c r="AH694" s="48"/>
      <c r="AI694" s="48" t="s">
        <v>280</v>
      </c>
      <c r="AJ694" s="48">
        <v>2</v>
      </c>
      <c r="AK694" s="39"/>
      <c r="AL694" s="39"/>
      <c r="AM694" s="37">
        <v>0</v>
      </c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</row>
    <row r="695" spans="1:57" s="17" customFormat="1" ht="16.149999999999999" customHeight="1">
      <c r="A695" s="17">
        <v>719</v>
      </c>
      <c r="B695" s="17" t="s">
        <v>5118</v>
      </c>
      <c r="D695" s="48">
        <v>3</v>
      </c>
      <c r="E695" s="48" t="s">
        <v>5467</v>
      </c>
      <c r="G695" s="17" t="s">
        <v>5468</v>
      </c>
      <c r="H695" s="17" t="s">
        <v>5469</v>
      </c>
      <c r="I695" s="14"/>
      <c r="J695" s="84" t="s">
        <v>5467</v>
      </c>
      <c r="K695" s="48" t="s">
        <v>5467</v>
      </c>
      <c r="L695" s="17" t="s">
        <v>5470</v>
      </c>
      <c r="M695" s="53"/>
      <c r="N695" s="47"/>
      <c r="O695" s="71" t="s">
        <v>5471</v>
      </c>
      <c r="P695" s="72">
        <v>14050</v>
      </c>
      <c r="Q695" s="72" t="s">
        <v>124</v>
      </c>
      <c r="R695" s="73" t="str">
        <f t="shared" si="23"/>
        <v/>
      </c>
      <c r="S695" s="74"/>
      <c r="T695" s="73"/>
      <c r="U695" s="74"/>
      <c r="V695" s="129"/>
      <c r="W695" s="129"/>
      <c r="X695" s="80"/>
      <c r="Y695" s="40"/>
      <c r="Z695" s="34"/>
      <c r="AA695" s="35"/>
      <c r="AB695" s="32"/>
      <c r="AC695" s="36"/>
      <c r="AD695" s="17" t="s">
        <v>5472</v>
      </c>
      <c r="AE695" s="17" t="s">
        <v>5473</v>
      </c>
      <c r="AF695" s="17" t="str">
        <f t="shared" si="24"/>
        <v>CLADI CIL</v>
      </c>
      <c r="AG695" s="48"/>
      <c r="AH695" s="48"/>
      <c r="AI695" s="48" t="s">
        <v>304</v>
      </c>
      <c r="AJ695" s="48">
        <v>2</v>
      </c>
      <c r="AK695" s="37"/>
      <c r="AL695" s="37"/>
      <c r="AM695" s="37">
        <v>0</v>
      </c>
      <c r="AN695" s="41"/>
      <c r="AO695" s="41"/>
      <c r="AP695" s="41"/>
      <c r="AQ695" s="37"/>
      <c r="AR695" s="37"/>
      <c r="AS695" s="37"/>
      <c r="AT695" s="37"/>
      <c r="AU695" s="37"/>
      <c r="AV695" s="37"/>
      <c r="AW695" s="37"/>
      <c r="AX695" s="37"/>
      <c r="AY695" s="37"/>
      <c r="AZ695" s="37"/>
      <c r="BA695" s="37"/>
      <c r="BB695" s="37"/>
      <c r="BC695" s="37"/>
      <c r="BD695" s="37"/>
      <c r="BE695" s="37"/>
    </row>
    <row r="696" spans="1:57" s="17" customFormat="1" ht="16.149999999999999" customHeight="1">
      <c r="A696" s="17">
        <v>720</v>
      </c>
      <c r="B696" s="17" t="s">
        <v>5118</v>
      </c>
      <c r="D696" s="48">
        <v>3</v>
      </c>
      <c r="E696" s="48" t="s">
        <v>5467</v>
      </c>
      <c r="F696" s="17" t="s">
        <v>205</v>
      </c>
      <c r="G696" s="17" t="s">
        <v>5468</v>
      </c>
      <c r="H696" s="17" t="s">
        <v>205</v>
      </c>
      <c r="I696" s="14"/>
      <c r="J696" s="84" t="s">
        <v>5474</v>
      </c>
      <c r="K696" s="48" t="s">
        <v>5467</v>
      </c>
      <c r="L696" s="17" t="s">
        <v>5475</v>
      </c>
      <c r="M696" s="53"/>
      <c r="N696" s="47"/>
      <c r="O696" s="71" t="s">
        <v>5476</v>
      </c>
      <c r="P696" s="72">
        <v>14051</v>
      </c>
      <c r="Q696" s="72" t="s">
        <v>124</v>
      </c>
      <c r="R696" s="73" t="str">
        <f t="shared" si="23"/>
        <v/>
      </c>
      <c r="S696" s="74"/>
      <c r="T696" s="73"/>
      <c r="U696" s="74"/>
      <c r="V696" s="129"/>
      <c r="W696" s="129"/>
      <c r="X696" s="80"/>
      <c r="Y696" s="40"/>
      <c r="Z696" s="34"/>
      <c r="AA696" s="35"/>
      <c r="AB696" s="32"/>
      <c r="AC696" s="36"/>
      <c r="AD696" s="17" t="s">
        <v>5472</v>
      </c>
      <c r="AE696" s="17" t="s">
        <v>211</v>
      </c>
      <c r="AF696" s="17" t="str">
        <f t="shared" si="24"/>
        <v>CLADI SP</v>
      </c>
      <c r="AG696" s="48"/>
      <c r="AH696" s="48"/>
      <c r="AI696" s="48" t="s">
        <v>304</v>
      </c>
      <c r="AJ696" s="48">
        <v>2</v>
      </c>
      <c r="AK696" s="37"/>
      <c r="AL696" s="37"/>
      <c r="AM696" s="37">
        <v>0</v>
      </c>
      <c r="AN696" s="41"/>
      <c r="AO696" s="41"/>
      <c r="AP696" s="41"/>
      <c r="AQ696" s="37"/>
      <c r="AR696" s="37"/>
      <c r="AS696" s="37"/>
      <c r="AT696" s="37"/>
      <c r="AU696" s="37"/>
      <c r="AV696" s="37"/>
      <c r="AW696" s="37"/>
      <c r="AX696" s="37"/>
      <c r="AY696" s="37"/>
      <c r="AZ696" s="37"/>
      <c r="BA696" s="37"/>
      <c r="BB696" s="37"/>
      <c r="BC696" s="37"/>
      <c r="BD696" s="37"/>
      <c r="BE696" s="37"/>
    </row>
    <row r="697" spans="1:57" s="17" customFormat="1" ht="16.149999999999999" customHeight="1">
      <c r="A697" s="17">
        <v>721</v>
      </c>
      <c r="B697" s="17" t="s">
        <v>5118</v>
      </c>
      <c r="D697" s="48">
        <v>3</v>
      </c>
      <c r="E697" s="48" t="s">
        <v>5467</v>
      </c>
      <c r="F697" s="17" t="s">
        <v>5477</v>
      </c>
      <c r="G697" s="17" t="s">
        <v>5468</v>
      </c>
      <c r="H697" s="17" t="s">
        <v>5478</v>
      </c>
      <c r="I697" s="14"/>
      <c r="J697" s="84" t="s">
        <v>5479</v>
      </c>
      <c r="K697" s="48" t="s">
        <v>5480</v>
      </c>
      <c r="L697" s="17" t="s">
        <v>5481</v>
      </c>
      <c r="M697" s="53"/>
      <c r="N697" s="47"/>
      <c r="O697" s="71" t="s">
        <v>5479</v>
      </c>
      <c r="P697" s="72">
        <v>14052</v>
      </c>
      <c r="Q697" s="72" t="s">
        <v>124</v>
      </c>
      <c r="R697" s="73" t="str">
        <f t="shared" si="23"/>
        <v/>
      </c>
      <c r="S697" s="74"/>
      <c r="T697" s="73"/>
      <c r="U697" s="74"/>
      <c r="V697" s="129"/>
      <c r="W697" s="129"/>
      <c r="X697" s="80"/>
      <c r="Y697" s="40"/>
      <c r="Z697" s="34"/>
      <c r="AA697" s="35"/>
      <c r="AB697" s="32"/>
      <c r="AC697" s="36"/>
      <c r="AD697" s="17" t="s">
        <v>5472</v>
      </c>
      <c r="AE697" s="17" t="s">
        <v>679</v>
      </c>
      <c r="AF697" s="17" t="str">
        <f t="shared" si="24"/>
        <v>CLADI STE</v>
      </c>
      <c r="AG697" s="48"/>
      <c r="AH697" s="48"/>
      <c r="AI697" s="48" t="s">
        <v>304</v>
      </c>
      <c r="AJ697" s="48">
        <v>2</v>
      </c>
      <c r="AK697" s="37"/>
      <c r="AL697" s="37"/>
      <c r="AM697" s="37">
        <v>0</v>
      </c>
      <c r="AN697" s="41"/>
      <c r="AO697" s="41"/>
      <c r="AP697" s="41"/>
      <c r="AQ697" s="37"/>
      <c r="AR697" s="37"/>
      <c r="AS697" s="37"/>
      <c r="AT697" s="37"/>
      <c r="AU697" s="37"/>
      <c r="AV697" s="37"/>
      <c r="AW697" s="37"/>
      <c r="AX697" s="37"/>
      <c r="AY697" s="37"/>
      <c r="AZ697" s="37"/>
      <c r="BA697" s="37"/>
      <c r="BB697" s="37"/>
      <c r="BC697" s="37"/>
      <c r="BD697" s="37"/>
      <c r="BE697" s="37"/>
    </row>
    <row r="698" spans="1:57" s="17" customFormat="1" ht="16.149999999999999" customHeight="1">
      <c r="A698" s="17">
        <v>722</v>
      </c>
      <c r="B698" s="17" t="s">
        <v>5118</v>
      </c>
      <c r="D698" s="48">
        <v>3</v>
      </c>
      <c r="E698" s="48" t="s">
        <v>5467</v>
      </c>
      <c r="G698" s="17" t="s">
        <v>5468</v>
      </c>
      <c r="H698" s="17" t="s">
        <v>5482</v>
      </c>
      <c r="I698" s="14"/>
      <c r="J698" s="84" t="s">
        <v>5467</v>
      </c>
      <c r="K698" s="48" t="s">
        <v>5467</v>
      </c>
      <c r="L698" s="17" t="s">
        <v>5483</v>
      </c>
      <c r="M698" s="53"/>
      <c r="N698" s="47"/>
      <c r="O698" s="71" t="s">
        <v>5484</v>
      </c>
      <c r="P698" s="72">
        <v>14053</v>
      </c>
      <c r="Q698" s="72" t="s">
        <v>124</v>
      </c>
      <c r="R698" s="73" t="str">
        <f t="shared" si="23"/>
        <v/>
      </c>
      <c r="S698" s="74"/>
      <c r="T698" s="73"/>
      <c r="U698" s="74"/>
      <c r="V698" s="129"/>
      <c r="W698" s="129"/>
      <c r="X698" s="80"/>
      <c r="Y698" s="40"/>
      <c r="Z698" s="34"/>
      <c r="AA698" s="35"/>
      <c r="AB698" s="32"/>
      <c r="AC698" s="36"/>
      <c r="AD698" s="17" t="s">
        <v>5472</v>
      </c>
      <c r="AE698" s="17" t="s">
        <v>5485</v>
      </c>
      <c r="AF698" s="17" t="str">
        <f t="shared" si="24"/>
        <v>CLADI STY</v>
      </c>
      <c r="AG698" s="48"/>
      <c r="AH698" s="48"/>
      <c r="AI698" s="48" t="s">
        <v>304</v>
      </c>
      <c r="AJ698" s="48">
        <v>2</v>
      </c>
      <c r="AK698" s="37"/>
      <c r="AL698" s="37"/>
      <c r="AM698" s="37">
        <v>0</v>
      </c>
      <c r="AN698" s="41"/>
      <c r="AO698" s="41"/>
      <c r="AP698" s="41"/>
      <c r="AQ698" s="37"/>
      <c r="AR698" s="37"/>
      <c r="AS698" s="37"/>
      <c r="AT698" s="37"/>
      <c r="AU698" s="37"/>
      <c r="AV698" s="37"/>
      <c r="AW698" s="37"/>
      <c r="AX698" s="37"/>
      <c r="AY698" s="37"/>
      <c r="AZ698" s="37"/>
      <c r="BA698" s="37"/>
      <c r="BB698" s="37"/>
      <c r="BC698" s="37"/>
      <c r="BD698" s="37"/>
      <c r="BE698" s="37"/>
    </row>
    <row r="699" spans="1:57" s="17" customFormat="1" ht="16.149999999999999" customHeight="1">
      <c r="A699" s="17">
        <v>723</v>
      </c>
      <c r="B699" s="17" t="s">
        <v>5118</v>
      </c>
      <c r="D699" s="48">
        <v>3</v>
      </c>
      <c r="E699" s="14" t="s">
        <v>5486</v>
      </c>
      <c r="F699" s="71"/>
      <c r="G699" s="71" t="s">
        <v>5487</v>
      </c>
      <c r="H699" s="42" t="s">
        <v>5488</v>
      </c>
      <c r="I699" s="14"/>
      <c r="J699" s="18" t="s">
        <v>5486</v>
      </c>
      <c r="K699" s="17" t="s">
        <v>5486</v>
      </c>
      <c r="L699" s="14" t="s">
        <v>5489</v>
      </c>
      <c r="M699" s="47"/>
      <c r="N699" s="47" t="s">
        <v>5490</v>
      </c>
      <c r="O699" s="71" t="s">
        <v>5491</v>
      </c>
      <c r="P699" s="72">
        <v>14054</v>
      </c>
      <c r="Q699" s="72" t="s">
        <v>124</v>
      </c>
      <c r="R699" s="73" t="str">
        <f t="shared" si="23"/>
        <v/>
      </c>
      <c r="S699" s="74"/>
      <c r="T699" s="73"/>
      <c r="U699" s="74"/>
      <c r="V699" s="128">
        <v>5203</v>
      </c>
      <c r="W699" s="128" t="s">
        <v>3282</v>
      </c>
      <c r="X699" s="124">
        <v>5203</v>
      </c>
      <c r="Y699" s="33"/>
      <c r="Z699" s="34"/>
      <c r="AA699" s="43"/>
      <c r="AB699" s="32"/>
      <c r="AC699" s="36">
        <v>2607648</v>
      </c>
      <c r="AD699" s="17" t="s">
        <v>5492</v>
      </c>
      <c r="AE699" s="17" t="s">
        <v>178</v>
      </c>
      <c r="AF699" s="17" t="str">
        <f t="shared" si="24"/>
        <v>CLADO ARB</v>
      </c>
      <c r="AG699" s="48"/>
      <c r="AH699" s="48"/>
      <c r="AI699" s="48" t="s">
        <v>131</v>
      </c>
      <c r="AJ699" s="48">
        <v>2</v>
      </c>
      <c r="AK699" s="37" t="s">
        <v>223</v>
      </c>
      <c r="AL699" s="37"/>
      <c r="AM699" s="37">
        <v>0</v>
      </c>
      <c r="AN699" s="41"/>
      <c r="AO699" s="41"/>
      <c r="AP699" s="41">
        <v>1</v>
      </c>
      <c r="AQ699" s="37"/>
      <c r="AR699" s="37"/>
      <c r="AS699" s="37"/>
      <c r="AT699" s="37"/>
      <c r="AU699" s="37"/>
      <c r="AV699" s="37"/>
      <c r="AW699" s="37"/>
      <c r="AX699" s="37"/>
      <c r="AY699" s="37"/>
      <c r="AZ699" s="37"/>
      <c r="BA699" s="16" t="s">
        <v>203</v>
      </c>
      <c r="BB699" s="16"/>
      <c r="BC699" s="16"/>
      <c r="BD699" s="16"/>
      <c r="BE699" s="16"/>
    </row>
    <row r="700" spans="1:57" s="17" customFormat="1" ht="16.149999999999999" customHeight="1">
      <c r="A700" s="17">
        <v>724</v>
      </c>
      <c r="B700" s="17" t="s">
        <v>5118</v>
      </c>
      <c r="D700" s="48">
        <v>3</v>
      </c>
      <c r="E700" s="17" t="s">
        <v>5486</v>
      </c>
      <c r="F700" s="17" t="s">
        <v>5493</v>
      </c>
      <c r="G700" s="14" t="s">
        <v>5487</v>
      </c>
      <c r="H700" s="14" t="s">
        <v>5494</v>
      </c>
      <c r="J700" s="18" t="s">
        <v>5495</v>
      </c>
      <c r="K700" s="17" t="s">
        <v>5496</v>
      </c>
      <c r="L700" s="17" t="s">
        <v>5497</v>
      </c>
      <c r="M700" s="53"/>
      <c r="N700" s="53"/>
      <c r="O700" s="48" t="s">
        <v>5498</v>
      </c>
      <c r="P700" s="72">
        <v>14055</v>
      </c>
      <c r="Q700" s="72" t="s">
        <v>124</v>
      </c>
      <c r="R700" s="73" t="str">
        <f t="shared" si="23"/>
        <v/>
      </c>
      <c r="S700" s="74"/>
      <c r="T700" s="73"/>
      <c r="U700" s="74"/>
      <c r="V700" s="128">
        <v>5449</v>
      </c>
      <c r="W700" s="128" t="s">
        <v>3282</v>
      </c>
      <c r="X700" s="124">
        <v>5449</v>
      </c>
      <c r="Y700" s="33"/>
      <c r="Z700" s="34"/>
      <c r="AA700" s="35" t="s">
        <v>5499</v>
      </c>
      <c r="AB700" s="32"/>
      <c r="AC700" s="36">
        <v>2607624</v>
      </c>
      <c r="AD700" s="17" t="s">
        <v>5492</v>
      </c>
      <c r="AE700" s="17" t="s">
        <v>5500</v>
      </c>
      <c r="AF700" s="17" t="str">
        <f t="shared" si="24"/>
        <v>CLADO BOT</v>
      </c>
      <c r="AG700" s="48"/>
      <c r="AH700" s="48"/>
      <c r="AI700" s="48" t="s">
        <v>280</v>
      </c>
      <c r="AJ700" s="48">
        <v>2</v>
      </c>
      <c r="AK700" s="39"/>
      <c r="AL700" s="39"/>
      <c r="AM700" s="37">
        <v>0</v>
      </c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</row>
    <row r="701" spans="1:57" s="17" customFormat="1" ht="16.149999999999999" customHeight="1">
      <c r="A701" s="17">
        <v>725</v>
      </c>
      <c r="B701" s="17" t="s">
        <v>5118</v>
      </c>
      <c r="D701" s="48">
        <v>3</v>
      </c>
      <c r="E701" s="17" t="s">
        <v>5486</v>
      </c>
      <c r="G701" s="71" t="s">
        <v>5487</v>
      </c>
      <c r="H701" s="71" t="s">
        <v>5501</v>
      </c>
      <c r="J701" s="18" t="s">
        <v>5486</v>
      </c>
      <c r="K701" s="17" t="s">
        <v>5486</v>
      </c>
      <c r="L701" s="17" t="s">
        <v>5502</v>
      </c>
      <c r="M701" s="53"/>
      <c r="N701" s="53"/>
      <c r="O701" s="48" t="s">
        <v>5503</v>
      </c>
      <c r="P701" s="72">
        <v>14056</v>
      </c>
      <c r="Q701" s="72" t="s">
        <v>124</v>
      </c>
      <c r="R701" s="73" t="str">
        <f t="shared" si="23"/>
        <v/>
      </c>
      <c r="S701" s="74"/>
      <c r="T701" s="73"/>
      <c r="U701" s="74"/>
      <c r="V701" s="128">
        <v>5451</v>
      </c>
      <c r="W701" s="128" t="s">
        <v>3282</v>
      </c>
      <c r="X701" s="124">
        <v>5451</v>
      </c>
      <c r="Y701" s="33"/>
      <c r="Z701" s="34"/>
      <c r="AA701" s="35"/>
      <c r="AB701" s="32"/>
      <c r="AC701" s="36">
        <v>2607572</v>
      </c>
      <c r="AD701" s="17" t="s">
        <v>5492</v>
      </c>
      <c r="AE701" s="17" t="s">
        <v>3998</v>
      </c>
      <c r="AF701" s="17" t="str">
        <f t="shared" si="24"/>
        <v>CLADO CAE</v>
      </c>
      <c r="AG701" s="48"/>
      <c r="AH701" s="48"/>
      <c r="AI701" s="48" t="s">
        <v>280</v>
      </c>
      <c r="AJ701" s="48">
        <v>2</v>
      </c>
      <c r="AK701" s="39"/>
      <c r="AL701" s="39"/>
      <c r="AM701" s="37">
        <v>0</v>
      </c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</row>
    <row r="702" spans="1:57" s="17" customFormat="1" ht="16.149999999999999" customHeight="1">
      <c r="A702" s="17">
        <v>726</v>
      </c>
      <c r="B702" s="17" t="s">
        <v>5118</v>
      </c>
      <c r="D702" s="48">
        <v>3</v>
      </c>
      <c r="E702" s="17" t="s">
        <v>5486</v>
      </c>
      <c r="F702" s="17" t="s">
        <v>5504</v>
      </c>
      <c r="G702" s="17" t="s">
        <v>5487</v>
      </c>
      <c r="H702" s="17" t="s">
        <v>5505</v>
      </c>
      <c r="I702" s="14"/>
      <c r="J702" s="18" t="s">
        <v>5506</v>
      </c>
      <c r="K702" s="17" t="s">
        <v>5507</v>
      </c>
      <c r="L702" s="17" t="s">
        <v>5508</v>
      </c>
      <c r="M702" s="53"/>
      <c r="N702" s="47"/>
      <c r="O702" s="71" t="s">
        <v>5509</v>
      </c>
      <c r="P702" s="72">
        <v>14057</v>
      </c>
      <c r="Q702" s="72" t="s">
        <v>124</v>
      </c>
      <c r="R702" s="73" t="str">
        <f t="shared" si="23"/>
        <v/>
      </c>
      <c r="S702" s="74"/>
      <c r="T702" s="73"/>
      <c r="U702" s="74"/>
      <c r="V702" s="128">
        <v>5428</v>
      </c>
      <c r="W702" s="128" t="s">
        <v>3282</v>
      </c>
      <c r="X702" s="124">
        <v>5428</v>
      </c>
      <c r="Y702" s="33"/>
      <c r="Z702" s="34"/>
      <c r="AA702" s="35" t="s">
        <v>5510</v>
      </c>
      <c r="AB702" s="32"/>
      <c r="AC702" s="36">
        <v>2607697</v>
      </c>
      <c r="AD702" s="17" t="s">
        <v>5492</v>
      </c>
      <c r="AE702" s="17" t="s">
        <v>5423</v>
      </c>
      <c r="AF702" s="17" t="str">
        <f t="shared" si="24"/>
        <v>CLADO CHL</v>
      </c>
      <c r="AG702" s="48"/>
      <c r="AH702" s="48"/>
      <c r="AI702" s="48" t="s">
        <v>304</v>
      </c>
      <c r="AJ702" s="48">
        <v>2</v>
      </c>
      <c r="AK702" s="37"/>
      <c r="AL702" s="37"/>
      <c r="AM702" s="37">
        <v>0</v>
      </c>
      <c r="AN702" s="41"/>
      <c r="AO702" s="41"/>
      <c r="AP702" s="41"/>
      <c r="AQ702" s="37"/>
      <c r="AR702" s="37"/>
      <c r="AS702" s="37"/>
      <c r="AT702" s="37"/>
      <c r="AU702" s="37"/>
      <c r="AV702" s="37"/>
      <c r="AW702" s="37"/>
      <c r="AX702" s="37"/>
      <c r="AY702" s="37"/>
      <c r="AZ702" s="37"/>
      <c r="BA702" s="37"/>
      <c r="BB702" s="37"/>
      <c r="BC702" s="37"/>
      <c r="BD702" s="37"/>
      <c r="BE702" s="37"/>
    </row>
    <row r="703" spans="1:57" s="17" customFormat="1" ht="16.149999999999999" customHeight="1">
      <c r="A703" s="17">
        <v>727</v>
      </c>
      <c r="B703" s="17" t="s">
        <v>5118</v>
      </c>
      <c r="D703" s="48">
        <v>3</v>
      </c>
      <c r="E703" s="14" t="s">
        <v>5486</v>
      </c>
      <c r="F703" s="14" t="s">
        <v>5511</v>
      </c>
      <c r="G703" s="71" t="s">
        <v>5487</v>
      </c>
      <c r="H703" s="71" t="s">
        <v>5512</v>
      </c>
      <c r="I703" s="14"/>
      <c r="J703" s="18" t="s">
        <v>5513</v>
      </c>
      <c r="K703" s="17" t="s">
        <v>5514</v>
      </c>
      <c r="L703" s="18" t="s">
        <v>5515</v>
      </c>
      <c r="M703" s="47"/>
      <c r="N703" s="47"/>
      <c r="O703" s="71" t="s">
        <v>5513</v>
      </c>
      <c r="P703" s="72">
        <v>14058</v>
      </c>
      <c r="Q703" s="72" t="s">
        <v>124</v>
      </c>
      <c r="R703" s="73" t="str">
        <f t="shared" si="23"/>
        <v>EN</v>
      </c>
      <c r="S703" s="74" t="s">
        <v>5181</v>
      </c>
      <c r="T703" s="73"/>
      <c r="U703" s="74"/>
      <c r="V703" s="128">
        <v>5505</v>
      </c>
      <c r="W703" s="128" t="s">
        <v>3282</v>
      </c>
      <c r="X703" s="124">
        <v>5505</v>
      </c>
      <c r="Y703" s="33"/>
      <c r="Z703" s="34"/>
      <c r="AA703" s="35" t="s">
        <v>5516</v>
      </c>
      <c r="AB703" s="32" t="s">
        <v>5517</v>
      </c>
      <c r="AC703" s="36">
        <v>2607590</v>
      </c>
      <c r="AD703" s="17" t="s">
        <v>5492</v>
      </c>
      <c r="AE703" s="17" t="s">
        <v>3723</v>
      </c>
      <c r="AF703" s="17" t="str">
        <f t="shared" si="24"/>
        <v>CLADO FOL</v>
      </c>
      <c r="AG703" s="48"/>
      <c r="AH703" s="48"/>
      <c r="AI703" s="48" t="s">
        <v>131</v>
      </c>
      <c r="AJ703" s="48">
        <v>1</v>
      </c>
      <c r="AK703" s="37" t="s">
        <v>132</v>
      </c>
      <c r="AL703" s="37" t="s">
        <v>5518</v>
      </c>
      <c r="AM703" s="37">
        <v>0</v>
      </c>
      <c r="AN703" s="37"/>
      <c r="AO703" s="37"/>
      <c r="AP703" s="37"/>
      <c r="AQ703" s="37"/>
      <c r="AR703" s="37">
        <v>1</v>
      </c>
      <c r="AS703" s="37"/>
      <c r="AT703" s="37"/>
      <c r="AU703" s="37"/>
      <c r="AV703" s="37"/>
      <c r="AW703" s="37"/>
      <c r="AX703" s="37"/>
      <c r="AY703" s="37"/>
      <c r="AZ703" s="37"/>
      <c r="BA703" s="16">
        <v>1</v>
      </c>
      <c r="BB703" s="16"/>
      <c r="BC703" s="16"/>
      <c r="BD703" s="16"/>
      <c r="BE703" s="16">
        <v>3</v>
      </c>
    </row>
    <row r="704" spans="1:57" s="17" customFormat="1" ht="16.149999999999999" customHeight="1">
      <c r="A704" s="17">
        <v>728</v>
      </c>
      <c r="B704" s="17" t="s">
        <v>5118</v>
      </c>
      <c r="D704" s="48">
        <v>3</v>
      </c>
      <c r="E704" s="17" t="s">
        <v>5486</v>
      </c>
      <c r="F704" s="48"/>
      <c r="G704" s="17" t="s">
        <v>5487</v>
      </c>
      <c r="H704" s="17" t="s">
        <v>5519</v>
      </c>
      <c r="I704" s="14"/>
      <c r="J704" s="18" t="s">
        <v>5486</v>
      </c>
      <c r="K704" s="17" t="s">
        <v>5486</v>
      </c>
      <c r="L704" s="17" t="s">
        <v>5520</v>
      </c>
      <c r="M704" s="53"/>
      <c r="N704" s="47"/>
      <c r="O704" s="71" t="s">
        <v>5521</v>
      </c>
      <c r="P704" s="72">
        <v>14059</v>
      </c>
      <c r="Q704" s="72" t="s">
        <v>124</v>
      </c>
      <c r="R704" s="73" t="str">
        <f t="shared" si="23"/>
        <v/>
      </c>
      <c r="S704" s="74"/>
      <c r="T704" s="73"/>
      <c r="U704" s="74"/>
      <c r="V704" s="128">
        <v>5503</v>
      </c>
      <c r="W704" s="128" t="s">
        <v>3282</v>
      </c>
      <c r="X704" s="124">
        <v>5503</v>
      </c>
      <c r="Y704" s="33"/>
      <c r="Z704" s="34"/>
      <c r="AA704" s="35"/>
      <c r="AB704" s="32"/>
      <c r="AC704" s="36">
        <v>8658446</v>
      </c>
      <c r="AD704" s="17" t="s">
        <v>5492</v>
      </c>
      <c r="AE704" s="17" t="s">
        <v>5522</v>
      </c>
      <c r="AF704" s="17" t="str">
        <f t="shared" si="24"/>
        <v>CLADO GLA</v>
      </c>
      <c r="AG704" s="48"/>
      <c r="AH704" s="48"/>
      <c r="AI704" s="48" t="s">
        <v>304</v>
      </c>
      <c r="AJ704" s="48">
        <v>2</v>
      </c>
      <c r="AK704" s="37"/>
      <c r="AL704" s="37"/>
      <c r="AM704" s="37">
        <v>0</v>
      </c>
      <c r="AN704" s="41"/>
      <c r="AO704" s="41"/>
      <c r="AP704" s="41"/>
      <c r="AQ704" s="37"/>
      <c r="AR704" s="37"/>
      <c r="AS704" s="37"/>
      <c r="AT704" s="37"/>
      <c r="AU704" s="37"/>
      <c r="AV704" s="37"/>
      <c r="AW704" s="37"/>
      <c r="AX704" s="37"/>
      <c r="AY704" s="37"/>
      <c r="AZ704" s="37"/>
      <c r="BA704" s="37"/>
      <c r="BB704" s="37"/>
      <c r="BC704" s="37"/>
      <c r="BD704" s="37"/>
      <c r="BE704" s="37"/>
    </row>
    <row r="705" spans="1:57" s="17" customFormat="1" ht="16.149999999999999" customHeight="1">
      <c r="A705" s="17">
        <v>729</v>
      </c>
      <c r="B705" s="17" t="s">
        <v>5118</v>
      </c>
      <c r="D705" s="48">
        <v>3</v>
      </c>
      <c r="E705" s="14" t="s">
        <v>5486</v>
      </c>
      <c r="F705" s="14" t="s">
        <v>5523</v>
      </c>
      <c r="G705" s="71" t="s">
        <v>5487</v>
      </c>
      <c r="H705" s="71" t="s">
        <v>5524</v>
      </c>
      <c r="I705" s="14"/>
      <c r="J705" s="18" t="s">
        <v>5525</v>
      </c>
      <c r="K705" s="17" t="s">
        <v>5526</v>
      </c>
      <c r="L705" s="18" t="s">
        <v>5527</v>
      </c>
      <c r="M705" s="47"/>
      <c r="N705" s="47"/>
      <c r="O705" s="71" t="s">
        <v>5525</v>
      </c>
      <c r="P705" s="72">
        <v>14060</v>
      </c>
      <c r="Q705" s="72" t="s">
        <v>124</v>
      </c>
      <c r="R705" s="73" t="str">
        <f t="shared" si="23"/>
        <v>EN</v>
      </c>
      <c r="S705" s="74" t="s">
        <v>5181</v>
      </c>
      <c r="T705" s="73"/>
      <c r="U705" s="74"/>
      <c r="V705" s="128">
        <v>5495</v>
      </c>
      <c r="W705" s="128" t="s">
        <v>3282</v>
      </c>
      <c r="X705" s="124">
        <v>5495</v>
      </c>
      <c r="Y705" s="33"/>
      <c r="Z705" s="34"/>
      <c r="AA705" s="35"/>
      <c r="AB705" s="32" t="s">
        <v>5528</v>
      </c>
      <c r="AC705" s="36">
        <v>7984707</v>
      </c>
      <c r="AD705" s="17" t="s">
        <v>5492</v>
      </c>
      <c r="AE705" s="17" t="s">
        <v>5529</v>
      </c>
      <c r="AF705" s="17" t="str">
        <f t="shared" si="24"/>
        <v>CLADO INC</v>
      </c>
      <c r="AG705" s="48"/>
      <c r="AH705" s="48"/>
      <c r="AI705" s="48" t="s">
        <v>131</v>
      </c>
      <c r="AJ705" s="48">
        <v>1</v>
      </c>
      <c r="AK705" s="37" t="s">
        <v>132</v>
      </c>
      <c r="AL705" s="37" t="s">
        <v>5530</v>
      </c>
      <c r="AM705" s="37">
        <v>0</v>
      </c>
      <c r="AN705" s="37"/>
      <c r="AO705" s="37"/>
      <c r="AP705" s="37"/>
      <c r="AQ705" s="37"/>
      <c r="AR705" s="37">
        <v>1</v>
      </c>
      <c r="AS705" s="37"/>
      <c r="AT705" s="37"/>
      <c r="AU705" s="37"/>
      <c r="AV705" s="37"/>
      <c r="AW705" s="37"/>
      <c r="AX705" s="37"/>
      <c r="AY705" s="37"/>
      <c r="AZ705" s="37"/>
      <c r="BA705" s="16">
        <v>1</v>
      </c>
      <c r="BB705" s="16"/>
      <c r="BC705" s="16"/>
      <c r="BD705" s="16"/>
      <c r="BE705" s="16"/>
    </row>
    <row r="706" spans="1:57" s="17" customFormat="1" ht="16.149999999999999" customHeight="1">
      <c r="A706" s="17">
        <v>730</v>
      </c>
      <c r="B706" s="17" t="s">
        <v>5118</v>
      </c>
      <c r="D706" s="48">
        <v>3</v>
      </c>
      <c r="E706" s="14" t="s">
        <v>5486</v>
      </c>
      <c r="F706" s="71" t="s">
        <v>5531</v>
      </c>
      <c r="G706" s="71" t="s">
        <v>5487</v>
      </c>
      <c r="H706" s="71" t="s">
        <v>5532</v>
      </c>
      <c r="I706" s="14"/>
      <c r="J706" s="18" t="s">
        <v>5533</v>
      </c>
      <c r="K706" s="17" t="s">
        <v>5534</v>
      </c>
      <c r="L706" s="14" t="s">
        <v>5535</v>
      </c>
      <c r="M706" s="47"/>
      <c r="N706" s="47" t="s">
        <v>5536</v>
      </c>
      <c r="O706" s="71" t="s">
        <v>5533</v>
      </c>
      <c r="P706" s="72">
        <v>14061</v>
      </c>
      <c r="Q706" s="72" t="s">
        <v>124</v>
      </c>
      <c r="R706" s="73" t="str">
        <f t="shared" si="23"/>
        <v/>
      </c>
      <c r="S706" s="74"/>
      <c r="T706" s="73"/>
      <c r="U706" s="74"/>
      <c r="V706" s="128">
        <v>5206</v>
      </c>
      <c r="W706" s="128" t="s">
        <v>3282</v>
      </c>
      <c r="X706" s="124">
        <v>5206</v>
      </c>
      <c r="Y706" s="33"/>
      <c r="Z706" s="34"/>
      <c r="AA706" s="35" t="s">
        <v>5537</v>
      </c>
      <c r="AB706" s="32"/>
      <c r="AC706" s="36">
        <v>2607650</v>
      </c>
      <c r="AD706" s="17" t="s">
        <v>5492</v>
      </c>
      <c r="AE706" s="17" t="s">
        <v>5538</v>
      </c>
      <c r="AF706" s="17" t="str">
        <f t="shared" si="24"/>
        <v>CLADO MIT</v>
      </c>
      <c r="AG706" s="48"/>
      <c r="AH706" s="48"/>
      <c r="AI706" s="48" t="s">
        <v>131</v>
      </c>
      <c r="AJ706" s="48">
        <v>2</v>
      </c>
      <c r="AK706" s="37" t="s">
        <v>223</v>
      </c>
      <c r="AL706" s="37"/>
      <c r="AM706" s="37">
        <v>0</v>
      </c>
      <c r="AN706" s="41"/>
      <c r="AO706" s="41"/>
      <c r="AP706" s="41">
        <v>1</v>
      </c>
      <c r="AQ706" s="37"/>
      <c r="AR706" s="37"/>
      <c r="AS706" s="37"/>
      <c r="AT706" s="37"/>
      <c r="AU706" s="37"/>
      <c r="AV706" s="37"/>
      <c r="AW706" s="37"/>
      <c r="AX706" s="37"/>
      <c r="AY706" s="37"/>
      <c r="AZ706" s="37"/>
      <c r="BA706" s="16" t="s">
        <v>203</v>
      </c>
      <c r="BB706" s="16"/>
      <c r="BC706" s="16"/>
      <c r="BD706" s="16"/>
      <c r="BE706" s="16"/>
    </row>
    <row r="707" spans="1:57" s="17" customFormat="1" ht="16.149999999999999" customHeight="1">
      <c r="A707" s="17">
        <v>731</v>
      </c>
      <c r="B707" s="17" t="s">
        <v>5118</v>
      </c>
      <c r="D707" s="48">
        <v>3</v>
      </c>
      <c r="E707" s="14" t="s">
        <v>5486</v>
      </c>
      <c r="F707" s="71" t="s">
        <v>5539</v>
      </c>
      <c r="G707" s="71" t="s">
        <v>5487</v>
      </c>
      <c r="H707" s="71" t="s">
        <v>5540</v>
      </c>
      <c r="I707" s="14"/>
      <c r="J707" s="18" t="s">
        <v>5541</v>
      </c>
      <c r="K707" s="17" t="s">
        <v>5542</v>
      </c>
      <c r="L707" s="14" t="s">
        <v>5543</v>
      </c>
      <c r="M707" s="47"/>
      <c r="N707" s="47"/>
      <c r="O707" s="71" t="s">
        <v>5541</v>
      </c>
      <c r="P707" s="72">
        <v>14166</v>
      </c>
      <c r="Q707" s="72" t="s">
        <v>124</v>
      </c>
      <c r="R707" s="73" t="str">
        <f t="shared" si="23"/>
        <v/>
      </c>
      <c r="S707" s="74"/>
      <c r="T707" s="73"/>
      <c r="U707" s="74"/>
      <c r="V707" s="128">
        <v>5517</v>
      </c>
      <c r="W707" s="129"/>
      <c r="X707" s="124">
        <v>5517</v>
      </c>
      <c r="Y707" s="33"/>
      <c r="Z707" s="34"/>
      <c r="AA707" s="35" t="s">
        <v>5544</v>
      </c>
      <c r="AB707" s="32" t="s">
        <v>5545</v>
      </c>
      <c r="AC707" s="36"/>
      <c r="AD707" s="17" t="s">
        <v>5492</v>
      </c>
      <c r="AE707" s="17" t="s">
        <v>5546</v>
      </c>
      <c r="AF707" s="17" t="str">
        <f t="shared" si="24"/>
        <v>CLADO NOR</v>
      </c>
      <c r="AG707" s="48"/>
      <c r="AH707" s="48"/>
      <c r="AI707" s="48" t="s">
        <v>131</v>
      </c>
      <c r="AJ707" s="48">
        <v>2</v>
      </c>
      <c r="AK707" s="37" t="s">
        <v>223</v>
      </c>
      <c r="AL707" s="37"/>
      <c r="AM707" s="37">
        <v>0</v>
      </c>
      <c r="AN707" s="41"/>
      <c r="AO707" s="41"/>
      <c r="AP707" s="41"/>
      <c r="AQ707" s="37"/>
      <c r="AR707" s="37"/>
      <c r="AS707" s="37"/>
      <c r="AT707" s="37"/>
      <c r="AU707" s="37"/>
      <c r="AV707" s="37"/>
      <c r="AW707" s="37"/>
      <c r="AX707" s="37"/>
      <c r="AY707" s="37"/>
      <c r="AZ707" s="37"/>
      <c r="BA707" s="16"/>
      <c r="BB707" s="16"/>
      <c r="BC707" s="16"/>
      <c r="BD707" s="16"/>
      <c r="BE707" s="16"/>
    </row>
    <row r="708" spans="1:57" s="17" customFormat="1" ht="16.149999999999999" customHeight="1">
      <c r="A708" s="17">
        <v>732</v>
      </c>
      <c r="B708" s="17" t="s">
        <v>5118</v>
      </c>
      <c r="D708" s="48">
        <v>3</v>
      </c>
      <c r="E708" s="14" t="s">
        <v>5486</v>
      </c>
      <c r="F708" s="14" t="s">
        <v>5547</v>
      </c>
      <c r="G708" s="71" t="s">
        <v>5487</v>
      </c>
      <c r="H708" s="71" t="s">
        <v>5548</v>
      </c>
      <c r="I708" s="14"/>
      <c r="J708" s="18" t="s">
        <v>5549</v>
      </c>
      <c r="K708" s="17" t="s">
        <v>5550</v>
      </c>
      <c r="L708" s="18" t="s">
        <v>5551</v>
      </c>
      <c r="M708" s="47"/>
      <c r="N708" s="47"/>
      <c r="O708" s="71" t="s">
        <v>5549</v>
      </c>
      <c r="P708" s="72">
        <v>14062</v>
      </c>
      <c r="Q708" s="72" t="s">
        <v>124</v>
      </c>
      <c r="R708" s="73" t="str">
        <f t="shared" si="23"/>
        <v>NT</v>
      </c>
      <c r="S708" s="74" t="s">
        <v>5450</v>
      </c>
      <c r="T708" s="73"/>
      <c r="U708" s="74"/>
      <c r="V708" s="128">
        <v>5514</v>
      </c>
      <c r="W708" s="128" t="s">
        <v>3282</v>
      </c>
      <c r="X708" s="124">
        <v>5514</v>
      </c>
      <c r="Y708" s="33"/>
      <c r="Z708" s="34"/>
      <c r="AA708" s="35" t="s">
        <v>5552</v>
      </c>
      <c r="AB708" s="32" t="s">
        <v>5553</v>
      </c>
      <c r="AC708" s="36">
        <v>2607631</v>
      </c>
      <c r="AD708" s="17" t="s">
        <v>5492</v>
      </c>
      <c r="AE708" s="17" t="s">
        <v>566</v>
      </c>
      <c r="AF708" s="17" t="str">
        <f t="shared" si="24"/>
        <v>CLADO PAR</v>
      </c>
      <c r="AG708" s="48"/>
      <c r="AH708" s="48"/>
      <c r="AI708" s="48" t="s">
        <v>131</v>
      </c>
      <c r="AJ708" s="48">
        <v>1</v>
      </c>
      <c r="AK708" s="37" t="s">
        <v>132</v>
      </c>
      <c r="AL708" s="37" t="s">
        <v>5554</v>
      </c>
      <c r="AM708" s="37">
        <v>0</v>
      </c>
      <c r="AN708" s="37"/>
      <c r="AO708" s="37"/>
      <c r="AP708" s="37"/>
      <c r="AQ708" s="37"/>
      <c r="AR708" s="37">
        <v>1</v>
      </c>
      <c r="AS708" s="37"/>
      <c r="AT708" s="37"/>
      <c r="AU708" s="37"/>
      <c r="AV708" s="37"/>
      <c r="AW708" s="37"/>
      <c r="AX708" s="37"/>
      <c r="AY708" s="37"/>
      <c r="AZ708" s="37"/>
      <c r="BA708" s="16" t="s">
        <v>203</v>
      </c>
      <c r="BB708" s="16"/>
      <c r="BC708" s="16"/>
      <c r="BD708" s="16"/>
      <c r="BE708" s="16">
        <v>2</v>
      </c>
    </row>
    <row r="709" spans="1:57" s="17" customFormat="1" ht="16.149999999999999" customHeight="1">
      <c r="A709" s="17">
        <v>733</v>
      </c>
      <c r="B709" s="17" t="s">
        <v>5118</v>
      </c>
      <c r="D709" s="48">
        <v>3</v>
      </c>
      <c r="E709" s="14" t="s">
        <v>5486</v>
      </c>
      <c r="F709" s="71"/>
      <c r="G709" s="71" t="s">
        <v>5487</v>
      </c>
      <c r="H709" s="42" t="s">
        <v>5555</v>
      </c>
      <c r="I709" s="14"/>
      <c r="J709" s="18" t="s">
        <v>5486</v>
      </c>
      <c r="K709" s="17" t="s">
        <v>5486</v>
      </c>
      <c r="L709" s="14" t="s">
        <v>5556</v>
      </c>
      <c r="M709" s="47"/>
      <c r="N709" s="47" t="s">
        <v>5557</v>
      </c>
      <c r="O709" s="71" t="s">
        <v>5558</v>
      </c>
      <c r="P709" s="72">
        <v>14063</v>
      </c>
      <c r="Q709" s="72" t="s">
        <v>124</v>
      </c>
      <c r="R709" s="73" t="str">
        <f t="shared" si="23"/>
        <v/>
      </c>
      <c r="S709" s="74"/>
      <c r="T709" s="73"/>
      <c r="U709" s="74"/>
      <c r="V709" s="128">
        <v>5207</v>
      </c>
      <c r="W709" s="128" t="s">
        <v>3282</v>
      </c>
      <c r="X709" s="124">
        <v>5207</v>
      </c>
      <c r="Y709" s="33"/>
      <c r="Z709" s="34"/>
      <c r="AA709" s="35" t="s">
        <v>5559</v>
      </c>
      <c r="AB709" s="32"/>
      <c r="AC709" s="36">
        <v>3390030</v>
      </c>
      <c r="AD709" s="17" t="s">
        <v>5492</v>
      </c>
      <c r="AE709" s="17" t="s">
        <v>5560</v>
      </c>
      <c r="AF709" s="17" t="str">
        <f t="shared" si="24"/>
        <v>CLADO POR</v>
      </c>
      <c r="AG709" s="48"/>
      <c r="AH709" s="48"/>
      <c r="AI709" s="48" t="s">
        <v>131</v>
      </c>
      <c r="AJ709" s="48">
        <v>2</v>
      </c>
      <c r="AK709" s="37" t="s">
        <v>223</v>
      </c>
      <c r="AL709" s="37"/>
      <c r="AM709" s="37">
        <v>0</v>
      </c>
      <c r="AN709" s="41"/>
      <c r="AO709" s="41"/>
      <c r="AP709" s="41">
        <v>1</v>
      </c>
      <c r="AQ709" s="37"/>
      <c r="AR709" s="37"/>
      <c r="AS709" s="37"/>
      <c r="AT709" s="37"/>
      <c r="AU709" s="37"/>
      <c r="AV709" s="37"/>
      <c r="AW709" s="37"/>
      <c r="AX709" s="37"/>
      <c r="AY709" s="37"/>
      <c r="AZ709" s="37"/>
      <c r="BA709" s="16" t="s">
        <v>203</v>
      </c>
      <c r="BB709" s="16"/>
      <c r="BC709" s="16"/>
      <c r="BD709" s="16"/>
      <c r="BE709" s="16"/>
    </row>
    <row r="710" spans="1:57" s="17" customFormat="1" ht="16.149999999999999" customHeight="1">
      <c r="A710" s="17">
        <v>734</v>
      </c>
      <c r="B710" s="17" t="s">
        <v>5118</v>
      </c>
      <c r="D710" s="48">
        <v>3</v>
      </c>
      <c r="E710" s="14" t="s">
        <v>5486</v>
      </c>
      <c r="F710" s="71" t="s">
        <v>5561</v>
      </c>
      <c r="G710" s="71" t="s">
        <v>5487</v>
      </c>
      <c r="H710" s="42" t="s">
        <v>5562</v>
      </c>
      <c r="I710" s="14"/>
      <c r="J710" s="18" t="s">
        <v>5563</v>
      </c>
      <c r="K710" s="17" t="s">
        <v>5564</v>
      </c>
      <c r="L710" s="14" t="s">
        <v>5565</v>
      </c>
      <c r="M710" s="47"/>
      <c r="N710" s="47" t="s">
        <v>5566</v>
      </c>
      <c r="O710" s="71" t="s">
        <v>5563</v>
      </c>
      <c r="P710" s="72">
        <v>14064</v>
      </c>
      <c r="Q710" s="72" t="s">
        <v>124</v>
      </c>
      <c r="R710" s="73" t="str">
        <f t="shared" si="23"/>
        <v/>
      </c>
      <c r="S710" s="74"/>
      <c r="T710" s="73"/>
      <c r="U710" s="74"/>
      <c r="V710" s="128">
        <v>5208</v>
      </c>
      <c r="W710" s="128" t="s">
        <v>3282</v>
      </c>
      <c r="X710" s="124">
        <v>5208</v>
      </c>
      <c r="Y710" s="33"/>
      <c r="Z710" s="34"/>
      <c r="AA710" s="35" t="s">
        <v>5567</v>
      </c>
      <c r="AB710" s="32"/>
      <c r="AC710" s="36">
        <v>2607708</v>
      </c>
      <c r="AD710" s="17" t="s">
        <v>5492</v>
      </c>
      <c r="AE710" s="17" t="s">
        <v>5568</v>
      </c>
      <c r="AF710" s="17" t="str">
        <f t="shared" ref="AF710:AF741" si="25">AD710&amp;" "&amp;AE710</f>
        <v>CLADO RAN</v>
      </c>
      <c r="AG710" s="48"/>
      <c r="AH710" s="48"/>
      <c r="AI710" s="48" t="s">
        <v>131</v>
      </c>
      <c r="AJ710" s="48">
        <v>2</v>
      </c>
      <c r="AK710" s="37" t="s">
        <v>223</v>
      </c>
      <c r="AL710" s="37"/>
      <c r="AM710" s="37">
        <v>0</v>
      </c>
      <c r="AN710" s="41"/>
      <c r="AO710" s="41"/>
      <c r="AP710" s="41">
        <v>1</v>
      </c>
      <c r="AQ710" s="37"/>
      <c r="AR710" s="37"/>
      <c r="AS710" s="37"/>
      <c r="AT710" s="37"/>
      <c r="AU710" s="37"/>
      <c r="AV710" s="37"/>
      <c r="AW710" s="37"/>
      <c r="AX710" s="37"/>
      <c r="AY710" s="37"/>
      <c r="AZ710" s="37"/>
      <c r="BA710" s="16" t="s">
        <v>203</v>
      </c>
      <c r="BB710" s="16"/>
      <c r="BC710" s="16"/>
      <c r="BD710" s="16"/>
      <c r="BE710" s="16"/>
    </row>
    <row r="711" spans="1:57" s="17" customFormat="1" ht="16.149999999999999" customHeight="1">
      <c r="A711" s="17">
        <v>735</v>
      </c>
      <c r="B711" s="17" t="s">
        <v>5118</v>
      </c>
      <c r="D711" s="48">
        <v>3</v>
      </c>
      <c r="E711" s="14" t="s">
        <v>5486</v>
      </c>
      <c r="F711" s="17" t="s">
        <v>205</v>
      </c>
      <c r="G711" s="17" t="s">
        <v>5487</v>
      </c>
      <c r="H711" s="17" t="s">
        <v>205</v>
      </c>
      <c r="I711" s="14"/>
      <c r="J711" s="86" t="s">
        <v>5569</v>
      </c>
      <c r="K711" s="17" t="s">
        <v>5569</v>
      </c>
      <c r="L711" s="17" t="s">
        <v>5570</v>
      </c>
      <c r="M711" s="53"/>
      <c r="N711" s="47"/>
      <c r="O711" s="71" t="s">
        <v>5569</v>
      </c>
      <c r="P711" s="72">
        <v>14065</v>
      </c>
      <c r="Q711" s="72" t="s">
        <v>124</v>
      </c>
      <c r="R711" s="73" t="str">
        <f t="shared" ref="R711:R774" si="26">LEFT(S711,2)</f>
        <v/>
      </c>
      <c r="S711" s="74"/>
      <c r="T711" s="73"/>
      <c r="U711" s="74"/>
      <c r="V711" s="129"/>
      <c r="W711" s="129"/>
      <c r="X711" s="80"/>
      <c r="Y711" s="40"/>
      <c r="Z711" s="34"/>
      <c r="AA711" s="35" t="s">
        <v>5571</v>
      </c>
      <c r="AB711" s="32"/>
      <c r="AC711" s="36"/>
      <c r="AD711" s="17" t="s">
        <v>5492</v>
      </c>
      <c r="AE711" s="17" t="s">
        <v>211</v>
      </c>
      <c r="AF711" s="17" t="str">
        <f t="shared" si="25"/>
        <v>CLADO SP</v>
      </c>
      <c r="AG711" s="48"/>
      <c r="AH711" s="48"/>
      <c r="AI711" s="48" t="s">
        <v>304</v>
      </c>
      <c r="AJ711" s="48">
        <v>2</v>
      </c>
      <c r="AK711" s="37"/>
      <c r="AL711" s="37"/>
      <c r="AM711" s="37">
        <v>0</v>
      </c>
      <c r="AN711" s="41"/>
      <c r="AO711" s="41"/>
      <c r="AP711" s="41"/>
      <c r="AQ711" s="37"/>
      <c r="AR711" s="37"/>
      <c r="AS711" s="37"/>
      <c r="AT711" s="37"/>
      <c r="AU711" s="37"/>
      <c r="AV711" s="37"/>
      <c r="AW711" s="37"/>
      <c r="AX711" s="37"/>
      <c r="AY711" s="37"/>
      <c r="AZ711" s="37"/>
      <c r="BA711" s="37"/>
      <c r="BB711" s="37"/>
      <c r="BC711" s="37"/>
      <c r="BD711" s="37"/>
      <c r="BE711" s="37"/>
    </row>
    <row r="712" spans="1:57" s="17" customFormat="1" ht="16.149999999999999" customHeight="1">
      <c r="A712" s="17">
        <v>736</v>
      </c>
      <c r="B712" s="17" t="s">
        <v>5118</v>
      </c>
      <c r="D712" s="48">
        <v>3</v>
      </c>
      <c r="E712" s="14" t="s">
        <v>5486</v>
      </c>
      <c r="F712" s="17" t="s">
        <v>5572</v>
      </c>
      <c r="G712" s="17" t="s">
        <v>5487</v>
      </c>
      <c r="H712" s="17" t="s">
        <v>5572</v>
      </c>
      <c r="I712" s="14"/>
      <c r="J712" s="18" t="s">
        <v>5573</v>
      </c>
      <c r="K712" s="17" t="s">
        <v>5574</v>
      </c>
      <c r="L712" s="17" t="s">
        <v>5575</v>
      </c>
      <c r="M712" s="53"/>
      <c r="N712" s="47"/>
      <c r="O712" s="71" t="s">
        <v>5574</v>
      </c>
      <c r="P712" s="72">
        <v>14066</v>
      </c>
      <c r="Q712" s="72" t="s">
        <v>124</v>
      </c>
      <c r="R712" s="73" t="str">
        <f t="shared" si="26"/>
        <v/>
      </c>
      <c r="S712" s="74"/>
      <c r="T712" s="73"/>
      <c r="U712" s="74"/>
      <c r="V712" s="129"/>
      <c r="W712" s="129"/>
      <c r="X712" s="80"/>
      <c r="Y712" s="40"/>
      <c r="Z712" s="34"/>
      <c r="AA712" s="35"/>
      <c r="AB712" s="32"/>
      <c r="AC712" s="36"/>
      <c r="AD712" s="17" t="s">
        <v>5492</v>
      </c>
      <c r="AE712" s="17" t="s">
        <v>5576</v>
      </c>
      <c r="AF712" s="17" t="str">
        <f t="shared" si="25"/>
        <v>CLADO SPP</v>
      </c>
      <c r="AG712" s="48"/>
      <c r="AH712" s="48"/>
      <c r="AI712" s="48" t="s">
        <v>304</v>
      </c>
      <c r="AJ712" s="48">
        <v>2</v>
      </c>
      <c r="AK712" s="37"/>
      <c r="AL712" s="37"/>
      <c r="AM712" s="37">
        <v>0</v>
      </c>
      <c r="AN712" s="41"/>
      <c r="AO712" s="41"/>
      <c r="AP712" s="41"/>
      <c r="AQ712" s="37"/>
      <c r="AR712" s="37"/>
      <c r="AS712" s="37"/>
      <c r="AT712" s="37"/>
      <c r="AU712" s="37"/>
      <c r="AV712" s="37"/>
      <c r="AW712" s="37"/>
      <c r="AX712" s="37"/>
      <c r="AY712" s="37"/>
      <c r="AZ712" s="37"/>
      <c r="BA712" s="37"/>
      <c r="BB712" s="37"/>
      <c r="BC712" s="37"/>
      <c r="BD712" s="37"/>
      <c r="BE712" s="37"/>
    </row>
    <row r="713" spans="1:57" s="17" customFormat="1" ht="16.149999999999999" customHeight="1">
      <c r="A713" s="17">
        <v>737</v>
      </c>
      <c r="B713" s="17" t="s">
        <v>5118</v>
      </c>
      <c r="D713" s="48">
        <v>3</v>
      </c>
      <c r="E713" s="14" t="s">
        <v>5486</v>
      </c>
      <c r="F713" s="71" t="s">
        <v>5477</v>
      </c>
      <c r="G713" s="71" t="s">
        <v>5487</v>
      </c>
      <c r="H713" s="42" t="s">
        <v>5478</v>
      </c>
      <c r="I713" s="14"/>
      <c r="J713" s="18" t="s">
        <v>5577</v>
      </c>
      <c r="K713" s="17" t="s">
        <v>5578</v>
      </c>
      <c r="L713" s="14" t="s">
        <v>5579</v>
      </c>
      <c r="M713" s="47"/>
      <c r="N713" s="47" t="s">
        <v>5580</v>
      </c>
      <c r="O713" s="71" t="s">
        <v>5577</v>
      </c>
      <c r="P713" s="72">
        <v>14067</v>
      </c>
      <c r="Q713" s="72" t="s">
        <v>124</v>
      </c>
      <c r="R713" s="73" t="str">
        <f t="shared" si="26"/>
        <v/>
      </c>
      <c r="S713" s="74"/>
      <c r="T713" s="73"/>
      <c r="U713" s="74"/>
      <c r="V713" s="128">
        <v>5209</v>
      </c>
      <c r="W713" s="128" t="s">
        <v>3282</v>
      </c>
      <c r="X713" s="124">
        <v>5209</v>
      </c>
      <c r="Y713" s="33"/>
      <c r="Z713" s="34"/>
      <c r="AA713" s="35" t="s">
        <v>5581</v>
      </c>
      <c r="AB713" s="32"/>
      <c r="AC713" s="36">
        <v>2607712</v>
      </c>
      <c r="AD713" s="17" t="s">
        <v>5492</v>
      </c>
      <c r="AE713" s="17" t="s">
        <v>679</v>
      </c>
      <c r="AF713" s="17" t="str">
        <f t="shared" si="25"/>
        <v>CLADO STE</v>
      </c>
      <c r="AG713" s="48"/>
      <c r="AH713" s="48"/>
      <c r="AI713" s="48" t="s">
        <v>131</v>
      </c>
      <c r="AJ713" s="48">
        <v>2</v>
      </c>
      <c r="AK713" s="37" t="s">
        <v>223</v>
      </c>
      <c r="AL713" s="37"/>
      <c r="AM713" s="37">
        <v>0</v>
      </c>
      <c r="AN713" s="41"/>
      <c r="AO713" s="41"/>
      <c r="AP713" s="41">
        <v>1</v>
      </c>
      <c r="AQ713" s="37"/>
      <c r="AR713" s="37"/>
      <c r="AS713" s="37"/>
      <c r="AT713" s="37"/>
      <c r="AU713" s="37"/>
      <c r="AV713" s="37"/>
      <c r="AW713" s="37"/>
      <c r="AX713" s="37"/>
      <c r="AY713" s="37"/>
      <c r="AZ713" s="37"/>
      <c r="BA713" s="16" t="s">
        <v>203</v>
      </c>
      <c r="BB713" s="16"/>
      <c r="BC713" s="16"/>
      <c r="BD713" s="16"/>
      <c r="BE713" s="16"/>
    </row>
    <row r="714" spans="1:57" s="17" customFormat="1" ht="16.149999999999999" customHeight="1">
      <c r="A714" s="17">
        <v>738</v>
      </c>
      <c r="B714" s="17" t="s">
        <v>5118</v>
      </c>
      <c r="D714" s="48">
        <v>3</v>
      </c>
      <c r="E714" s="14" t="s">
        <v>5486</v>
      </c>
      <c r="F714" s="71"/>
      <c r="G714" s="71" t="s">
        <v>5487</v>
      </c>
      <c r="H714" s="42" t="s">
        <v>5482</v>
      </c>
      <c r="I714" s="14"/>
      <c r="J714" s="18" t="s">
        <v>5486</v>
      </c>
      <c r="K714" s="17" t="s">
        <v>5486</v>
      </c>
      <c r="L714" s="14" t="s">
        <v>5582</v>
      </c>
      <c r="M714" s="47"/>
      <c r="N714" s="47" t="s">
        <v>5583</v>
      </c>
      <c r="O714" s="71" t="s">
        <v>5584</v>
      </c>
      <c r="P714" s="72">
        <v>14068</v>
      </c>
      <c r="Q714" s="72" t="s">
        <v>124</v>
      </c>
      <c r="R714" s="73" t="str">
        <f t="shared" si="26"/>
        <v/>
      </c>
      <c r="S714" s="74"/>
      <c r="T714" s="73"/>
      <c r="U714" s="74"/>
      <c r="V714" s="128">
        <v>5210</v>
      </c>
      <c r="W714" s="128" t="s">
        <v>3282</v>
      </c>
      <c r="X714" s="124">
        <v>5210</v>
      </c>
      <c r="Y714" s="33"/>
      <c r="Z714" s="34"/>
      <c r="AA714" s="43"/>
      <c r="AB714" s="32"/>
      <c r="AC714" s="36">
        <v>3390089</v>
      </c>
      <c r="AD714" s="17" t="s">
        <v>5492</v>
      </c>
      <c r="AE714" s="17" t="s">
        <v>5485</v>
      </c>
      <c r="AF714" s="17" t="str">
        <f t="shared" si="25"/>
        <v>CLADO STY</v>
      </c>
      <c r="AG714" s="48"/>
      <c r="AH714" s="48"/>
      <c r="AI714" s="48" t="s">
        <v>131</v>
      </c>
      <c r="AJ714" s="48">
        <v>2</v>
      </c>
      <c r="AK714" s="37" t="s">
        <v>223</v>
      </c>
      <c r="AL714" s="37"/>
      <c r="AM714" s="37">
        <v>0</v>
      </c>
      <c r="AN714" s="41"/>
      <c r="AO714" s="41"/>
      <c r="AP714" s="41">
        <v>1</v>
      </c>
      <c r="AQ714" s="37"/>
      <c r="AR714" s="37"/>
      <c r="AS714" s="37"/>
      <c r="AT714" s="37"/>
      <c r="AU714" s="37"/>
      <c r="AV714" s="37"/>
      <c r="AW714" s="37"/>
      <c r="AX714" s="37"/>
      <c r="AY714" s="37"/>
      <c r="AZ714" s="37"/>
      <c r="BA714" s="16" t="s">
        <v>203</v>
      </c>
      <c r="BB714" s="16"/>
      <c r="BC714" s="16"/>
      <c r="BD714" s="16"/>
      <c r="BE714" s="16"/>
    </row>
    <row r="715" spans="1:57" s="17" customFormat="1" ht="16.149999999999999" customHeight="1">
      <c r="A715" s="17">
        <v>739</v>
      </c>
      <c r="B715" s="17" t="s">
        <v>5118</v>
      </c>
      <c r="D715" s="48">
        <v>3</v>
      </c>
      <c r="E715" s="17" t="s">
        <v>5585</v>
      </c>
      <c r="F715" s="17" t="s">
        <v>5586</v>
      </c>
      <c r="G715" s="48" t="s">
        <v>5587</v>
      </c>
      <c r="H715" s="48" t="s">
        <v>5588</v>
      </c>
      <c r="I715" s="14"/>
      <c r="J715" s="18" t="s">
        <v>5589</v>
      </c>
      <c r="K715" s="17" t="s">
        <v>5590</v>
      </c>
      <c r="L715" s="17" t="s">
        <v>5591</v>
      </c>
      <c r="M715" s="53"/>
      <c r="N715" s="47"/>
      <c r="O715" s="71" t="s">
        <v>5592</v>
      </c>
      <c r="P715" s="72">
        <v>14069</v>
      </c>
      <c r="Q715" s="72" t="s">
        <v>124</v>
      </c>
      <c r="R715" s="73" t="str">
        <f t="shared" si="26"/>
        <v/>
      </c>
      <c r="S715" s="74"/>
      <c r="T715" s="73"/>
      <c r="U715" s="74"/>
      <c r="V715" s="129"/>
      <c r="W715" s="129"/>
      <c r="X715" s="80"/>
      <c r="Y715" s="40"/>
      <c r="Z715" s="34"/>
      <c r="AA715" s="35" t="s">
        <v>5593</v>
      </c>
      <c r="AB715" s="32"/>
      <c r="AC715" s="36"/>
      <c r="AD715" s="17" t="s">
        <v>5492</v>
      </c>
      <c r="AE715" s="17" t="s">
        <v>593</v>
      </c>
      <c r="AF715" s="17" t="str">
        <f t="shared" si="25"/>
        <v>CLADO FLU</v>
      </c>
      <c r="AG715" s="48"/>
      <c r="AH715" s="48"/>
      <c r="AI715" s="48" t="s">
        <v>304</v>
      </c>
      <c r="AJ715" s="48">
        <v>2</v>
      </c>
      <c r="AK715" s="37"/>
      <c r="AL715" s="37"/>
      <c r="AM715" s="37">
        <v>0</v>
      </c>
      <c r="AN715" s="41"/>
      <c r="AO715" s="41"/>
      <c r="AP715" s="41"/>
      <c r="AQ715" s="37"/>
      <c r="AR715" s="37"/>
      <c r="AS715" s="37"/>
      <c r="AT715" s="37"/>
      <c r="AU715" s="37"/>
      <c r="AV715" s="37"/>
      <c r="AW715" s="37"/>
      <c r="AX715" s="37"/>
      <c r="AY715" s="37"/>
      <c r="AZ715" s="37"/>
      <c r="BA715" s="37"/>
      <c r="BB715" s="37"/>
      <c r="BC715" s="37"/>
      <c r="BD715" s="37"/>
      <c r="BE715" s="37"/>
    </row>
    <row r="716" spans="1:57" s="17" customFormat="1" ht="16.149999999999999" customHeight="1">
      <c r="A716" s="17">
        <v>740</v>
      </c>
      <c r="B716" s="17" t="s">
        <v>5118</v>
      </c>
      <c r="D716" s="48">
        <v>3</v>
      </c>
      <c r="E716" s="14" t="s">
        <v>5594</v>
      </c>
      <c r="F716" s="14" t="s">
        <v>5595</v>
      </c>
      <c r="G716" s="71" t="s">
        <v>5596</v>
      </c>
      <c r="H716" s="71" t="s">
        <v>5597</v>
      </c>
      <c r="I716" s="14"/>
      <c r="J716" s="18" t="s">
        <v>5598</v>
      </c>
      <c r="K716" s="17" t="s">
        <v>5599</v>
      </c>
      <c r="L716" s="18" t="s">
        <v>5600</v>
      </c>
      <c r="M716" s="47"/>
      <c r="N716" s="47"/>
      <c r="O716" s="71" t="s">
        <v>5598</v>
      </c>
      <c r="P716" s="72">
        <v>14070</v>
      </c>
      <c r="Q716" s="72" t="s">
        <v>124</v>
      </c>
      <c r="R716" s="73" t="str">
        <f t="shared" si="26"/>
        <v>EN</v>
      </c>
      <c r="S716" s="74" t="s">
        <v>5181</v>
      </c>
      <c r="T716" s="73"/>
      <c r="U716" s="74"/>
      <c r="V716" s="129"/>
      <c r="W716" s="129"/>
      <c r="X716" s="80"/>
      <c r="Y716" s="40"/>
      <c r="Z716" s="34"/>
      <c r="AA716" s="35" t="s">
        <v>5601</v>
      </c>
      <c r="AB716" s="32" t="s">
        <v>5602</v>
      </c>
      <c r="AC716" s="36">
        <v>2607934</v>
      </c>
      <c r="AD716" s="17" t="s">
        <v>5603</v>
      </c>
      <c r="AE716" s="17" t="s">
        <v>1117</v>
      </c>
      <c r="AF716" s="17" t="str">
        <f t="shared" si="25"/>
        <v>CLIOS COR</v>
      </c>
      <c r="AG716" s="48"/>
      <c r="AH716" s="48"/>
      <c r="AI716" s="48" t="s">
        <v>131</v>
      </c>
      <c r="AJ716" s="48">
        <v>1</v>
      </c>
      <c r="AK716" s="37" t="s">
        <v>132</v>
      </c>
      <c r="AL716" s="37" t="s">
        <v>5604</v>
      </c>
      <c r="AM716" s="37">
        <v>0</v>
      </c>
      <c r="AN716" s="37"/>
      <c r="AO716" s="37"/>
      <c r="AP716" s="37"/>
      <c r="AQ716" s="37"/>
      <c r="AR716" s="37"/>
      <c r="AS716" s="37"/>
      <c r="AT716" s="37"/>
      <c r="AU716" s="37"/>
      <c r="AV716" s="37"/>
      <c r="AW716" s="37"/>
      <c r="AX716" s="37"/>
      <c r="AY716" s="37"/>
      <c r="AZ716" s="37"/>
      <c r="BA716" s="16" t="s">
        <v>203</v>
      </c>
      <c r="BB716" s="16"/>
      <c r="BC716" s="16"/>
      <c r="BD716" s="16"/>
      <c r="BE716" s="16">
        <v>2</v>
      </c>
    </row>
    <row r="717" spans="1:57" s="17" customFormat="1" ht="16.149999999999999" customHeight="1">
      <c r="A717" s="17">
        <v>741</v>
      </c>
      <c r="B717" s="17" t="s">
        <v>5118</v>
      </c>
      <c r="D717" s="48">
        <v>3</v>
      </c>
      <c r="E717" s="17" t="s">
        <v>5309</v>
      </c>
      <c r="F717" s="71" t="s">
        <v>5605</v>
      </c>
      <c r="G717" s="57" t="s">
        <v>5606</v>
      </c>
      <c r="H717" s="57" t="s">
        <v>5607</v>
      </c>
      <c r="I717" s="14"/>
      <c r="J717" s="18" t="s">
        <v>5608</v>
      </c>
      <c r="K717" s="17" t="s">
        <v>5609</v>
      </c>
      <c r="L717" s="18" t="s">
        <v>5610</v>
      </c>
      <c r="M717" s="47"/>
      <c r="N717" s="47" t="s">
        <v>5611</v>
      </c>
      <c r="O717" s="71" t="s">
        <v>5608</v>
      </c>
      <c r="P717" s="72">
        <v>14071</v>
      </c>
      <c r="Q717" s="72" t="s">
        <v>124</v>
      </c>
      <c r="R717" s="73" t="str">
        <f t="shared" si="26"/>
        <v>EN</v>
      </c>
      <c r="S717" s="74" t="s">
        <v>5181</v>
      </c>
      <c r="T717" s="73"/>
      <c r="U717" s="74"/>
      <c r="V717" s="129"/>
      <c r="W717" s="129"/>
      <c r="X717" s="80"/>
      <c r="Y717" s="40"/>
      <c r="Z717" s="34"/>
      <c r="AA717" s="35" t="s">
        <v>5612</v>
      </c>
      <c r="AB717" s="32"/>
      <c r="AC717" s="36">
        <v>5260557</v>
      </c>
      <c r="AD717" s="17" t="s">
        <v>5613</v>
      </c>
      <c r="AE717" s="17" t="s">
        <v>2500</v>
      </c>
      <c r="AF717" s="17" t="str">
        <f t="shared" si="25"/>
        <v>COLLE FLA</v>
      </c>
      <c r="AG717" s="48"/>
      <c r="AH717" s="48"/>
      <c r="AI717" s="48" t="s">
        <v>131</v>
      </c>
      <c r="AJ717" s="48">
        <v>1</v>
      </c>
      <c r="AK717" s="37" t="s">
        <v>132</v>
      </c>
      <c r="AL717" s="37" t="s">
        <v>5316</v>
      </c>
      <c r="AM717" s="37">
        <v>0</v>
      </c>
      <c r="AN717" s="37"/>
      <c r="AO717" s="37"/>
      <c r="AP717" s="37"/>
      <c r="AQ717" s="37"/>
      <c r="AR717" s="37">
        <v>1</v>
      </c>
      <c r="AS717" s="37"/>
      <c r="AT717" s="37"/>
      <c r="AU717" s="37"/>
      <c r="AV717" s="37"/>
      <c r="AW717" s="37"/>
      <c r="AX717" s="37"/>
      <c r="AY717" s="37"/>
      <c r="AZ717" s="37"/>
      <c r="BA717" s="16" t="s">
        <v>203</v>
      </c>
      <c r="BB717" s="16"/>
      <c r="BC717" s="16"/>
      <c r="BD717" s="16"/>
      <c r="BE717" s="16">
        <v>2</v>
      </c>
    </row>
    <row r="718" spans="1:57" s="17" customFormat="1" ht="16.149999999999999" customHeight="1">
      <c r="A718" s="17">
        <v>742</v>
      </c>
      <c r="B718" s="17" t="s">
        <v>5118</v>
      </c>
      <c r="D718" s="48">
        <v>3</v>
      </c>
      <c r="E718" s="17" t="s">
        <v>5309</v>
      </c>
      <c r="F718" s="71" t="s">
        <v>5614</v>
      </c>
      <c r="G718" s="57" t="s">
        <v>5606</v>
      </c>
      <c r="H718" s="57" t="s">
        <v>5615</v>
      </c>
      <c r="I718" s="14"/>
      <c r="J718" s="18" t="s">
        <v>5616</v>
      </c>
      <c r="K718" s="17" t="s">
        <v>5617</v>
      </c>
      <c r="L718" s="18" t="s">
        <v>5618</v>
      </c>
      <c r="M718" s="47"/>
      <c r="N718" s="47" t="s">
        <v>5619</v>
      </c>
      <c r="O718" s="71" t="s">
        <v>5616</v>
      </c>
      <c r="P718" s="72">
        <v>14072</v>
      </c>
      <c r="Q718" s="72" t="s">
        <v>124</v>
      </c>
      <c r="R718" s="73" t="str">
        <f t="shared" si="26"/>
        <v>EN</v>
      </c>
      <c r="S718" s="74" t="s">
        <v>5181</v>
      </c>
      <c r="T718" s="73"/>
      <c r="U718" s="74"/>
      <c r="V718" s="129"/>
      <c r="W718" s="129"/>
      <c r="X718" s="80"/>
      <c r="Y718" s="40"/>
      <c r="Z718" s="34"/>
      <c r="AA718" s="35" t="s">
        <v>5620</v>
      </c>
      <c r="AB718" s="32"/>
      <c r="AC718" s="36">
        <v>5260630</v>
      </c>
      <c r="AD718" s="17" t="s">
        <v>5613</v>
      </c>
      <c r="AE718" s="17" t="s">
        <v>4679</v>
      </c>
      <c r="AF718" s="17" t="str">
        <f t="shared" si="25"/>
        <v>COLLE NIG</v>
      </c>
      <c r="AG718" s="48"/>
      <c r="AH718" s="48"/>
      <c r="AI718" s="48" t="s">
        <v>131</v>
      </c>
      <c r="AJ718" s="48">
        <v>1</v>
      </c>
      <c r="AK718" s="37" t="s">
        <v>132</v>
      </c>
      <c r="AL718" s="37" t="s">
        <v>5316</v>
      </c>
      <c r="AM718" s="37">
        <v>0</v>
      </c>
      <c r="AN718" s="37"/>
      <c r="AO718" s="37"/>
      <c r="AP718" s="37"/>
      <c r="AQ718" s="37"/>
      <c r="AR718" s="37">
        <v>1</v>
      </c>
      <c r="AS718" s="37"/>
      <c r="AT718" s="37"/>
      <c r="AU718" s="37"/>
      <c r="AV718" s="37"/>
      <c r="AW718" s="37"/>
      <c r="AX718" s="37"/>
      <c r="AY718" s="37"/>
      <c r="AZ718" s="37"/>
      <c r="BA718" s="16" t="s">
        <v>203</v>
      </c>
      <c r="BB718" s="16"/>
      <c r="BC718" s="16"/>
      <c r="BD718" s="16"/>
      <c r="BE718" s="16">
        <v>2</v>
      </c>
    </row>
    <row r="719" spans="1:57" s="17" customFormat="1" ht="16.149999999999999" customHeight="1">
      <c r="A719" s="17">
        <v>743</v>
      </c>
      <c r="B719" s="17" t="s">
        <v>5118</v>
      </c>
      <c r="D719" s="48">
        <v>3</v>
      </c>
      <c r="E719" s="17" t="s">
        <v>5309</v>
      </c>
      <c r="F719" s="17" t="s">
        <v>205</v>
      </c>
      <c r="G719" s="48" t="s">
        <v>5606</v>
      </c>
      <c r="H719" s="48" t="s">
        <v>205</v>
      </c>
      <c r="I719" s="14"/>
      <c r="J719" s="86" t="s">
        <v>5621</v>
      </c>
      <c r="K719" s="17" t="s">
        <v>5621</v>
      </c>
      <c r="L719" s="17" t="s">
        <v>5622</v>
      </c>
      <c r="M719" s="53"/>
      <c r="N719" s="47"/>
      <c r="O719" s="71" t="s">
        <v>5621</v>
      </c>
      <c r="P719" s="72">
        <v>14073</v>
      </c>
      <c r="Q719" s="72" t="s">
        <v>124</v>
      </c>
      <c r="R719" s="73" t="str">
        <f t="shared" si="26"/>
        <v/>
      </c>
      <c r="S719" s="74"/>
      <c r="T719" s="73"/>
      <c r="U719" s="74"/>
      <c r="V719" s="129"/>
      <c r="W719" s="129"/>
      <c r="X719" s="80"/>
      <c r="Y719" s="40"/>
      <c r="Z719" s="34"/>
      <c r="AA719" s="35" t="s">
        <v>5623</v>
      </c>
      <c r="AB719" s="32"/>
      <c r="AC719" s="36"/>
      <c r="AD719" s="17" t="s">
        <v>5613</v>
      </c>
      <c r="AE719" s="17" t="s">
        <v>211</v>
      </c>
      <c r="AF719" s="17" t="str">
        <f t="shared" si="25"/>
        <v>COLLE SP</v>
      </c>
      <c r="AG719" s="48"/>
      <c r="AH719" s="48"/>
      <c r="AI719" s="48" t="s">
        <v>304</v>
      </c>
      <c r="AJ719" s="48">
        <v>1</v>
      </c>
      <c r="AK719" s="37"/>
      <c r="AL719" s="37"/>
      <c r="AM719" s="37">
        <v>0</v>
      </c>
      <c r="AN719" s="41"/>
      <c r="AO719" s="41"/>
      <c r="AP719" s="41"/>
      <c r="AQ719" s="37"/>
      <c r="AR719" s="37"/>
      <c r="AS719" s="37"/>
      <c r="AT719" s="37"/>
      <c r="AU719" s="37"/>
      <c r="AV719" s="37"/>
      <c r="AW719" s="37"/>
      <c r="AX719" s="37"/>
      <c r="AY719" s="37"/>
      <c r="AZ719" s="37"/>
      <c r="BA719" s="37"/>
      <c r="BB719" s="37"/>
      <c r="BC719" s="37"/>
      <c r="BD719" s="37"/>
      <c r="BE719" s="37"/>
    </row>
    <row r="720" spans="1:57" s="17" customFormat="1" ht="16.149999999999999" customHeight="1">
      <c r="A720" s="17">
        <v>744</v>
      </c>
      <c r="B720" s="17" t="s">
        <v>5118</v>
      </c>
      <c r="D720" s="48">
        <v>3</v>
      </c>
      <c r="E720" s="17" t="s">
        <v>5309</v>
      </c>
      <c r="F720" s="71"/>
      <c r="G720" s="57" t="s">
        <v>5606</v>
      </c>
      <c r="H720" s="57" t="s">
        <v>5624</v>
      </c>
      <c r="I720" s="14"/>
      <c r="J720" s="18" t="s">
        <v>5309</v>
      </c>
      <c r="K720" s="17" t="s">
        <v>5309</v>
      </c>
      <c r="L720" s="18" t="s">
        <v>5625</v>
      </c>
      <c r="M720" s="47"/>
      <c r="N720" s="47" t="s">
        <v>5626</v>
      </c>
      <c r="O720" s="71" t="s">
        <v>5627</v>
      </c>
      <c r="P720" s="72">
        <v>14074</v>
      </c>
      <c r="Q720" s="72" t="s">
        <v>124</v>
      </c>
      <c r="R720" s="73" t="str">
        <f t="shared" si="26"/>
        <v>EN</v>
      </c>
      <c r="S720" s="74" t="s">
        <v>5181</v>
      </c>
      <c r="T720" s="73"/>
      <c r="U720" s="74"/>
      <c r="V720" s="129"/>
      <c r="W720" s="129"/>
      <c r="X720" s="80"/>
      <c r="Y720" s="40"/>
      <c r="Z720" s="34"/>
      <c r="AA720" s="35" t="s">
        <v>5628</v>
      </c>
      <c r="AB720" s="32"/>
      <c r="AC720" s="36">
        <v>5260637</v>
      </c>
      <c r="AD720" s="17" t="s">
        <v>5613</v>
      </c>
      <c r="AE720" s="17" t="s">
        <v>2094</v>
      </c>
      <c r="AF720" s="17" t="str">
        <f t="shared" si="25"/>
        <v>COLLE SUB</v>
      </c>
      <c r="AG720" s="48"/>
      <c r="AH720" s="48"/>
      <c r="AI720" s="48" t="s">
        <v>131</v>
      </c>
      <c r="AJ720" s="48">
        <v>1</v>
      </c>
      <c r="AK720" s="37" t="s">
        <v>132</v>
      </c>
      <c r="AL720" s="37" t="s">
        <v>5316</v>
      </c>
      <c r="AM720" s="37">
        <v>0</v>
      </c>
      <c r="AN720" s="37"/>
      <c r="AO720" s="37"/>
      <c r="AP720" s="37"/>
      <c r="AQ720" s="37"/>
      <c r="AR720" s="37">
        <v>1</v>
      </c>
      <c r="AS720" s="37"/>
      <c r="AT720" s="37"/>
      <c r="AU720" s="37"/>
      <c r="AV720" s="37"/>
      <c r="AW720" s="37"/>
      <c r="AX720" s="37"/>
      <c r="AY720" s="37"/>
      <c r="AZ720" s="37"/>
      <c r="BA720" s="16" t="s">
        <v>203</v>
      </c>
      <c r="BB720" s="16"/>
      <c r="BC720" s="16"/>
      <c r="BD720" s="16"/>
      <c r="BE720" s="16">
        <v>2</v>
      </c>
    </row>
    <row r="721" spans="1:57" s="17" customFormat="1" ht="16.149999999999999" customHeight="1">
      <c r="A721" s="17">
        <v>745</v>
      </c>
      <c r="B721" s="17" t="s">
        <v>5118</v>
      </c>
      <c r="D721" s="48">
        <v>3</v>
      </c>
      <c r="E721" s="17" t="s">
        <v>5309</v>
      </c>
      <c r="G721" s="71" t="s">
        <v>5606</v>
      </c>
      <c r="H721" s="71" t="s">
        <v>2009</v>
      </c>
      <c r="J721" s="18" t="s">
        <v>5309</v>
      </c>
      <c r="K721" s="17" t="s">
        <v>5309</v>
      </c>
      <c r="L721" s="17" t="s">
        <v>5629</v>
      </c>
      <c r="M721" s="53"/>
      <c r="N721" s="53"/>
      <c r="O721" s="48" t="s">
        <v>5630</v>
      </c>
      <c r="P721" s="72">
        <v>14075</v>
      </c>
      <c r="Q721" s="72" t="s">
        <v>124</v>
      </c>
      <c r="R721" s="73" t="str">
        <f t="shared" si="26"/>
        <v/>
      </c>
      <c r="S721" s="74"/>
      <c r="T721" s="73"/>
      <c r="U721" s="74"/>
      <c r="V721" s="129"/>
      <c r="W721" s="129"/>
      <c r="X721" s="80"/>
      <c r="Y721" s="40"/>
      <c r="Z721" s="34"/>
      <c r="AA721" s="35"/>
      <c r="AB721" s="32"/>
      <c r="AC721" s="36">
        <v>10883702</v>
      </c>
      <c r="AD721" s="17" t="s">
        <v>5613</v>
      </c>
      <c r="AE721" s="17" t="s">
        <v>2013</v>
      </c>
      <c r="AF721" s="17" t="str">
        <f t="shared" si="25"/>
        <v>COLLE TEN</v>
      </c>
      <c r="AG721" s="48"/>
      <c r="AH721" s="48"/>
      <c r="AI721" s="48" t="s">
        <v>280</v>
      </c>
      <c r="AJ721" s="48">
        <v>1</v>
      </c>
      <c r="AK721" s="39"/>
      <c r="AL721" s="39"/>
      <c r="AM721" s="37">
        <v>0</v>
      </c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</row>
    <row r="722" spans="1:57" s="17" customFormat="1" ht="16.149999999999999" customHeight="1">
      <c r="A722" s="17">
        <v>746</v>
      </c>
      <c r="B722" s="17" t="s">
        <v>5118</v>
      </c>
      <c r="D722" s="48">
        <v>3</v>
      </c>
      <c r="E722" s="48" t="s">
        <v>5129</v>
      </c>
      <c r="F722" s="71"/>
      <c r="G722" s="44" t="s">
        <v>5631</v>
      </c>
      <c r="H722" s="44" t="s">
        <v>5434</v>
      </c>
      <c r="I722" s="14"/>
      <c r="J722" s="84" t="s">
        <v>5129</v>
      </c>
      <c r="K722" s="48" t="s">
        <v>5129</v>
      </c>
      <c r="L722" s="14" t="s">
        <v>5632</v>
      </c>
      <c r="M722" s="47"/>
      <c r="N722" s="47"/>
      <c r="O722" s="71" t="s">
        <v>5633</v>
      </c>
      <c r="P722" s="72">
        <v>14076</v>
      </c>
      <c r="Q722" s="72" t="s">
        <v>124</v>
      </c>
      <c r="R722" s="73" t="str">
        <f t="shared" si="26"/>
        <v/>
      </c>
      <c r="S722" s="74"/>
      <c r="T722" s="73"/>
      <c r="U722" s="74"/>
      <c r="V722" s="129"/>
      <c r="W722" s="129"/>
      <c r="X722" s="80"/>
      <c r="Y722" s="40"/>
      <c r="Z722" s="34"/>
      <c r="AA722" s="35"/>
      <c r="AB722" s="32" t="s">
        <v>5634</v>
      </c>
      <c r="AC722" s="36"/>
      <c r="AD722" s="17" t="s">
        <v>5635</v>
      </c>
      <c r="AE722" s="17" t="s">
        <v>366</v>
      </c>
      <c r="AF722" s="17" t="str">
        <f t="shared" si="25"/>
        <v>CYBEB GRA</v>
      </c>
      <c r="AG722" s="48"/>
      <c r="AH722" s="48"/>
      <c r="AI722" s="48" t="s">
        <v>131</v>
      </c>
      <c r="AJ722" s="48">
        <v>2</v>
      </c>
      <c r="AK722" s="37" t="s">
        <v>223</v>
      </c>
      <c r="AL722" s="37"/>
      <c r="AM722" s="37">
        <v>0</v>
      </c>
      <c r="AN722" s="37"/>
      <c r="AO722" s="37"/>
      <c r="AP722" s="37"/>
      <c r="AQ722" s="37"/>
      <c r="AR722" s="37"/>
      <c r="AS722" s="37"/>
      <c r="AT722" s="37"/>
      <c r="AU722" s="37"/>
      <c r="AV722" s="37"/>
      <c r="AW722" s="37"/>
      <c r="AX722" s="37"/>
      <c r="AY722" s="37"/>
      <c r="AZ722" s="37"/>
      <c r="BA722" s="16"/>
      <c r="BB722" s="16"/>
      <c r="BC722" s="16"/>
      <c r="BD722" s="16"/>
      <c r="BE722" s="16">
        <v>1</v>
      </c>
    </row>
    <row r="723" spans="1:57" s="17" customFormat="1" ht="16.149999999999999" customHeight="1">
      <c r="A723" s="17">
        <v>747</v>
      </c>
      <c r="B723" s="17" t="s">
        <v>5118</v>
      </c>
      <c r="D723" s="48">
        <v>3</v>
      </c>
      <c r="E723" s="14" t="s">
        <v>5636</v>
      </c>
      <c r="F723" s="14" t="s">
        <v>5637</v>
      </c>
      <c r="G723" s="14" t="s">
        <v>5638</v>
      </c>
      <c r="H723" s="14" t="s">
        <v>5639</v>
      </c>
      <c r="I723" s="14"/>
      <c r="J723" s="18" t="s">
        <v>5640</v>
      </c>
      <c r="K723" s="17" t="s">
        <v>5641</v>
      </c>
      <c r="L723" s="18" t="s">
        <v>5642</v>
      </c>
      <c r="M723" s="47" t="s">
        <v>5643</v>
      </c>
      <c r="N723" s="47" t="s">
        <v>5644</v>
      </c>
      <c r="O723" s="71" t="s">
        <v>5640</v>
      </c>
      <c r="P723" s="72">
        <v>14077</v>
      </c>
      <c r="Q723" s="72" t="s">
        <v>124</v>
      </c>
      <c r="R723" s="73" t="str">
        <f t="shared" si="26"/>
        <v>CR</v>
      </c>
      <c r="S723" s="74" t="s">
        <v>5163</v>
      </c>
      <c r="T723" s="73"/>
      <c r="U723" s="74"/>
      <c r="V723" s="129"/>
      <c r="W723" s="129"/>
      <c r="X723" s="80"/>
      <c r="Y723" s="40"/>
      <c r="Z723" s="34"/>
      <c r="AA723" s="35"/>
      <c r="AB723" s="32" t="s">
        <v>5645</v>
      </c>
      <c r="AC723" s="36">
        <v>7390875</v>
      </c>
      <c r="AD723" s="17" t="s">
        <v>5646</v>
      </c>
      <c r="AE723" s="17" t="s">
        <v>5647</v>
      </c>
      <c r="AF723" s="17" t="str">
        <f t="shared" si="25"/>
        <v>CYPHE SES</v>
      </c>
      <c r="AG723" s="48"/>
      <c r="AH723" s="48"/>
      <c r="AI723" s="48" t="s">
        <v>131</v>
      </c>
      <c r="AJ723" s="48">
        <v>1</v>
      </c>
      <c r="AK723" s="37" t="s">
        <v>132</v>
      </c>
      <c r="AL723" s="37" t="s">
        <v>5648</v>
      </c>
      <c r="AM723" s="37">
        <v>0</v>
      </c>
      <c r="AN723" s="37"/>
      <c r="AO723" s="37"/>
      <c r="AP723" s="37"/>
      <c r="AQ723" s="37"/>
      <c r="AR723" s="37"/>
      <c r="AS723" s="37"/>
      <c r="AT723" s="37"/>
      <c r="AU723" s="37"/>
      <c r="AV723" s="37"/>
      <c r="AW723" s="37"/>
      <c r="AX723" s="37"/>
      <c r="AY723" s="37"/>
      <c r="AZ723" s="37"/>
      <c r="BA723" s="16" t="s">
        <v>203</v>
      </c>
      <c r="BB723" s="16"/>
      <c r="BC723" s="16"/>
      <c r="BD723" s="16"/>
      <c r="BE723" s="16">
        <v>2</v>
      </c>
    </row>
    <row r="724" spans="1:57" s="17" customFormat="1" ht="16.149999999999999" customHeight="1">
      <c r="A724" s="17">
        <v>748</v>
      </c>
      <c r="B724" s="17" t="s">
        <v>5118</v>
      </c>
      <c r="D724" s="48">
        <v>3</v>
      </c>
      <c r="E724" s="14" t="s">
        <v>5649</v>
      </c>
      <c r="F724" s="14" t="s">
        <v>607</v>
      </c>
      <c r="G724" s="14" t="s">
        <v>5650</v>
      </c>
      <c r="H724" s="14" t="s">
        <v>5651</v>
      </c>
      <c r="I724" s="14"/>
      <c r="J724" s="18" t="s">
        <v>5652</v>
      </c>
      <c r="K724" s="17" t="s">
        <v>5653</v>
      </c>
      <c r="L724" s="18" t="s">
        <v>5654</v>
      </c>
      <c r="M724" s="47" t="s">
        <v>5655</v>
      </c>
      <c r="N724" s="47" t="s">
        <v>5655</v>
      </c>
      <c r="O724" s="71" t="s">
        <v>5652</v>
      </c>
      <c r="P724" s="72">
        <v>14078</v>
      </c>
      <c r="Q724" s="72" t="s">
        <v>124</v>
      </c>
      <c r="R724" s="73" t="str">
        <f t="shared" si="26"/>
        <v>LC</v>
      </c>
      <c r="S724" s="74" t="s">
        <v>142</v>
      </c>
      <c r="T724" s="73"/>
      <c r="U724" s="74"/>
      <c r="V724" s="129"/>
      <c r="W724" s="129"/>
      <c r="X724" s="80"/>
      <c r="Y724" s="40"/>
      <c r="Z724" s="34"/>
      <c r="AA724" s="35" t="s">
        <v>5656</v>
      </c>
      <c r="AB724" s="32" t="s">
        <v>5657</v>
      </c>
      <c r="AC724" s="36">
        <v>5265375</v>
      </c>
      <c r="AD724" s="17" t="s">
        <v>5658</v>
      </c>
      <c r="AE724" s="17" t="s">
        <v>5659</v>
      </c>
      <c r="AF724" s="17" t="str">
        <f t="shared" si="25"/>
        <v>CYSTO EBE</v>
      </c>
      <c r="AG724" s="48"/>
      <c r="AH724" s="48"/>
      <c r="AI724" s="48" t="s">
        <v>131</v>
      </c>
      <c r="AJ724" s="48">
        <v>1</v>
      </c>
      <c r="AK724" s="37" t="s">
        <v>132</v>
      </c>
      <c r="AL724" s="37" t="s">
        <v>5660</v>
      </c>
      <c r="AM724" s="37">
        <v>0</v>
      </c>
      <c r="AN724" s="37"/>
      <c r="AO724" s="37"/>
      <c r="AP724" s="37"/>
      <c r="AQ724" s="37"/>
      <c r="AR724" s="37"/>
      <c r="AS724" s="37"/>
      <c r="AT724" s="37"/>
      <c r="AU724" s="37"/>
      <c r="AV724" s="37"/>
      <c r="AW724" s="37"/>
      <c r="AX724" s="37"/>
      <c r="AY724" s="37"/>
      <c r="AZ724" s="37"/>
      <c r="BA724" s="16">
        <v>3</v>
      </c>
      <c r="BB724" s="16"/>
      <c r="BC724" s="16"/>
      <c r="BD724" s="16"/>
      <c r="BE724" s="16">
        <v>3</v>
      </c>
    </row>
    <row r="725" spans="1:57" s="17" customFormat="1" ht="16.149999999999999" customHeight="1">
      <c r="A725" s="17">
        <v>749</v>
      </c>
      <c r="B725" s="17" t="s">
        <v>5118</v>
      </c>
      <c r="D725" s="48">
        <v>3</v>
      </c>
      <c r="E725" s="14" t="s">
        <v>5661</v>
      </c>
      <c r="F725" s="14" t="s">
        <v>5662</v>
      </c>
      <c r="G725" s="14" t="s">
        <v>5663</v>
      </c>
      <c r="H725" s="14" t="s">
        <v>5664</v>
      </c>
      <c r="I725" s="14"/>
      <c r="J725" s="18" t="s">
        <v>5665</v>
      </c>
      <c r="K725" s="17" t="s">
        <v>5666</v>
      </c>
      <c r="L725" s="18" t="s">
        <v>5667</v>
      </c>
      <c r="M725" s="47"/>
      <c r="N725" s="47"/>
      <c r="O725" s="71" t="s">
        <v>5665</v>
      </c>
      <c r="P725" s="72">
        <v>14079</v>
      </c>
      <c r="Q725" s="72" t="s">
        <v>124</v>
      </c>
      <c r="R725" s="73" t="str">
        <f t="shared" si="26"/>
        <v>VU</v>
      </c>
      <c r="S725" s="74" t="s">
        <v>5668</v>
      </c>
      <c r="T725" s="73"/>
      <c r="U725" s="74"/>
      <c r="V725" s="129"/>
      <c r="W725" s="129"/>
      <c r="X725" s="80"/>
      <c r="Y725" s="40"/>
      <c r="Z725" s="34"/>
      <c r="AA725" s="35" t="s">
        <v>5669</v>
      </c>
      <c r="AB725" s="32" t="s">
        <v>5670</v>
      </c>
      <c r="AC725" s="36">
        <v>5259672</v>
      </c>
      <c r="AD725" s="17" t="s">
        <v>1795</v>
      </c>
      <c r="AE725" s="17" t="s">
        <v>5671</v>
      </c>
      <c r="AF725" s="17" t="str">
        <f t="shared" si="25"/>
        <v>DERMA LUR</v>
      </c>
      <c r="AG725" s="48"/>
      <c r="AH725" s="48"/>
      <c r="AI725" s="48" t="s">
        <v>131</v>
      </c>
      <c r="AJ725" s="48">
        <v>1</v>
      </c>
      <c r="AK725" s="37" t="s">
        <v>132</v>
      </c>
      <c r="AL725" s="37" t="s">
        <v>5672</v>
      </c>
      <c r="AM725" s="37">
        <v>0</v>
      </c>
      <c r="AN725" s="37"/>
      <c r="AO725" s="37"/>
      <c r="AP725" s="37"/>
      <c r="AQ725" s="37"/>
      <c r="AR725" s="37"/>
      <c r="AS725" s="37"/>
      <c r="AT725" s="37"/>
      <c r="AU725" s="37"/>
      <c r="AV725" s="37"/>
      <c r="AW725" s="37"/>
      <c r="AX725" s="37"/>
      <c r="AY725" s="37"/>
      <c r="AZ725" s="37"/>
      <c r="BA725" s="16" t="s">
        <v>203</v>
      </c>
      <c r="BB725" s="16"/>
      <c r="BC725" s="16"/>
      <c r="BD725" s="16"/>
      <c r="BE725" s="16"/>
    </row>
    <row r="726" spans="1:57" s="17" customFormat="1" ht="16.149999999999999" customHeight="1">
      <c r="A726" s="17">
        <v>750</v>
      </c>
      <c r="B726" s="17" t="s">
        <v>5118</v>
      </c>
      <c r="D726" s="48">
        <v>3</v>
      </c>
      <c r="E726" s="17" t="s">
        <v>5673</v>
      </c>
      <c r="F726" s="17" t="s">
        <v>5674</v>
      </c>
      <c r="G726" s="17" t="s">
        <v>5675</v>
      </c>
      <c r="H726" s="17" t="s">
        <v>5676</v>
      </c>
      <c r="I726" s="14"/>
      <c r="J726" s="18" t="s">
        <v>5677</v>
      </c>
      <c r="K726" s="17" t="s">
        <v>5678</v>
      </c>
      <c r="L726" s="17" t="s">
        <v>5679</v>
      </c>
      <c r="M726" s="53"/>
      <c r="N726" s="47"/>
      <c r="O726" s="71" t="s">
        <v>5680</v>
      </c>
      <c r="P726" s="72">
        <v>14080</v>
      </c>
      <c r="Q726" s="72" t="s">
        <v>124</v>
      </c>
      <c r="R726" s="73" t="str">
        <f t="shared" si="26"/>
        <v/>
      </c>
      <c r="S726" s="74"/>
      <c r="T726" s="73"/>
      <c r="U726" s="74"/>
      <c r="V726" s="129"/>
      <c r="W726" s="129"/>
      <c r="X726" s="80"/>
      <c r="Y726" s="40"/>
      <c r="Z726" s="34"/>
      <c r="AA726" s="35"/>
      <c r="AB726" s="32"/>
      <c r="AC726" s="36">
        <v>8690616</v>
      </c>
      <c r="AD726" s="17" t="s">
        <v>5681</v>
      </c>
      <c r="AE726" s="17" t="s">
        <v>5682</v>
      </c>
      <c r="AF726" s="17" t="str">
        <f t="shared" si="25"/>
        <v>DIBAE BAE</v>
      </c>
      <c r="AG726" s="48"/>
      <c r="AH726" s="48"/>
      <c r="AI726" s="48" t="s">
        <v>304</v>
      </c>
      <c r="AJ726" s="48">
        <v>2</v>
      </c>
      <c r="AK726" s="37"/>
      <c r="AL726" s="37"/>
      <c r="AM726" s="37">
        <v>0</v>
      </c>
      <c r="AN726" s="41"/>
      <c r="AO726" s="41"/>
      <c r="AP726" s="41"/>
      <c r="AQ726" s="37"/>
      <c r="AR726" s="37"/>
      <c r="AS726" s="37"/>
      <c r="AT726" s="37"/>
      <c r="AU726" s="37"/>
      <c r="AV726" s="37"/>
      <c r="AW726" s="37"/>
      <c r="AX726" s="37"/>
      <c r="AY726" s="37"/>
      <c r="AZ726" s="37"/>
      <c r="BA726" s="37"/>
      <c r="BB726" s="37"/>
      <c r="BC726" s="37"/>
      <c r="BD726" s="37"/>
      <c r="BE726" s="37"/>
    </row>
    <row r="727" spans="1:57" s="17" customFormat="1" ht="16.149999999999999" customHeight="1">
      <c r="A727" s="17">
        <v>751</v>
      </c>
      <c r="B727" s="17" t="s">
        <v>5118</v>
      </c>
      <c r="D727" s="48">
        <v>3</v>
      </c>
      <c r="E727" s="17" t="s">
        <v>5683</v>
      </c>
      <c r="F727" s="17" t="s">
        <v>3768</v>
      </c>
      <c r="G727" s="17" t="s">
        <v>5684</v>
      </c>
      <c r="H727" s="17" t="s">
        <v>3770</v>
      </c>
      <c r="I727" s="14"/>
      <c r="J727" s="18" t="s">
        <v>5685</v>
      </c>
      <c r="K727" s="17" t="s">
        <v>5686</v>
      </c>
      <c r="L727" s="17" t="s">
        <v>5687</v>
      </c>
      <c r="M727" s="53"/>
      <c r="N727" s="47"/>
      <c r="O727" s="71" t="s">
        <v>5685</v>
      </c>
      <c r="P727" s="72">
        <v>14081</v>
      </c>
      <c r="Q727" s="72" t="s">
        <v>124</v>
      </c>
      <c r="R727" s="73" t="str">
        <f t="shared" si="26"/>
        <v/>
      </c>
      <c r="S727" s="74"/>
      <c r="T727" s="73"/>
      <c r="U727" s="74"/>
      <c r="V727" s="129"/>
      <c r="W727" s="129"/>
      <c r="X727" s="80"/>
      <c r="Y727" s="40"/>
      <c r="Z727" s="34"/>
      <c r="AA727" s="35" t="s">
        <v>5688</v>
      </c>
      <c r="AB727" s="32"/>
      <c r="AC727" s="36">
        <v>2602102</v>
      </c>
      <c r="AD727" s="17" t="s">
        <v>1864</v>
      </c>
      <c r="AE727" s="17" t="s">
        <v>3777</v>
      </c>
      <c r="AF727" s="17" t="str">
        <f t="shared" si="25"/>
        <v>DIPLO MUS</v>
      </c>
      <c r="AG727" s="48"/>
      <c r="AH727" s="48"/>
      <c r="AI727" s="48" t="s">
        <v>304</v>
      </c>
      <c r="AJ727" s="48">
        <v>2</v>
      </c>
      <c r="AK727" s="37"/>
      <c r="AL727" s="37"/>
      <c r="AM727" s="37">
        <v>0</v>
      </c>
      <c r="AN727" s="41"/>
      <c r="AO727" s="41"/>
      <c r="AP727" s="41"/>
      <c r="AQ727" s="37"/>
      <c r="AR727" s="37"/>
      <c r="AS727" s="37"/>
      <c r="AT727" s="37"/>
      <c r="AU727" s="37"/>
      <c r="AV727" s="37"/>
      <c r="AW727" s="37"/>
      <c r="AX727" s="37"/>
      <c r="AY727" s="37"/>
      <c r="AZ727" s="37"/>
      <c r="BA727" s="37"/>
      <c r="BB727" s="37"/>
      <c r="BC727" s="37"/>
      <c r="BD727" s="37"/>
      <c r="BE727" s="37"/>
    </row>
    <row r="728" spans="1:57" s="17" customFormat="1" ht="16.149999999999999" customHeight="1">
      <c r="A728" s="17">
        <v>752</v>
      </c>
      <c r="B728" s="17" t="s">
        <v>5118</v>
      </c>
      <c r="D728" s="48">
        <v>3</v>
      </c>
      <c r="E728" s="14" t="s">
        <v>5309</v>
      </c>
      <c r="F728" s="71"/>
      <c r="G728" s="42" t="s">
        <v>5689</v>
      </c>
      <c r="H728" s="42" t="s">
        <v>2009</v>
      </c>
      <c r="I728" s="14"/>
      <c r="J728" s="18" t="s">
        <v>5309</v>
      </c>
      <c r="K728" s="17" t="s">
        <v>5309</v>
      </c>
      <c r="L728" s="18" t="s">
        <v>5690</v>
      </c>
      <c r="M728" s="47"/>
      <c r="N728" s="47" t="s">
        <v>5691</v>
      </c>
      <c r="O728" s="71" t="s">
        <v>5692</v>
      </c>
      <c r="P728" s="72">
        <v>14082</v>
      </c>
      <c r="Q728" s="72" t="s">
        <v>124</v>
      </c>
      <c r="R728" s="73" t="str">
        <f t="shared" si="26"/>
        <v/>
      </c>
      <c r="S728" s="74"/>
      <c r="T728" s="73"/>
      <c r="U728" s="74"/>
      <c r="V728" s="129"/>
      <c r="W728" s="129"/>
      <c r="X728" s="80"/>
      <c r="Y728" s="40"/>
      <c r="Z728" s="34"/>
      <c r="AA728" s="45"/>
      <c r="AB728" s="32"/>
      <c r="AC728" s="36">
        <v>5478056</v>
      </c>
      <c r="AD728" s="17" t="s">
        <v>5693</v>
      </c>
      <c r="AE728" s="17" t="s">
        <v>2013</v>
      </c>
      <c r="AF728" s="17" t="str">
        <f t="shared" si="25"/>
        <v>ENCHY TEN</v>
      </c>
      <c r="AG728" s="48"/>
      <c r="AH728" s="48"/>
      <c r="AI728" s="48" t="s">
        <v>131</v>
      </c>
      <c r="AJ728" s="48">
        <v>1</v>
      </c>
      <c r="AK728" s="37" t="s">
        <v>132</v>
      </c>
      <c r="AL728" s="37" t="s">
        <v>5316</v>
      </c>
      <c r="AM728" s="37">
        <v>0</v>
      </c>
      <c r="AN728" s="37"/>
      <c r="AO728" s="37"/>
      <c r="AP728" s="37"/>
      <c r="AQ728" s="37"/>
      <c r="AR728" s="37">
        <v>1</v>
      </c>
      <c r="AS728" s="37"/>
      <c r="AT728" s="37"/>
      <c r="AU728" s="37"/>
      <c r="AV728" s="37"/>
      <c r="AW728" s="37"/>
      <c r="AX728" s="37"/>
      <c r="AY728" s="37"/>
      <c r="AZ728" s="37"/>
      <c r="BA728" s="16" t="s">
        <v>203</v>
      </c>
      <c r="BB728" s="16"/>
      <c r="BC728" s="16"/>
      <c r="BD728" s="16"/>
      <c r="BE728" s="16">
        <v>2</v>
      </c>
    </row>
    <row r="729" spans="1:57" s="17" customFormat="1" ht="16.149999999999999" customHeight="1">
      <c r="A729" s="17">
        <v>753</v>
      </c>
      <c r="B729" s="17" t="s">
        <v>5118</v>
      </c>
      <c r="D729" s="48">
        <v>3</v>
      </c>
      <c r="E729" s="14" t="s">
        <v>5694</v>
      </c>
      <c r="F729" s="14" t="s">
        <v>5695</v>
      </c>
      <c r="G729" s="14" t="s">
        <v>5696</v>
      </c>
      <c r="H729" s="14" t="s">
        <v>5697</v>
      </c>
      <c r="I729" s="14"/>
      <c r="J729" s="18" t="s">
        <v>5698</v>
      </c>
      <c r="K729" s="17" t="s">
        <v>5699</v>
      </c>
      <c r="L729" s="18" t="s">
        <v>5700</v>
      </c>
      <c r="M729" s="47"/>
      <c r="N729" s="47"/>
      <c r="O729" s="71" t="s">
        <v>5698</v>
      </c>
      <c r="P729" s="72">
        <v>14083</v>
      </c>
      <c r="Q729" s="72" t="s">
        <v>124</v>
      </c>
      <c r="R729" s="73" t="str">
        <f t="shared" si="26"/>
        <v>VU</v>
      </c>
      <c r="S729" s="74" t="s">
        <v>5346</v>
      </c>
      <c r="T729" s="73"/>
      <c r="U729" s="74"/>
      <c r="V729" s="129"/>
      <c r="W729" s="129"/>
      <c r="X729" s="80"/>
      <c r="Y729" s="40"/>
      <c r="Z729" s="34"/>
      <c r="AA729" s="35" t="s">
        <v>5701</v>
      </c>
      <c r="AB729" s="32" t="s">
        <v>5702</v>
      </c>
      <c r="AC729" s="36">
        <v>2605259</v>
      </c>
      <c r="AD729" s="17" t="s">
        <v>5703</v>
      </c>
      <c r="AE729" s="17" t="s">
        <v>5704</v>
      </c>
      <c r="AF729" s="17" t="str">
        <f t="shared" si="25"/>
        <v>EVERN DIV</v>
      </c>
      <c r="AG729" s="48"/>
      <c r="AH729" s="48"/>
      <c r="AI729" s="48" t="s">
        <v>131</v>
      </c>
      <c r="AJ729" s="48">
        <v>1</v>
      </c>
      <c r="AK729" s="37" t="s">
        <v>132</v>
      </c>
      <c r="AL729" s="37" t="s">
        <v>5705</v>
      </c>
      <c r="AM729" s="37">
        <v>0</v>
      </c>
      <c r="AN729" s="37"/>
      <c r="AO729" s="37"/>
      <c r="AP729" s="37"/>
      <c r="AQ729" s="37"/>
      <c r="AR729" s="37">
        <v>1</v>
      </c>
      <c r="AS729" s="37"/>
      <c r="AT729" s="37"/>
      <c r="AU729" s="37"/>
      <c r="AV729" s="37"/>
      <c r="AW729" s="37"/>
      <c r="AX729" s="37"/>
      <c r="AY729" s="37"/>
      <c r="AZ729" s="37"/>
      <c r="BA729" s="16">
        <v>2</v>
      </c>
      <c r="BB729" s="16"/>
      <c r="BC729" s="16"/>
      <c r="BD729" s="16"/>
      <c r="BE729" s="16">
        <v>1</v>
      </c>
    </row>
    <row r="730" spans="1:57" s="17" customFormat="1" ht="16.149999999999999" customHeight="1">
      <c r="A730" s="17">
        <v>754</v>
      </c>
      <c r="B730" s="17" t="s">
        <v>5118</v>
      </c>
      <c r="D730" s="48">
        <v>3</v>
      </c>
      <c r="E730" s="14" t="s">
        <v>5694</v>
      </c>
      <c r="F730" s="14" t="s">
        <v>5706</v>
      </c>
      <c r="G730" s="14" t="s">
        <v>5696</v>
      </c>
      <c r="H730" s="14" t="s">
        <v>5707</v>
      </c>
      <c r="I730" s="14"/>
      <c r="J730" s="18" t="s">
        <v>5708</v>
      </c>
      <c r="K730" s="17" t="s">
        <v>5709</v>
      </c>
      <c r="L730" s="18" t="s">
        <v>5710</v>
      </c>
      <c r="M730" s="47"/>
      <c r="N730" s="47" t="s">
        <v>5710</v>
      </c>
      <c r="O730" s="71" t="s">
        <v>5708</v>
      </c>
      <c r="P730" s="72">
        <v>14084</v>
      </c>
      <c r="Q730" s="72" t="s">
        <v>124</v>
      </c>
      <c r="R730" s="73" t="str">
        <f t="shared" si="26"/>
        <v>VU</v>
      </c>
      <c r="S730" s="74" t="s">
        <v>5668</v>
      </c>
      <c r="T730" s="73"/>
      <c r="U730" s="74"/>
      <c r="V730" s="129"/>
      <c r="W730" s="129"/>
      <c r="X730" s="80"/>
      <c r="Y730" s="40"/>
      <c r="Z730" s="34"/>
      <c r="AA730" s="35" t="s">
        <v>5711</v>
      </c>
      <c r="AB730" s="32"/>
      <c r="AC730" s="36">
        <v>2605255</v>
      </c>
      <c r="AD730" s="17" t="s">
        <v>5703</v>
      </c>
      <c r="AE730" s="17" t="s">
        <v>5712</v>
      </c>
      <c r="AF730" s="17" t="str">
        <f t="shared" si="25"/>
        <v>EVERN MES</v>
      </c>
      <c r="AG730" s="48"/>
      <c r="AH730" s="48"/>
      <c r="AI730" s="48" t="s">
        <v>131</v>
      </c>
      <c r="AJ730" s="48">
        <v>1</v>
      </c>
      <c r="AK730" s="37" t="s">
        <v>132</v>
      </c>
      <c r="AL730" s="37" t="s">
        <v>5713</v>
      </c>
      <c r="AM730" s="37">
        <v>0</v>
      </c>
      <c r="AN730" s="37"/>
      <c r="AO730" s="37"/>
      <c r="AP730" s="37"/>
      <c r="AQ730" s="37"/>
      <c r="AR730" s="37"/>
      <c r="AS730" s="37"/>
      <c r="AT730" s="37"/>
      <c r="AU730" s="37"/>
      <c r="AV730" s="37"/>
      <c r="AW730" s="37"/>
      <c r="AX730" s="37"/>
      <c r="AY730" s="37"/>
      <c r="AZ730" s="37"/>
      <c r="BA730" s="16">
        <v>1</v>
      </c>
      <c r="BB730" s="16"/>
      <c r="BC730" s="16"/>
      <c r="BD730" s="16"/>
      <c r="BE730" s="16">
        <v>1</v>
      </c>
    </row>
    <row r="731" spans="1:57" s="17" customFormat="1" ht="16.149999999999999" customHeight="1">
      <c r="A731" s="17">
        <v>755</v>
      </c>
      <c r="B731" s="17" t="s">
        <v>5118</v>
      </c>
      <c r="D731" s="48">
        <v>3</v>
      </c>
      <c r="E731" s="14" t="s">
        <v>5714</v>
      </c>
      <c r="F731" s="14" t="s">
        <v>5715</v>
      </c>
      <c r="G731" s="14" t="s">
        <v>5716</v>
      </c>
      <c r="H731" s="14" t="s">
        <v>5717</v>
      </c>
      <c r="I731" s="14"/>
      <c r="J731" s="18" t="s">
        <v>5718</v>
      </c>
      <c r="K731" s="17" t="s">
        <v>5719</v>
      </c>
      <c r="L731" s="18" t="s">
        <v>5720</v>
      </c>
      <c r="M731" s="47"/>
      <c r="N731" s="47"/>
      <c r="O731" s="71" t="s">
        <v>5718</v>
      </c>
      <c r="P731" s="72">
        <v>14085</v>
      </c>
      <c r="Q731" s="72" t="s">
        <v>124</v>
      </c>
      <c r="R731" s="73" t="str">
        <f t="shared" si="26"/>
        <v>EN</v>
      </c>
      <c r="S731" s="74" t="s">
        <v>5181</v>
      </c>
      <c r="T731" s="73"/>
      <c r="U731" s="74"/>
      <c r="V731" s="129"/>
      <c r="W731" s="129"/>
      <c r="X731" s="80"/>
      <c r="Y731" s="40"/>
      <c r="Z731" s="34"/>
      <c r="AA731" s="35" t="s">
        <v>5721</v>
      </c>
      <c r="AB731" s="32" t="s">
        <v>5722</v>
      </c>
      <c r="AC731" s="36">
        <v>2606178</v>
      </c>
      <c r="AD731" s="17" t="s">
        <v>5723</v>
      </c>
      <c r="AE731" s="17" t="s">
        <v>3592</v>
      </c>
      <c r="AF731" s="17" t="str">
        <f t="shared" si="25"/>
        <v>FLAVO CAP</v>
      </c>
      <c r="AG731" s="48"/>
      <c r="AH731" s="48"/>
      <c r="AI731" s="48" t="s">
        <v>131</v>
      </c>
      <c r="AJ731" s="48">
        <v>1</v>
      </c>
      <c r="AK731" s="37" t="s">
        <v>132</v>
      </c>
      <c r="AL731" s="37" t="s">
        <v>5724</v>
      </c>
      <c r="AM731" s="37">
        <v>0</v>
      </c>
      <c r="AN731" s="37"/>
      <c r="AO731" s="37"/>
      <c r="AP731" s="37"/>
      <c r="AQ731" s="37"/>
      <c r="AR731" s="37"/>
      <c r="AS731" s="37"/>
      <c r="AT731" s="37"/>
      <c r="AU731" s="37"/>
      <c r="AV731" s="37"/>
      <c r="AW731" s="37"/>
      <c r="AX731" s="37"/>
      <c r="AY731" s="37"/>
      <c r="AZ731" s="37"/>
      <c r="BA731" s="16" t="s">
        <v>203</v>
      </c>
      <c r="BB731" s="16"/>
      <c r="BC731" s="16"/>
      <c r="BD731" s="16" t="s">
        <v>142</v>
      </c>
      <c r="BE731" s="44" t="s">
        <v>643</v>
      </c>
    </row>
    <row r="732" spans="1:57" s="17" customFormat="1" ht="16.149999999999999" customHeight="1">
      <c r="A732" s="17">
        <v>756</v>
      </c>
      <c r="B732" s="17" t="s">
        <v>5118</v>
      </c>
      <c r="D732" s="48">
        <v>3</v>
      </c>
      <c r="E732" s="44" t="s">
        <v>5725</v>
      </c>
      <c r="F732" s="44" t="s">
        <v>5726</v>
      </c>
      <c r="G732" s="44" t="s">
        <v>5727</v>
      </c>
      <c r="H732" s="44" t="s">
        <v>5728</v>
      </c>
      <c r="I732" s="14"/>
      <c r="J732" s="18" t="s">
        <v>5729</v>
      </c>
      <c r="K732" s="17" t="s">
        <v>5730</v>
      </c>
      <c r="L732" s="14" t="s">
        <v>5731</v>
      </c>
      <c r="M732" s="47"/>
      <c r="N732" s="47"/>
      <c r="O732" s="71" t="s">
        <v>5729</v>
      </c>
      <c r="P732" s="72">
        <v>14086</v>
      </c>
      <c r="Q732" s="72" t="s">
        <v>124</v>
      </c>
      <c r="R732" s="73" t="str">
        <f t="shared" si="26"/>
        <v/>
      </c>
      <c r="S732" s="74"/>
      <c r="T732" s="73"/>
      <c r="U732" s="74"/>
      <c r="V732" s="129"/>
      <c r="W732" s="129"/>
      <c r="X732" s="80"/>
      <c r="Y732" s="40"/>
      <c r="Z732" s="34"/>
      <c r="AA732" s="35" t="s">
        <v>5732</v>
      </c>
      <c r="AB732" s="32" t="s">
        <v>5733</v>
      </c>
      <c r="AC732" s="36">
        <v>7249709</v>
      </c>
      <c r="AD732" s="17" t="s">
        <v>2215</v>
      </c>
      <c r="AE732" s="17" t="s">
        <v>5734</v>
      </c>
      <c r="AF732" s="17" t="str">
        <f t="shared" si="25"/>
        <v>GRAPH SCR</v>
      </c>
      <c r="AG732" s="48"/>
      <c r="AH732" s="48"/>
      <c r="AI732" s="48" t="s">
        <v>131</v>
      </c>
      <c r="AJ732" s="48">
        <v>2</v>
      </c>
      <c r="AK732" s="37" t="s">
        <v>223</v>
      </c>
      <c r="AL732" s="37"/>
      <c r="AM732" s="37">
        <v>0</v>
      </c>
      <c r="AN732" s="37"/>
      <c r="AO732" s="37"/>
      <c r="AP732" s="37"/>
      <c r="AQ732" s="37"/>
      <c r="AR732" s="37"/>
      <c r="AS732" s="37"/>
      <c r="AT732" s="37"/>
      <c r="AU732" s="37"/>
      <c r="AV732" s="37"/>
      <c r="AW732" s="37"/>
      <c r="AX732" s="37"/>
      <c r="AY732" s="37"/>
      <c r="AZ732" s="37"/>
      <c r="BA732" s="16"/>
      <c r="BB732" s="16"/>
      <c r="BC732" s="16"/>
      <c r="BD732" s="16"/>
      <c r="BE732" s="16" t="s">
        <v>643</v>
      </c>
    </row>
    <row r="733" spans="1:57" s="17" customFormat="1" ht="16.149999999999999" customHeight="1">
      <c r="A733" s="17">
        <v>757</v>
      </c>
      <c r="B733" s="17" t="s">
        <v>5118</v>
      </c>
      <c r="D733" s="48">
        <v>3</v>
      </c>
      <c r="E733" s="17" t="s">
        <v>5735</v>
      </c>
      <c r="F733" s="71"/>
      <c r="G733" s="14" t="s">
        <v>5736</v>
      </c>
      <c r="H733" s="14" t="s">
        <v>5737</v>
      </c>
      <c r="J733" s="18" t="s">
        <v>5735</v>
      </c>
      <c r="K733" s="17" t="s">
        <v>5735</v>
      </c>
      <c r="L733" s="17" t="s">
        <v>5738</v>
      </c>
      <c r="M733" s="53"/>
      <c r="N733" s="53"/>
      <c r="O733" s="48" t="s">
        <v>5735</v>
      </c>
      <c r="P733" s="72">
        <v>14087</v>
      </c>
      <c r="Q733" s="72" t="s">
        <v>124</v>
      </c>
      <c r="R733" s="73" t="str">
        <f t="shared" si="26"/>
        <v/>
      </c>
      <c r="S733" s="74"/>
      <c r="T733" s="73"/>
      <c r="U733" s="74"/>
      <c r="V733" s="129"/>
      <c r="W733" s="129"/>
      <c r="X733" s="80"/>
      <c r="Y733" s="40"/>
      <c r="Z733" s="34"/>
      <c r="AA733" s="35" t="s">
        <v>5739</v>
      </c>
      <c r="AB733" s="32"/>
      <c r="AC733" s="36">
        <v>5260761</v>
      </c>
      <c r="AD733" s="17" t="s">
        <v>5740</v>
      </c>
      <c r="AE733" s="17" t="s">
        <v>2173</v>
      </c>
      <c r="AF733" s="17" t="str">
        <f t="shared" si="25"/>
        <v>GYALE TRU</v>
      </c>
      <c r="AG733" s="48"/>
      <c r="AH733" s="48"/>
      <c r="AI733" s="48" t="s">
        <v>280</v>
      </c>
      <c r="AJ733" s="48">
        <v>2</v>
      </c>
      <c r="AK733" s="39"/>
      <c r="AL733" s="39"/>
      <c r="AM733" s="37">
        <v>0</v>
      </c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</row>
    <row r="734" spans="1:57" s="17" customFormat="1" ht="16.149999999999999" customHeight="1">
      <c r="A734" s="17">
        <v>758</v>
      </c>
      <c r="B734" s="17" t="s">
        <v>5118</v>
      </c>
      <c r="D734" s="48">
        <v>3</v>
      </c>
      <c r="E734" s="14" t="s">
        <v>5735</v>
      </c>
      <c r="F734" s="14" t="s">
        <v>5741</v>
      </c>
      <c r="G734" s="14" t="s">
        <v>5736</v>
      </c>
      <c r="H734" s="14" t="s">
        <v>5742</v>
      </c>
      <c r="I734" s="14"/>
      <c r="J734" s="18" t="s">
        <v>5743</v>
      </c>
      <c r="K734" s="17" t="s">
        <v>5744</v>
      </c>
      <c r="L734" s="18" t="s">
        <v>5745</v>
      </c>
      <c r="M734" s="47"/>
      <c r="N734" s="47"/>
      <c r="O734" s="71" t="s">
        <v>5743</v>
      </c>
      <c r="P734" s="72">
        <v>14088</v>
      </c>
      <c r="Q734" s="72" t="s">
        <v>124</v>
      </c>
      <c r="R734" s="73" t="str">
        <f t="shared" si="26"/>
        <v>CR</v>
      </c>
      <c r="S734" s="74" t="s">
        <v>5163</v>
      </c>
      <c r="T734" s="73"/>
      <c r="U734" s="74"/>
      <c r="V734" s="129"/>
      <c r="W734" s="129"/>
      <c r="X734" s="80"/>
      <c r="Y734" s="40"/>
      <c r="Z734" s="34"/>
      <c r="AA734" s="35"/>
      <c r="AB734" s="32" t="s">
        <v>5746</v>
      </c>
      <c r="AC734" s="36">
        <v>5260770</v>
      </c>
      <c r="AD734" s="17" t="s">
        <v>5740</v>
      </c>
      <c r="AE734" s="17" t="s">
        <v>5747</v>
      </c>
      <c r="AF734" s="17" t="str">
        <f t="shared" si="25"/>
        <v>GYALE ULM</v>
      </c>
      <c r="AG734" s="48"/>
      <c r="AH734" s="48"/>
      <c r="AI734" s="48" t="s">
        <v>131</v>
      </c>
      <c r="AJ734" s="48">
        <v>1</v>
      </c>
      <c r="AK734" s="37" t="s">
        <v>132</v>
      </c>
      <c r="AL734" s="37" t="s">
        <v>5748</v>
      </c>
      <c r="AM734" s="37">
        <v>0</v>
      </c>
      <c r="AN734" s="37"/>
      <c r="AO734" s="37"/>
      <c r="AP734" s="37"/>
      <c r="AQ734" s="37"/>
      <c r="AR734" s="37">
        <v>1</v>
      </c>
      <c r="AS734" s="37"/>
      <c r="AT734" s="37"/>
      <c r="AU734" s="37"/>
      <c r="AV734" s="37"/>
      <c r="AW734" s="37"/>
      <c r="AX734" s="37"/>
      <c r="AY734" s="37"/>
      <c r="AZ734" s="37"/>
      <c r="BA734" s="16" t="s">
        <v>203</v>
      </c>
      <c r="BB734" s="16"/>
      <c r="BC734" s="16"/>
      <c r="BD734" s="16"/>
      <c r="BE734" s="16">
        <v>1</v>
      </c>
    </row>
    <row r="735" spans="1:57" s="17" customFormat="1" ht="16.149999999999999" customHeight="1">
      <c r="A735" s="17">
        <v>759</v>
      </c>
      <c r="B735" s="17" t="s">
        <v>5118</v>
      </c>
      <c r="D735" s="48">
        <v>3</v>
      </c>
      <c r="E735" s="48" t="s">
        <v>5129</v>
      </c>
      <c r="F735" s="71"/>
      <c r="G735" s="14" t="s">
        <v>5749</v>
      </c>
      <c r="H735" s="14" t="s">
        <v>5750</v>
      </c>
      <c r="J735" s="84" t="s">
        <v>5129</v>
      </c>
      <c r="K735" s="48" t="s">
        <v>5129</v>
      </c>
      <c r="L735" s="17" t="s">
        <v>5751</v>
      </c>
      <c r="M735" s="53"/>
      <c r="N735" s="53"/>
      <c r="O735" s="48" t="s">
        <v>5752</v>
      </c>
      <c r="P735" s="72">
        <v>14089</v>
      </c>
      <c r="Q735" s="72" t="s">
        <v>124</v>
      </c>
      <c r="R735" s="73" t="str">
        <f t="shared" si="26"/>
        <v/>
      </c>
      <c r="S735" s="74"/>
      <c r="T735" s="73"/>
      <c r="U735" s="74"/>
      <c r="V735" s="129"/>
      <c r="W735" s="129"/>
      <c r="X735" s="80"/>
      <c r="Y735" s="40"/>
      <c r="Z735" s="34"/>
      <c r="AA735" s="35" t="s">
        <v>5753</v>
      </c>
      <c r="AB735" s="32"/>
      <c r="AC735" s="36">
        <v>2608493</v>
      </c>
      <c r="AD735" s="17" t="s">
        <v>5754</v>
      </c>
      <c r="AE735" s="17" t="s">
        <v>5500</v>
      </c>
      <c r="AF735" s="17" t="str">
        <f t="shared" si="25"/>
        <v>HERTE BOT</v>
      </c>
      <c r="AG735" s="48"/>
      <c r="AH735" s="48"/>
      <c r="AI735" s="48" t="s">
        <v>280</v>
      </c>
      <c r="AJ735" s="48">
        <v>2</v>
      </c>
      <c r="AK735" s="39"/>
      <c r="AL735" s="39"/>
      <c r="AM735" s="37">
        <v>0</v>
      </c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</row>
    <row r="736" spans="1:57" s="17" customFormat="1" ht="16.149999999999999" customHeight="1">
      <c r="A736" s="17">
        <v>760</v>
      </c>
      <c r="B736" s="17" t="s">
        <v>5118</v>
      </c>
      <c r="D736" s="48">
        <v>3</v>
      </c>
      <c r="E736" s="48" t="s">
        <v>5129</v>
      </c>
      <c r="G736" s="17" t="s">
        <v>5755</v>
      </c>
      <c r="H736" s="17" t="s">
        <v>5756</v>
      </c>
      <c r="I736" s="14"/>
      <c r="J736" s="84" t="s">
        <v>5129</v>
      </c>
      <c r="K736" s="48" t="s">
        <v>5129</v>
      </c>
      <c r="L736" s="17" t="s">
        <v>5757</v>
      </c>
      <c r="M736" s="53"/>
      <c r="N736" s="47"/>
      <c r="O736" s="71" t="s">
        <v>5758</v>
      </c>
      <c r="P736" s="72">
        <v>14090</v>
      </c>
      <c r="Q736" s="72" t="s">
        <v>124</v>
      </c>
      <c r="R736" s="73" t="str">
        <f t="shared" si="26"/>
        <v/>
      </c>
      <c r="S736" s="74"/>
      <c r="T736" s="73"/>
      <c r="U736" s="74"/>
      <c r="V736" s="129"/>
      <c r="W736" s="129"/>
      <c r="X736" s="80"/>
      <c r="Y736" s="40"/>
      <c r="Z736" s="34"/>
      <c r="AA736" s="35"/>
      <c r="AB736" s="32"/>
      <c r="AC736" s="36">
        <v>2607809</v>
      </c>
      <c r="AD736" s="17" t="s">
        <v>5759</v>
      </c>
      <c r="AE736" s="17" t="s">
        <v>5760</v>
      </c>
      <c r="AF736" s="17" t="str">
        <f t="shared" si="25"/>
        <v>HYMEN PRE</v>
      </c>
      <c r="AG736" s="48"/>
      <c r="AH736" s="48"/>
      <c r="AI736" s="48" t="s">
        <v>304</v>
      </c>
      <c r="AJ736" s="48">
        <v>2</v>
      </c>
      <c r="AK736" s="37"/>
      <c r="AL736" s="37"/>
      <c r="AM736" s="37">
        <v>0</v>
      </c>
      <c r="AN736" s="41"/>
      <c r="AO736" s="41"/>
      <c r="AP736" s="41"/>
      <c r="AQ736" s="37"/>
      <c r="AR736" s="37"/>
      <c r="AS736" s="37"/>
      <c r="AT736" s="37"/>
      <c r="AU736" s="37"/>
      <c r="AV736" s="37"/>
      <c r="AW736" s="37"/>
      <c r="AX736" s="37"/>
      <c r="AY736" s="37"/>
      <c r="AZ736" s="37"/>
      <c r="BA736" s="37"/>
      <c r="BB736" s="37"/>
      <c r="BC736" s="37"/>
      <c r="BD736" s="37"/>
      <c r="BE736" s="37"/>
    </row>
    <row r="737" spans="1:57" s="17" customFormat="1" ht="16.149999999999999" customHeight="1">
      <c r="A737" s="17">
        <v>761</v>
      </c>
      <c r="B737" s="17" t="s">
        <v>5118</v>
      </c>
      <c r="D737" s="48">
        <v>3</v>
      </c>
      <c r="E737" s="17" t="s">
        <v>5761</v>
      </c>
      <c r="F737" s="71"/>
      <c r="G737" s="44" t="s">
        <v>5762</v>
      </c>
      <c r="H737" s="44" t="s">
        <v>5763</v>
      </c>
      <c r="I737" s="14"/>
      <c r="J737" s="18" t="s">
        <v>5761</v>
      </c>
      <c r="K737" s="17" t="s">
        <v>5761</v>
      </c>
      <c r="L737" s="14" t="s">
        <v>5764</v>
      </c>
      <c r="M737" s="47"/>
      <c r="N737" s="47"/>
      <c r="O737" s="71" t="s">
        <v>5765</v>
      </c>
      <c r="P737" s="72">
        <v>14091</v>
      </c>
      <c r="Q737" s="72" t="s">
        <v>124</v>
      </c>
      <c r="R737" s="73" t="str">
        <f t="shared" si="26"/>
        <v/>
      </c>
      <c r="S737" s="74"/>
      <c r="T737" s="73"/>
      <c r="U737" s="74"/>
      <c r="V737" s="129"/>
      <c r="W737" s="129"/>
      <c r="X737" s="80"/>
      <c r="Y737" s="40"/>
      <c r="Z737" s="34"/>
      <c r="AA737" s="35"/>
      <c r="AB737" s="32" t="s">
        <v>5766</v>
      </c>
      <c r="AC737" s="36">
        <v>2606507</v>
      </c>
      <c r="AD737" s="17" t="s">
        <v>5767</v>
      </c>
      <c r="AE737" s="17" t="s">
        <v>5768</v>
      </c>
      <c r="AF737" s="17" t="str">
        <f t="shared" si="25"/>
        <v>HYPOG FAR</v>
      </c>
      <c r="AG737" s="48"/>
      <c r="AH737" s="48"/>
      <c r="AI737" s="48" t="s">
        <v>131</v>
      </c>
      <c r="AJ737" s="48">
        <v>2</v>
      </c>
      <c r="AK737" s="37" t="s">
        <v>223</v>
      </c>
      <c r="AL737" s="37"/>
      <c r="AM737" s="37">
        <v>0</v>
      </c>
      <c r="AN737" s="37"/>
      <c r="AO737" s="37"/>
      <c r="AP737" s="37"/>
      <c r="AQ737" s="37"/>
      <c r="AR737" s="37"/>
      <c r="AS737" s="37"/>
      <c r="AT737" s="37"/>
      <c r="AU737" s="37"/>
      <c r="AV737" s="37"/>
      <c r="AW737" s="37"/>
      <c r="AX737" s="37"/>
      <c r="AY737" s="37"/>
      <c r="AZ737" s="37"/>
      <c r="BA737" s="16"/>
      <c r="BB737" s="16"/>
      <c r="BC737" s="16"/>
      <c r="BD737" s="16"/>
      <c r="BE737" s="16" t="s">
        <v>643</v>
      </c>
    </row>
    <row r="738" spans="1:57" s="17" customFormat="1" ht="16.149999999999999" customHeight="1">
      <c r="A738" s="17">
        <v>762</v>
      </c>
      <c r="B738" s="17" t="s">
        <v>5118</v>
      </c>
      <c r="D738" s="48">
        <v>3</v>
      </c>
      <c r="E738" s="17" t="s">
        <v>5761</v>
      </c>
      <c r="F738" s="17" t="s">
        <v>5769</v>
      </c>
      <c r="G738" s="17" t="s">
        <v>5762</v>
      </c>
      <c r="H738" s="17" t="s">
        <v>5770</v>
      </c>
      <c r="I738" s="14"/>
      <c r="J738" s="18" t="s">
        <v>5771</v>
      </c>
      <c r="K738" s="17" t="s">
        <v>5772</v>
      </c>
      <c r="L738" s="17" t="s">
        <v>5773</v>
      </c>
      <c r="M738" s="53"/>
      <c r="N738" s="47"/>
      <c r="O738" s="71" t="s">
        <v>5774</v>
      </c>
      <c r="P738" s="72">
        <v>14092</v>
      </c>
      <c r="Q738" s="72" t="s">
        <v>124</v>
      </c>
      <c r="R738" s="73" t="str">
        <f t="shared" si="26"/>
        <v/>
      </c>
      <c r="S738" s="74"/>
      <c r="T738" s="73"/>
      <c r="U738" s="74"/>
      <c r="V738" s="129"/>
      <c r="W738" s="129"/>
      <c r="X738" s="80"/>
      <c r="Y738" s="40"/>
      <c r="Z738" s="34"/>
      <c r="AA738" s="35" t="s">
        <v>5775</v>
      </c>
      <c r="AB738" s="32"/>
      <c r="AC738" s="36">
        <v>7247635</v>
      </c>
      <c r="AD738" s="17" t="s">
        <v>5767</v>
      </c>
      <c r="AE738" s="17" t="s">
        <v>5776</v>
      </c>
      <c r="AF738" s="17" t="str">
        <f t="shared" si="25"/>
        <v>HYPOG PHY</v>
      </c>
      <c r="AG738" s="48"/>
      <c r="AH738" s="48"/>
      <c r="AI738" s="48" t="s">
        <v>304</v>
      </c>
      <c r="AJ738" s="48">
        <v>2</v>
      </c>
      <c r="AK738" s="37"/>
      <c r="AL738" s="37"/>
      <c r="AM738" s="37">
        <v>0</v>
      </c>
      <c r="AN738" s="41"/>
      <c r="AO738" s="41"/>
      <c r="AP738" s="41"/>
      <c r="AQ738" s="37"/>
      <c r="AR738" s="37"/>
      <c r="AS738" s="37"/>
      <c r="AT738" s="37"/>
      <c r="AU738" s="37"/>
      <c r="AV738" s="37"/>
      <c r="AW738" s="37"/>
      <c r="AX738" s="37"/>
      <c r="AY738" s="37"/>
      <c r="AZ738" s="37"/>
      <c r="BA738" s="37"/>
      <c r="BB738" s="37"/>
      <c r="BC738" s="37"/>
      <c r="BD738" s="37"/>
      <c r="BE738" s="37"/>
    </row>
    <row r="739" spans="1:57" s="17" customFormat="1" ht="16.149999999999999" customHeight="1">
      <c r="A739" s="17">
        <v>763</v>
      </c>
      <c r="B739" s="17" t="s">
        <v>5118</v>
      </c>
      <c r="D739" s="48">
        <v>3</v>
      </c>
      <c r="E739" s="17" t="s">
        <v>5761</v>
      </c>
      <c r="F739" s="71"/>
      <c r="G739" s="14" t="s">
        <v>5762</v>
      </c>
      <c r="H739" s="14" t="s">
        <v>5777</v>
      </c>
      <c r="J739" s="18" t="s">
        <v>5761</v>
      </c>
      <c r="K739" s="17" t="s">
        <v>5761</v>
      </c>
      <c r="L739" s="17" t="s">
        <v>5778</v>
      </c>
      <c r="M739" s="53"/>
      <c r="N739" s="53"/>
      <c r="O739" s="48" t="s">
        <v>5779</v>
      </c>
      <c r="P739" s="72">
        <v>14093</v>
      </c>
      <c r="Q739" s="72" t="s">
        <v>124</v>
      </c>
      <c r="R739" s="73" t="str">
        <f t="shared" si="26"/>
        <v/>
      </c>
      <c r="S739" s="74"/>
      <c r="T739" s="73"/>
      <c r="U739" s="74"/>
      <c r="V739" s="129"/>
      <c r="W739" s="129"/>
      <c r="X739" s="80"/>
      <c r="Y739" s="40"/>
      <c r="Z739" s="34"/>
      <c r="AA739" s="35" t="s">
        <v>5780</v>
      </c>
      <c r="AB739" s="32"/>
      <c r="AC739" s="36">
        <v>2606511</v>
      </c>
      <c r="AD739" s="17" t="s">
        <v>5767</v>
      </c>
      <c r="AE739" s="17" t="s">
        <v>1048</v>
      </c>
      <c r="AF739" s="17" t="str">
        <f t="shared" si="25"/>
        <v>HYPOG TUB</v>
      </c>
      <c r="AG739" s="48"/>
      <c r="AH739" s="48"/>
      <c r="AI739" s="48" t="s">
        <v>280</v>
      </c>
      <c r="AJ739" s="48">
        <v>2</v>
      </c>
      <c r="AK739" s="39"/>
      <c r="AL739" s="39"/>
      <c r="AM739" s="37">
        <v>0</v>
      </c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</row>
    <row r="740" spans="1:57" s="17" customFormat="1" ht="16.149999999999999" customHeight="1">
      <c r="A740" s="17">
        <v>764</v>
      </c>
      <c r="B740" s="17" t="s">
        <v>5118</v>
      </c>
      <c r="D740" s="48">
        <v>3</v>
      </c>
      <c r="E740" s="14" t="s">
        <v>5761</v>
      </c>
      <c r="F740" s="14" t="s">
        <v>5781</v>
      </c>
      <c r="G740" s="14" t="s">
        <v>5762</v>
      </c>
      <c r="H740" s="14" t="s">
        <v>3257</v>
      </c>
      <c r="I740" s="14"/>
      <c r="J740" s="18" t="s">
        <v>5782</v>
      </c>
      <c r="K740" s="17" t="s">
        <v>5783</v>
      </c>
      <c r="L740" s="18" t="s">
        <v>5784</v>
      </c>
      <c r="M740" s="47"/>
      <c r="N740" s="47"/>
      <c r="O740" s="71" t="s">
        <v>5782</v>
      </c>
      <c r="P740" s="72">
        <v>14094</v>
      </c>
      <c r="Q740" s="72" t="s">
        <v>124</v>
      </c>
      <c r="R740" s="73" t="str">
        <f t="shared" si="26"/>
        <v>EN</v>
      </c>
      <c r="S740" s="74" t="s">
        <v>5181</v>
      </c>
      <c r="T740" s="73"/>
      <c r="U740" s="74"/>
      <c r="V740" s="129"/>
      <c r="W740" s="129"/>
      <c r="X740" s="80"/>
      <c r="Y740" s="40"/>
      <c r="Z740" s="34"/>
      <c r="AA740" s="35" t="s">
        <v>5785</v>
      </c>
      <c r="AB740" s="32" t="s">
        <v>5786</v>
      </c>
      <c r="AC740" s="36">
        <v>2606513</v>
      </c>
      <c r="AD740" s="17" t="s">
        <v>5767</v>
      </c>
      <c r="AE740" s="17" t="s">
        <v>3263</v>
      </c>
      <c r="AF740" s="17" t="str">
        <f t="shared" si="25"/>
        <v>HYPOG VIT</v>
      </c>
      <c r="AG740" s="48"/>
      <c r="AH740" s="48"/>
      <c r="AI740" s="48" t="s">
        <v>131</v>
      </c>
      <c r="AJ740" s="48">
        <v>1</v>
      </c>
      <c r="AK740" s="37" t="s">
        <v>132</v>
      </c>
      <c r="AL740" s="37" t="s">
        <v>5787</v>
      </c>
      <c r="AM740" s="37">
        <v>0</v>
      </c>
      <c r="AN740" s="37"/>
      <c r="AO740" s="37"/>
      <c r="AP740" s="37"/>
      <c r="AQ740" s="37"/>
      <c r="AR740" s="37">
        <v>1</v>
      </c>
      <c r="AS740" s="37"/>
      <c r="AT740" s="37"/>
      <c r="AU740" s="37"/>
      <c r="AV740" s="37"/>
      <c r="AW740" s="37"/>
      <c r="AX740" s="37"/>
      <c r="AY740" s="37"/>
      <c r="AZ740" s="37"/>
      <c r="BA740" s="16" t="s">
        <v>203</v>
      </c>
      <c r="BB740" s="16"/>
      <c r="BC740" s="16"/>
      <c r="BD740" s="16"/>
      <c r="BE740" s="16">
        <v>1</v>
      </c>
    </row>
    <row r="741" spans="1:57" s="17" customFormat="1" ht="16.149999999999999" customHeight="1">
      <c r="A741" s="17">
        <v>765</v>
      </c>
      <c r="B741" s="17" t="s">
        <v>5118</v>
      </c>
      <c r="D741" s="48">
        <v>3</v>
      </c>
      <c r="E741" s="48" t="s">
        <v>5129</v>
      </c>
      <c r="F741" s="71"/>
      <c r="G741" s="14" t="s">
        <v>5788</v>
      </c>
      <c r="H741" s="14" t="s">
        <v>5789</v>
      </c>
      <c r="J741" s="84" t="s">
        <v>5129</v>
      </c>
      <c r="K741" s="48" t="s">
        <v>5129</v>
      </c>
      <c r="L741" s="17" t="s">
        <v>5790</v>
      </c>
      <c r="M741" s="53"/>
      <c r="N741" s="53"/>
      <c r="O741" s="48" t="s">
        <v>5791</v>
      </c>
      <c r="P741" s="72">
        <v>14095</v>
      </c>
      <c r="Q741" s="72" t="s">
        <v>124</v>
      </c>
      <c r="R741" s="73" t="str">
        <f t="shared" si="26"/>
        <v/>
      </c>
      <c r="S741" s="74"/>
      <c r="T741" s="73"/>
      <c r="U741" s="74"/>
      <c r="V741" s="129"/>
      <c r="W741" s="129"/>
      <c r="X741" s="80"/>
      <c r="Y741" s="40"/>
      <c r="Z741" s="34"/>
      <c r="AA741" s="35"/>
      <c r="AB741" s="32"/>
      <c r="AC741" s="36">
        <v>6608355</v>
      </c>
      <c r="AD741" s="17" t="s">
        <v>5792</v>
      </c>
      <c r="AE741" s="17" t="s">
        <v>5793</v>
      </c>
      <c r="AF741" s="17" t="str">
        <f t="shared" si="25"/>
        <v>HYPOT REV</v>
      </c>
      <c r="AG741" s="48"/>
      <c r="AH741" s="48"/>
      <c r="AI741" s="48" t="s">
        <v>280</v>
      </c>
      <c r="AJ741" s="48">
        <v>2</v>
      </c>
      <c r="AK741" s="39"/>
      <c r="AL741" s="39"/>
      <c r="AM741" s="37">
        <v>0</v>
      </c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</row>
    <row r="742" spans="1:57" s="17" customFormat="1" ht="16.149999999999999" customHeight="1">
      <c r="A742" s="17">
        <v>766</v>
      </c>
      <c r="B742" s="17" t="s">
        <v>5118</v>
      </c>
      <c r="D742" s="48">
        <v>3</v>
      </c>
      <c r="E742" s="48" t="s">
        <v>5794</v>
      </c>
      <c r="F742" s="71" t="s">
        <v>5795</v>
      </c>
      <c r="G742" s="44" t="s">
        <v>5796</v>
      </c>
      <c r="H742" s="44" t="s">
        <v>5797</v>
      </c>
      <c r="I742" s="14"/>
      <c r="J742" s="18" t="s">
        <v>5798</v>
      </c>
      <c r="K742" s="17" t="s">
        <v>5799</v>
      </c>
      <c r="L742" s="14" t="s">
        <v>5800</v>
      </c>
      <c r="M742" s="47"/>
      <c r="N742" s="47"/>
      <c r="O742" s="71" t="s">
        <v>5798</v>
      </c>
      <c r="P742" s="72">
        <v>14096</v>
      </c>
      <c r="Q742" s="72" t="s">
        <v>124</v>
      </c>
      <c r="R742" s="73" t="str">
        <f t="shared" si="26"/>
        <v>VU</v>
      </c>
      <c r="S742" s="74" t="s">
        <v>5346</v>
      </c>
      <c r="T742" s="73"/>
      <c r="U742" s="74"/>
      <c r="V742" s="129"/>
      <c r="W742" s="129"/>
      <c r="X742" s="80"/>
      <c r="Y742" s="40"/>
      <c r="Z742" s="34"/>
      <c r="AA742" s="35" t="s">
        <v>5801</v>
      </c>
      <c r="AB742" s="32" t="s">
        <v>5802</v>
      </c>
      <c r="AC742" s="36">
        <v>2600369</v>
      </c>
      <c r="AD742" s="17" t="s">
        <v>5803</v>
      </c>
      <c r="AE742" s="17" t="s">
        <v>5804</v>
      </c>
      <c r="AF742" s="17" t="str">
        <f t="shared" ref="AF742:AF773" si="27">AD742&amp;" "&amp;AE742</f>
        <v>ICMAD ERI</v>
      </c>
      <c r="AG742" s="48"/>
      <c r="AH742" s="48"/>
      <c r="AI742" s="48" t="s">
        <v>131</v>
      </c>
      <c r="AJ742" s="48">
        <v>2</v>
      </c>
      <c r="AK742" s="37" t="s">
        <v>223</v>
      </c>
      <c r="AL742" s="37"/>
      <c r="AM742" s="37">
        <v>0</v>
      </c>
      <c r="AN742" s="37"/>
      <c r="AO742" s="37"/>
      <c r="AP742" s="37"/>
      <c r="AQ742" s="37"/>
      <c r="AR742" s="37"/>
      <c r="AS742" s="37"/>
      <c r="AT742" s="37"/>
      <c r="AU742" s="37"/>
      <c r="AV742" s="37"/>
      <c r="AW742" s="37"/>
      <c r="AX742" s="37"/>
      <c r="AY742" s="37"/>
      <c r="AZ742" s="37"/>
      <c r="BA742" s="16"/>
      <c r="BB742" s="16"/>
      <c r="BC742" s="16"/>
      <c r="BD742" s="16"/>
      <c r="BE742" s="16" t="s">
        <v>643</v>
      </c>
    </row>
    <row r="743" spans="1:57" s="17" customFormat="1" ht="16.149999999999999" customHeight="1">
      <c r="A743" s="17">
        <v>767</v>
      </c>
      <c r="B743" s="17" t="s">
        <v>5118</v>
      </c>
      <c r="D743" s="48">
        <v>3</v>
      </c>
      <c r="E743" s="14" t="s">
        <v>5309</v>
      </c>
      <c r="F743" s="71"/>
      <c r="G743" s="42" t="s">
        <v>5805</v>
      </c>
      <c r="H743" s="42" t="s">
        <v>5806</v>
      </c>
      <c r="I743" s="14"/>
      <c r="J743" s="18" t="s">
        <v>5309</v>
      </c>
      <c r="K743" s="17" t="s">
        <v>5309</v>
      </c>
      <c r="L743" s="18" t="s">
        <v>5807</v>
      </c>
      <c r="M743" s="47"/>
      <c r="N743" s="47" t="s">
        <v>5808</v>
      </c>
      <c r="O743" s="71" t="s">
        <v>5809</v>
      </c>
      <c r="P743" s="72">
        <v>14097</v>
      </c>
      <c r="Q743" s="72" t="s">
        <v>124</v>
      </c>
      <c r="R743" s="73" t="str">
        <f t="shared" si="26"/>
        <v/>
      </c>
      <c r="S743" s="74"/>
      <c r="T743" s="73"/>
      <c r="U743" s="74"/>
      <c r="V743" s="129"/>
      <c r="W743" s="129"/>
      <c r="X743" s="80"/>
      <c r="Y743" s="40"/>
      <c r="Z743" s="34"/>
      <c r="AA743" s="45"/>
      <c r="AB743" s="32"/>
      <c r="AC743" s="36">
        <v>8448846</v>
      </c>
      <c r="AD743" s="17" t="s">
        <v>5810</v>
      </c>
      <c r="AE743" s="17" t="s">
        <v>1348</v>
      </c>
      <c r="AF743" s="17" t="str">
        <f t="shared" si="27"/>
        <v>LATHA AUR</v>
      </c>
      <c r="AG743" s="48"/>
      <c r="AH743" s="48"/>
      <c r="AI743" s="48" t="s">
        <v>131</v>
      </c>
      <c r="AJ743" s="48">
        <v>1</v>
      </c>
      <c r="AK743" s="37" t="s">
        <v>132</v>
      </c>
      <c r="AL743" s="37" t="s">
        <v>5316</v>
      </c>
      <c r="AM743" s="37">
        <v>0</v>
      </c>
      <c r="AN743" s="37"/>
      <c r="AO743" s="37"/>
      <c r="AP743" s="37"/>
      <c r="AQ743" s="37"/>
      <c r="AR743" s="37">
        <v>1</v>
      </c>
      <c r="AS743" s="37"/>
      <c r="AT743" s="37"/>
      <c r="AU743" s="37"/>
      <c r="AV743" s="37"/>
      <c r="AW743" s="37"/>
      <c r="AX743" s="37"/>
      <c r="AY743" s="37"/>
      <c r="AZ743" s="37"/>
      <c r="BA743" s="16" t="s">
        <v>203</v>
      </c>
      <c r="BB743" s="16"/>
      <c r="BC743" s="16"/>
      <c r="BD743" s="16"/>
      <c r="BE743" s="16">
        <v>2</v>
      </c>
    </row>
    <row r="744" spans="1:57" s="17" customFormat="1" ht="16.149999999999999" customHeight="1">
      <c r="A744" s="17">
        <v>768</v>
      </c>
      <c r="B744" s="17" t="s">
        <v>5118</v>
      </c>
      <c r="D744" s="48">
        <v>3</v>
      </c>
      <c r="E744" s="14" t="s">
        <v>5309</v>
      </c>
      <c r="F744" s="71"/>
      <c r="G744" s="42" t="s">
        <v>5805</v>
      </c>
      <c r="H744" s="42" t="s">
        <v>5811</v>
      </c>
      <c r="I744" s="14"/>
      <c r="J744" s="18" t="s">
        <v>5309</v>
      </c>
      <c r="K744" s="17" t="s">
        <v>5309</v>
      </c>
      <c r="L744" s="18" t="s">
        <v>5812</v>
      </c>
      <c r="M744" s="47"/>
      <c r="N744" s="47" t="s">
        <v>5813</v>
      </c>
      <c r="O744" s="71" t="s">
        <v>5814</v>
      </c>
      <c r="P744" s="72">
        <v>14098</v>
      </c>
      <c r="Q744" s="72" t="s">
        <v>124</v>
      </c>
      <c r="R744" s="73" t="str">
        <f t="shared" si="26"/>
        <v/>
      </c>
      <c r="S744" s="74"/>
      <c r="T744" s="73"/>
      <c r="U744" s="74"/>
      <c r="V744" s="129"/>
      <c r="W744" s="129"/>
      <c r="X744" s="80"/>
      <c r="Y744" s="40"/>
      <c r="Z744" s="34"/>
      <c r="AA744" s="45"/>
      <c r="AB744" s="32"/>
      <c r="AC744" s="36">
        <v>8541101</v>
      </c>
      <c r="AD744" s="17" t="s">
        <v>5810</v>
      </c>
      <c r="AE744" s="17" t="s">
        <v>201</v>
      </c>
      <c r="AF744" s="17" t="str">
        <f t="shared" si="27"/>
        <v>LATHA FUS</v>
      </c>
      <c r="AG744" s="48"/>
      <c r="AH744" s="48"/>
      <c r="AI744" s="48" t="s">
        <v>131</v>
      </c>
      <c r="AJ744" s="48">
        <v>1</v>
      </c>
      <c r="AK744" s="37" t="s">
        <v>132</v>
      </c>
      <c r="AL744" s="37" t="s">
        <v>5316</v>
      </c>
      <c r="AM744" s="37">
        <v>0</v>
      </c>
      <c r="AN744" s="37"/>
      <c r="AO744" s="37"/>
      <c r="AP744" s="37"/>
      <c r="AQ744" s="37"/>
      <c r="AR744" s="37">
        <v>1</v>
      </c>
      <c r="AS744" s="37"/>
      <c r="AT744" s="37"/>
      <c r="AU744" s="37"/>
      <c r="AV744" s="37"/>
      <c r="AW744" s="37"/>
      <c r="AX744" s="37"/>
      <c r="AY744" s="37"/>
      <c r="AZ744" s="37"/>
      <c r="BA744" s="16" t="s">
        <v>203</v>
      </c>
      <c r="BB744" s="16"/>
      <c r="BC744" s="16"/>
      <c r="BD744" s="16"/>
      <c r="BE744" s="16">
        <v>2</v>
      </c>
    </row>
    <row r="745" spans="1:57" s="17" customFormat="1" ht="16.149999999999999" customHeight="1">
      <c r="A745" s="17">
        <v>769</v>
      </c>
      <c r="B745" s="17" t="s">
        <v>5118</v>
      </c>
      <c r="D745" s="48">
        <v>3</v>
      </c>
      <c r="E745" s="44" t="s">
        <v>5815</v>
      </c>
      <c r="F745" s="44" t="s">
        <v>5816</v>
      </c>
      <c r="G745" s="44" t="s">
        <v>5817</v>
      </c>
      <c r="H745" s="44" t="s">
        <v>5122</v>
      </c>
      <c r="I745" s="14"/>
      <c r="J745" s="18" t="s">
        <v>5818</v>
      </c>
      <c r="K745" s="17" t="s">
        <v>5819</v>
      </c>
      <c r="L745" s="14" t="s">
        <v>5820</v>
      </c>
      <c r="M745" s="47"/>
      <c r="N745" s="47"/>
      <c r="O745" s="71" t="s">
        <v>5821</v>
      </c>
      <c r="P745" s="72">
        <v>14099</v>
      </c>
      <c r="Q745" s="72" t="s">
        <v>124</v>
      </c>
      <c r="R745" s="73" t="str">
        <f t="shared" si="26"/>
        <v/>
      </c>
      <c r="S745" s="74"/>
      <c r="T745" s="73"/>
      <c r="U745" s="74"/>
      <c r="V745" s="129"/>
      <c r="W745" s="129"/>
      <c r="X745" s="80"/>
      <c r="Y745" s="40"/>
      <c r="Z745" s="34"/>
      <c r="AA745" s="35" t="s">
        <v>5822</v>
      </c>
      <c r="AB745" s="32" t="s">
        <v>5823</v>
      </c>
      <c r="AC745" s="36">
        <v>7847785</v>
      </c>
      <c r="AD745" s="17" t="s">
        <v>5824</v>
      </c>
      <c r="AE745" s="17" t="s">
        <v>5128</v>
      </c>
      <c r="AF745" s="17" t="str">
        <f t="shared" si="27"/>
        <v>LECAN ABI</v>
      </c>
      <c r="AG745" s="48"/>
      <c r="AH745" s="48"/>
      <c r="AI745" s="48" t="s">
        <v>131</v>
      </c>
      <c r="AJ745" s="48">
        <v>2</v>
      </c>
      <c r="AK745" s="37" t="s">
        <v>223</v>
      </c>
      <c r="AL745" s="37"/>
      <c r="AM745" s="37">
        <v>0</v>
      </c>
      <c r="AN745" s="37"/>
      <c r="AO745" s="37"/>
      <c r="AP745" s="37"/>
      <c r="AQ745" s="37"/>
      <c r="AR745" s="37"/>
      <c r="AS745" s="37"/>
      <c r="AT745" s="37"/>
      <c r="AU745" s="37"/>
      <c r="AV745" s="37"/>
      <c r="AW745" s="37"/>
      <c r="AX745" s="37"/>
      <c r="AY745" s="37"/>
      <c r="AZ745" s="37"/>
      <c r="BA745" s="16"/>
      <c r="BB745" s="16"/>
      <c r="BC745" s="16"/>
      <c r="BD745" s="16"/>
      <c r="BE745" s="16" t="s">
        <v>643</v>
      </c>
    </row>
    <row r="746" spans="1:57" s="17" customFormat="1" ht="16.149999999999999" customHeight="1">
      <c r="A746" s="17">
        <v>770</v>
      </c>
      <c r="B746" s="17" t="s">
        <v>5118</v>
      </c>
      <c r="D746" s="48">
        <v>3</v>
      </c>
      <c r="E746" s="48" t="s">
        <v>5129</v>
      </c>
      <c r="F746" s="71"/>
      <c r="G746" s="44" t="s">
        <v>5825</v>
      </c>
      <c r="H746" s="44" t="s">
        <v>5750</v>
      </c>
      <c r="I746" s="14"/>
      <c r="J746" s="84" t="s">
        <v>5129</v>
      </c>
      <c r="K746" s="48" t="s">
        <v>5129</v>
      </c>
      <c r="L746" s="14" t="s">
        <v>5826</v>
      </c>
      <c r="M746" s="47"/>
      <c r="N746" s="47"/>
      <c r="O746" s="71" t="s">
        <v>5827</v>
      </c>
      <c r="P746" s="72">
        <v>14100</v>
      </c>
      <c r="Q746" s="72" t="s">
        <v>124</v>
      </c>
      <c r="R746" s="73" t="str">
        <f t="shared" si="26"/>
        <v/>
      </c>
      <c r="S746" s="74"/>
      <c r="T746" s="73"/>
      <c r="U746" s="74"/>
      <c r="V746" s="129"/>
      <c r="W746" s="129"/>
      <c r="X746" s="80"/>
      <c r="Y746" s="40"/>
      <c r="Z746" s="34"/>
      <c r="AA746" s="35"/>
      <c r="AB746" s="32" t="s">
        <v>5828</v>
      </c>
      <c r="AC746" s="36"/>
      <c r="AD746" s="17" t="s">
        <v>5829</v>
      </c>
      <c r="AE746" s="17" t="s">
        <v>5500</v>
      </c>
      <c r="AF746" s="17" t="str">
        <f t="shared" si="27"/>
        <v>LECID BOT</v>
      </c>
      <c r="AG746" s="48"/>
      <c r="AH746" s="48"/>
      <c r="AI746" s="48" t="s">
        <v>131</v>
      </c>
      <c r="AJ746" s="48">
        <v>2</v>
      </c>
      <c r="AK746" s="37" t="s">
        <v>223</v>
      </c>
      <c r="AL746" s="37"/>
      <c r="AM746" s="37">
        <v>0</v>
      </c>
      <c r="AN746" s="37"/>
      <c r="AO746" s="37"/>
      <c r="AP746" s="37"/>
      <c r="AQ746" s="37"/>
      <c r="AR746" s="37"/>
      <c r="AS746" s="37"/>
      <c r="AT746" s="37"/>
      <c r="AU746" s="37"/>
      <c r="AV746" s="37"/>
      <c r="AW746" s="37"/>
      <c r="AX746" s="37"/>
      <c r="AY746" s="37"/>
      <c r="AZ746" s="37"/>
      <c r="BA746" s="16"/>
      <c r="BB746" s="16"/>
      <c r="BC746" s="16"/>
      <c r="BD746" s="16"/>
      <c r="BE746" s="16" t="s">
        <v>643</v>
      </c>
    </row>
    <row r="747" spans="1:57" s="17" customFormat="1" ht="16.149999999999999" customHeight="1">
      <c r="A747" s="17">
        <v>771</v>
      </c>
      <c r="B747" s="17" t="s">
        <v>5118</v>
      </c>
      <c r="D747" s="48">
        <v>3</v>
      </c>
      <c r="E747" s="17" t="s">
        <v>5830</v>
      </c>
      <c r="F747" s="17" t="s">
        <v>5831</v>
      </c>
      <c r="G747" s="17" t="s">
        <v>5832</v>
      </c>
      <c r="H747" s="17" t="s">
        <v>5833</v>
      </c>
      <c r="I747" s="14"/>
      <c r="J747" s="18" t="s">
        <v>5834</v>
      </c>
      <c r="K747" s="17" t="s">
        <v>5835</v>
      </c>
      <c r="L747" s="17" t="s">
        <v>5836</v>
      </c>
      <c r="M747" s="53"/>
      <c r="N747" s="47"/>
      <c r="O747" s="71" t="s">
        <v>5837</v>
      </c>
      <c r="P747" s="72">
        <v>14101</v>
      </c>
      <c r="Q747" s="72" t="s">
        <v>124</v>
      </c>
      <c r="R747" s="73" t="str">
        <f t="shared" si="26"/>
        <v/>
      </c>
      <c r="S747" s="74"/>
      <c r="T747" s="73"/>
      <c r="U747" s="74"/>
      <c r="V747" s="129"/>
      <c r="W747" s="129"/>
      <c r="X747" s="80"/>
      <c r="Y747" s="40"/>
      <c r="Z747" s="34"/>
      <c r="AA747" s="35"/>
      <c r="AB747" s="32"/>
      <c r="AC747" s="36"/>
      <c r="AD747" s="17" t="s">
        <v>5838</v>
      </c>
      <c r="AE747" s="17" t="s">
        <v>5839</v>
      </c>
      <c r="AF747" s="17" t="str">
        <f t="shared" si="27"/>
        <v>LEPRA MEM</v>
      </c>
      <c r="AG747" s="48"/>
      <c r="AH747" s="48"/>
      <c r="AI747" s="48" t="s">
        <v>304</v>
      </c>
      <c r="AJ747" s="48">
        <v>2</v>
      </c>
      <c r="AK747" s="37"/>
      <c r="AL747" s="37"/>
      <c r="AM747" s="37">
        <v>0</v>
      </c>
      <c r="AN747" s="41"/>
      <c r="AO747" s="41"/>
      <c r="AP747" s="41"/>
      <c r="AQ747" s="37"/>
      <c r="AR747" s="37"/>
      <c r="AS747" s="37"/>
      <c r="AT747" s="37"/>
      <c r="AU747" s="37"/>
      <c r="AV747" s="37"/>
      <c r="AW747" s="37"/>
      <c r="AX747" s="37"/>
      <c r="AY747" s="37"/>
      <c r="AZ747" s="37"/>
      <c r="BA747" s="37"/>
      <c r="BB747" s="37"/>
      <c r="BC747" s="37"/>
      <c r="BD747" s="37"/>
      <c r="BE747" s="37"/>
    </row>
    <row r="748" spans="1:57" s="17" customFormat="1" ht="16.149999999999999" customHeight="1">
      <c r="A748" s="17">
        <v>772</v>
      </c>
      <c r="B748" s="17" t="s">
        <v>5118</v>
      </c>
      <c r="D748" s="48">
        <v>3</v>
      </c>
      <c r="E748" s="14" t="s">
        <v>5840</v>
      </c>
      <c r="F748" s="14" t="s">
        <v>5841</v>
      </c>
      <c r="G748" s="14" t="s">
        <v>5842</v>
      </c>
      <c r="H748" s="14" t="s">
        <v>5843</v>
      </c>
      <c r="I748" s="14"/>
      <c r="J748" s="18" t="s">
        <v>5844</v>
      </c>
      <c r="K748" s="17" t="s">
        <v>5845</v>
      </c>
      <c r="L748" s="18" t="s">
        <v>5846</v>
      </c>
      <c r="M748" s="47"/>
      <c r="N748" s="47"/>
      <c r="O748" s="71" t="s">
        <v>5844</v>
      </c>
      <c r="P748" s="72">
        <v>14102</v>
      </c>
      <c r="Q748" s="72" t="s">
        <v>124</v>
      </c>
      <c r="R748" s="73" t="str">
        <f t="shared" si="26"/>
        <v>EN</v>
      </c>
      <c r="S748" s="74" t="s">
        <v>5181</v>
      </c>
      <c r="T748" s="73"/>
      <c r="U748" s="74"/>
      <c r="V748" s="129"/>
      <c r="W748" s="129"/>
      <c r="X748" s="80"/>
      <c r="Y748" s="40"/>
      <c r="Z748" s="34"/>
      <c r="AA748" s="35"/>
      <c r="AB748" s="32" t="s">
        <v>5847</v>
      </c>
      <c r="AC748" s="36">
        <v>2601012</v>
      </c>
      <c r="AD748" s="17" t="s">
        <v>5848</v>
      </c>
      <c r="AE748" s="17" t="s">
        <v>5849</v>
      </c>
      <c r="AF748" s="17" t="str">
        <f t="shared" si="27"/>
        <v>LEPTO CYA</v>
      </c>
      <c r="AG748" s="48"/>
      <c r="AH748" s="48"/>
      <c r="AI748" s="48" t="s">
        <v>131</v>
      </c>
      <c r="AJ748" s="48">
        <v>1</v>
      </c>
      <c r="AK748" s="37" t="s">
        <v>132</v>
      </c>
      <c r="AL748" s="37" t="s">
        <v>5850</v>
      </c>
      <c r="AM748" s="37">
        <v>0</v>
      </c>
      <c r="AN748" s="37"/>
      <c r="AO748" s="37"/>
      <c r="AP748" s="37"/>
      <c r="AQ748" s="37"/>
      <c r="AR748" s="37">
        <v>1</v>
      </c>
      <c r="AS748" s="37"/>
      <c r="AT748" s="37"/>
      <c r="AU748" s="37"/>
      <c r="AV748" s="37"/>
      <c r="AW748" s="37"/>
      <c r="AX748" s="37"/>
      <c r="AY748" s="37"/>
      <c r="AZ748" s="37"/>
      <c r="BA748" s="16" t="s">
        <v>203</v>
      </c>
      <c r="BB748" s="16"/>
      <c r="BC748" s="16"/>
      <c r="BD748" s="16"/>
      <c r="BE748" s="16">
        <v>1</v>
      </c>
    </row>
    <row r="749" spans="1:57" s="17" customFormat="1" ht="16.149999999999999" customHeight="1">
      <c r="A749" s="17">
        <v>773</v>
      </c>
      <c r="B749" s="17" t="s">
        <v>5118</v>
      </c>
      <c r="D749" s="48">
        <v>3</v>
      </c>
      <c r="E749" s="14" t="s">
        <v>5840</v>
      </c>
      <c r="F749" s="14" t="s">
        <v>5851</v>
      </c>
      <c r="G749" s="44" t="s">
        <v>5842</v>
      </c>
      <c r="H749" s="44" t="s">
        <v>5852</v>
      </c>
      <c r="I749" s="14"/>
      <c r="J749" s="18" t="s">
        <v>5853</v>
      </c>
      <c r="K749" s="17" t="s">
        <v>5854</v>
      </c>
      <c r="L749" s="14" t="s">
        <v>5855</v>
      </c>
      <c r="M749" s="47"/>
      <c r="N749" s="47"/>
      <c r="O749" s="71" t="s">
        <v>5853</v>
      </c>
      <c r="P749" s="72">
        <v>14103</v>
      </c>
      <c r="Q749" s="72" t="s">
        <v>124</v>
      </c>
      <c r="R749" s="73" t="str">
        <f t="shared" si="26"/>
        <v/>
      </c>
      <c r="S749" s="74"/>
      <c r="T749" s="73"/>
      <c r="U749" s="74"/>
      <c r="V749" s="129"/>
      <c r="W749" s="129"/>
      <c r="X749" s="80"/>
      <c r="Y749" s="40"/>
      <c r="Z749" s="34"/>
      <c r="AA749" s="35" t="s">
        <v>5856</v>
      </c>
      <c r="AB749" s="32" t="s">
        <v>5857</v>
      </c>
      <c r="AC749" s="36">
        <v>10791509</v>
      </c>
      <c r="AD749" s="17" t="s">
        <v>5848</v>
      </c>
      <c r="AE749" s="17" t="s">
        <v>5858</v>
      </c>
      <c r="AF749" s="17" t="str">
        <f t="shared" si="27"/>
        <v>LEPTO LIC</v>
      </c>
      <c r="AG749" s="48"/>
      <c r="AH749" s="48"/>
      <c r="AI749" s="48" t="s">
        <v>131</v>
      </c>
      <c r="AJ749" s="48">
        <v>1</v>
      </c>
      <c r="AK749" s="37" t="s">
        <v>223</v>
      </c>
      <c r="AL749" s="37"/>
      <c r="AM749" s="37">
        <v>0</v>
      </c>
      <c r="AN749" s="37"/>
      <c r="AO749" s="37"/>
      <c r="AP749" s="37"/>
      <c r="AQ749" s="37"/>
      <c r="AR749" s="37"/>
      <c r="AS749" s="37"/>
      <c r="AT749" s="37"/>
      <c r="AU749" s="37"/>
      <c r="AV749" s="37"/>
      <c r="AW749" s="37"/>
      <c r="AX749" s="37"/>
      <c r="AY749" s="37"/>
      <c r="AZ749" s="37"/>
      <c r="BA749" s="16"/>
      <c r="BB749" s="16"/>
      <c r="BC749" s="16"/>
      <c r="BD749" s="16"/>
      <c r="BE749" s="16">
        <v>2</v>
      </c>
    </row>
    <row r="750" spans="1:57" s="17" customFormat="1" ht="16.149999999999999" customHeight="1">
      <c r="A750" s="17">
        <v>774</v>
      </c>
      <c r="B750" s="17" t="s">
        <v>5118</v>
      </c>
      <c r="D750" s="48">
        <v>3</v>
      </c>
      <c r="E750" s="14" t="s">
        <v>5840</v>
      </c>
      <c r="F750" s="14" t="s">
        <v>5859</v>
      </c>
      <c r="G750" s="14" t="s">
        <v>5842</v>
      </c>
      <c r="H750" s="14" t="s">
        <v>5860</v>
      </c>
      <c r="I750" s="14"/>
      <c r="J750" s="18" t="s">
        <v>5861</v>
      </c>
      <c r="K750" s="17" t="s">
        <v>5862</v>
      </c>
      <c r="L750" s="18" t="s">
        <v>5863</v>
      </c>
      <c r="M750" s="47"/>
      <c r="N750" s="47"/>
      <c r="O750" s="71" t="s">
        <v>5861</v>
      </c>
      <c r="P750" s="72">
        <v>14104</v>
      </c>
      <c r="Q750" s="72" t="s">
        <v>124</v>
      </c>
      <c r="R750" s="73" t="str">
        <f t="shared" si="26"/>
        <v>EN</v>
      </c>
      <c r="S750" s="74" t="s">
        <v>5181</v>
      </c>
      <c r="T750" s="73"/>
      <c r="U750" s="74"/>
      <c r="V750" s="129"/>
      <c r="W750" s="129"/>
      <c r="X750" s="80"/>
      <c r="Y750" s="40"/>
      <c r="Z750" s="34"/>
      <c r="AA750" s="35" t="s">
        <v>5864</v>
      </c>
      <c r="AB750" s="32" t="s">
        <v>5865</v>
      </c>
      <c r="AC750" s="36">
        <v>2600939</v>
      </c>
      <c r="AD750" s="17" t="s">
        <v>5848</v>
      </c>
      <c r="AE750" s="17" t="s">
        <v>5866</v>
      </c>
      <c r="AF750" s="17" t="str">
        <f t="shared" si="27"/>
        <v>LEPTO SAT</v>
      </c>
      <c r="AG750" s="48"/>
      <c r="AH750" s="48"/>
      <c r="AI750" s="48" t="s">
        <v>131</v>
      </c>
      <c r="AJ750" s="48">
        <v>1</v>
      </c>
      <c r="AK750" s="37" t="s">
        <v>132</v>
      </c>
      <c r="AL750" s="37" t="s">
        <v>5867</v>
      </c>
      <c r="AM750" s="37">
        <v>0</v>
      </c>
      <c r="AN750" s="37"/>
      <c r="AO750" s="37"/>
      <c r="AP750" s="37"/>
      <c r="AQ750" s="37"/>
      <c r="AR750" s="37">
        <v>1</v>
      </c>
      <c r="AS750" s="37"/>
      <c r="AT750" s="37"/>
      <c r="AU750" s="37"/>
      <c r="AV750" s="37"/>
      <c r="AW750" s="37"/>
      <c r="AX750" s="37"/>
      <c r="AY750" s="37"/>
      <c r="AZ750" s="37"/>
      <c r="BA750" s="16" t="s">
        <v>203</v>
      </c>
      <c r="BB750" s="16"/>
      <c r="BC750" s="16"/>
      <c r="BD750" s="16"/>
      <c r="BE750" s="16" t="s">
        <v>643</v>
      </c>
    </row>
    <row r="751" spans="1:57" s="17" customFormat="1" ht="16.149999999999999" customHeight="1">
      <c r="A751" s="17">
        <v>775</v>
      </c>
      <c r="B751" s="17" t="s">
        <v>5118</v>
      </c>
      <c r="D751" s="48">
        <v>3</v>
      </c>
      <c r="E751" s="17" t="s">
        <v>5868</v>
      </c>
      <c r="F751" s="17" t="s">
        <v>5869</v>
      </c>
      <c r="G751" s="14" t="s">
        <v>5870</v>
      </c>
      <c r="H751" s="14" t="s">
        <v>5871</v>
      </c>
      <c r="J751" s="18" t="s">
        <v>5872</v>
      </c>
      <c r="K751" s="17" t="s">
        <v>5873</v>
      </c>
      <c r="L751" s="17" t="s">
        <v>5874</v>
      </c>
      <c r="M751" s="53"/>
      <c r="N751" s="53"/>
      <c r="O751" s="48" t="s">
        <v>5872</v>
      </c>
      <c r="P751" s="72">
        <v>14105</v>
      </c>
      <c r="Q751" s="72" t="s">
        <v>124</v>
      </c>
      <c r="R751" s="73" t="str">
        <f t="shared" si="26"/>
        <v/>
      </c>
      <c r="S751" s="74"/>
      <c r="T751" s="73"/>
      <c r="U751" s="74"/>
      <c r="V751" s="129"/>
      <c r="W751" s="129"/>
      <c r="X751" s="80"/>
      <c r="Y751" s="40"/>
      <c r="Z751" s="34"/>
      <c r="AA751" s="35" t="s">
        <v>5875</v>
      </c>
      <c r="AB751" s="32"/>
      <c r="AC751" s="36">
        <v>5244016</v>
      </c>
      <c r="AD751" s="17" t="s">
        <v>5876</v>
      </c>
      <c r="AE751" s="17" t="s">
        <v>5877</v>
      </c>
      <c r="AF751" s="17" t="str">
        <f t="shared" si="27"/>
        <v>LICHE UMB</v>
      </c>
      <c r="AG751" s="48"/>
      <c r="AH751" s="48"/>
      <c r="AI751" s="48" t="s">
        <v>280</v>
      </c>
      <c r="AJ751" s="48">
        <v>2</v>
      </c>
      <c r="AK751" s="39"/>
      <c r="AL751" s="39"/>
      <c r="AM751" s="37">
        <v>0</v>
      </c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</row>
    <row r="752" spans="1:57" s="17" customFormat="1" ht="16.149999999999999" customHeight="1">
      <c r="A752" s="17">
        <v>776</v>
      </c>
      <c r="B752" s="17" t="s">
        <v>5118</v>
      </c>
      <c r="D752" s="48">
        <v>3</v>
      </c>
      <c r="E752" s="17" t="s">
        <v>5878</v>
      </c>
      <c r="F752" s="17" t="s">
        <v>5879</v>
      </c>
      <c r="G752" s="17" t="s">
        <v>5880</v>
      </c>
      <c r="H752" s="17" t="s">
        <v>5881</v>
      </c>
      <c r="I752" s="14"/>
      <c r="J752" s="18" t="s">
        <v>5882</v>
      </c>
      <c r="K752" s="17" t="s">
        <v>5883</v>
      </c>
      <c r="L752" s="17" t="s">
        <v>5884</v>
      </c>
      <c r="M752" s="53"/>
      <c r="N752" s="47"/>
      <c r="O752" s="71" t="s">
        <v>5882</v>
      </c>
      <c r="P752" s="72">
        <v>14106</v>
      </c>
      <c r="Q752" s="72" t="s">
        <v>124</v>
      </c>
      <c r="R752" s="73" t="str">
        <f t="shared" si="26"/>
        <v>CR</v>
      </c>
      <c r="S752" s="74" t="s">
        <v>5885</v>
      </c>
      <c r="T752" s="73"/>
      <c r="U752" s="74"/>
      <c r="V752" s="129"/>
      <c r="W752" s="129"/>
      <c r="X752" s="80"/>
      <c r="Y752" s="40"/>
      <c r="Z752" s="34"/>
      <c r="AA752" s="35" t="s">
        <v>5886</v>
      </c>
      <c r="AB752" s="32" t="s">
        <v>5887</v>
      </c>
      <c r="AC752" s="36"/>
      <c r="AD752" s="17" t="s">
        <v>5888</v>
      </c>
      <c r="AE752" s="17" t="s">
        <v>5889</v>
      </c>
      <c r="AF752" s="17" t="str">
        <f t="shared" si="27"/>
        <v>LOBAR AMP</v>
      </c>
      <c r="AG752" s="48"/>
      <c r="AH752" s="48"/>
      <c r="AI752" s="48" t="s">
        <v>304</v>
      </c>
      <c r="AJ752" s="48">
        <v>2</v>
      </c>
      <c r="AK752" s="37"/>
      <c r="AL752" s="37"/>
      <c r="AM752" s="37">
        <v>0</v>
      </c>
      <c r="AN752" s="41"/>
      <c r="AO752" s="41"/>
      <c r="AP752" s="41"/>
      <c r="AQ752" s="37"/>
      <c r="AR752" s="37"/>
      <c r="AS752" s="37"/>
      <c r="AT752" s="37"/>
      <c r="AU752" s="37"/>
      <c r="AV752" s="37"/>
      <c r="AW752" s="37"/>
      <c r="AX752" s="37"/>
      <c r="AY752" s="37"/>
      <c r="AZ752" s="37"/>
      <c r="BA752" s="37"/>
      <c r="BB752" s="37"/>
      <c r="BC752" s="37"/>
      <c r="BD752" s="37"/>
      <c r="BE752" s="37">
        <v>3</v>
      </c>
    </row>
    <row r="753" spans="1:57" s="17" customFormat="1" ht="16.149999999999999" customHeight="1">
      <c r="A753" s="17">
        <v>777</v>
      </c>
      <c r="B753" s="17" t="s">
        <v>5118</v>
      </c>
      <c r="D753" s="48">
        <v>3</v>
      </c>
      <c r="E753" s="14" t="s">
        <v>5878</v>
      </c>
      <c r="F753" s="14" t="s">
        <v>136</v>
      </c>
      <c r="G753" s="14" t="s">
        <v>5880</v>
      </c>
      <c r="H753" s="14" t="s">
        <v>5890</v>
      </c>
      <c r="I753" s="14"/>
      <c r="J753" s="18" t="s">
        <v>5891</v>
      </c>
      <c r="K753" s="17" t="s">
        <v>5892</v>
      </c>
      <c r="L753" s="18" t="s">
        <v>5893</v>
      </c>
      <c r="M753" s="47"/>
      <c r="N753" s="47"/>
      <c r="O753" s="71" t="s">
        <v>5891</v>
      </c>
      <c r="P753" s="72">
        <v>14107</v>
      </c>
      <c r="Q753" s="72" t="s">
        <v>124</v>
      </c>
      <c r="R753" s="73" t="str">
        <f t="shared" si="26"/>
        <v>NT</v>
      </c>
      <c r="S753" s="74" t="s">
        <v>5450</v>
      </c>
      <c r="T753" s="73"/>
      <c r="U753" s="74"/>
      <c r="V753" s="129"/>
      <c r="W753" s="129"/>
      <c r="X753" s="80"/>
      <c r="Y753" s="40"/>
      <c r="Z753" s="34"/>
      <c r="AA753" s="35" t="s">
        <v>5894</v>
      </c>
      <c r="AB753" s="32" t="s">
        <v>5895</v>
      </c>
      <c r="AC753" s="36">
        <v>5260693</v>
      </c>
      <c r="AD753" s="17" t="s">
        <v>5888</v>
      </c>
      <c r="AE753" s="17" t="s">
        <v>394</v>
      </c>
      <c r="AF753" s="17" t="str">
        <f t="shared" si="27"/>
        <v>LOBAR PUL</v>
      </c>
      <c r="AG753" s="48"/>
      <c r="AH753" s="48"/>
      <c r="AI753" s="48" t="s">
        <v>131</v>
      </c>
      <c r="AJ753" s="48">
        <v>1</v>
      </c>
      <c r="AK753" s="37" t="s">
        <v>132</v>
      </c>
      <c r="AL753" s="37" t="s">
        <v>5896</v>
      </c>
      <c r="AM753" s="37">
        <v>0</v>
      </c>
      <c r="AN753" s="37"/>
      <c r="AO753" s="37"/>
      <c r="AP753" s="37"/>
      <c r="AQ753" s="37"/>
      <c r="AR753" s="37"/>
      <c r="AS753" s="37"/>
      <c r="AT753" s="37"/>
      <c r="AU753" s="37"/>
      <c r="AV753" s="37"/>
      <c r="AW753" s="37"/>
      <c r="AX753" s="37"/>
      <c r="AY753" s="37"/>
      <c r="AZ753" s="37"/>
      <c r="BA753" s="16">
        <v>2</v>
      </c>
      <c r="BB753" s="16"/>
      <c r="BC753" s="16"/>
      <c r="BD753" s="16"/>
      <c r="BE753" s="16">
        <v>2</v>
      </c>
    </row>
    <row r="754" spans="1:57" s="17" customFormat="1" ht="16.149999999999999" customHeight="1">
      <c r="A754" s="17">
        <v>778</v>
      </c>
      <c r="B754" s="17" t="s">
        <v>5118</v>
      </c>
      <c r="D754" s="48">
        <v>3</v>
      </c>
      <c r="E754" s="14" t="s">
        <v>5878</v>
      </c>
      <c r="F754" s="14" t="s">
        <v>5897</v>
      </c>
      <c r="G754" s="14" t="s">
        <v>5880</v>
      </c>
      <c r="H754" s="14" t="s">
        <v>5898</v>
      </c>
      <c r="I754" s="14"/>
      <c r="J754" s="18" t="s">
        <v>5899</v>
      </c>
      <c r="K754" s="17" t="s">
        <v>5900</v>
      </c>
      <c r="L754" s="18" t="s">
        <v>5901</v>
      </c>
      <c r="M754" s="47"/>
      <c r="N754" s="47"/>
      <c r="O754" s="71" t="s">
        <v>5899</v>
      </c>
      <c r="P754" s="72">
        <v>14108</v>
      </c>
      <c r="Q754" s="72" t="s">
        <v>124</v>
      </c>
      <c r="R754" s="73" t="str">
        <f t="shared" si="26"/>
        <v>CR</v>
      </c>
      <c r="S754" s="74" t="s">
        <v>5163</v>
      </c>
      <c r="T754" s="73"/>
      <c r="U754" s="74"/>
      <c r="V754" s="129"/>
      <c r="W754" s="129"/>
      <c r="X754" s="80"/>
      <c r="Y754" s="40"/>
      <c r="Z754" s="34"/>
      <c r="AA754" s="35"/>
      <c r="AB754" s="32" t="s">
        <v>5902</v>
      </c>
      <c r="AC754" s="36">
        <v>10116551</v>
      </c>
      <c r="AD754" s="17" t="s">
        <v>5888</v>
      </c>
      <c r="AE754" s="17" t="s">
        <v>5734</v>
      </c>
      <c r="AF754" s="17" t="str">
        <f t="shared" si="27"/>
        <v>LOBAR SCR</v>
      </c>
      <c r="AG754" s="48"/>
      <c r="AH754" s="48"/>
      <c r="AI754" s="48" t="s">
        <v>131</v>
      </c>
      <c r="AJ754" s="48">
        <v>1</v>
      </c>
      <c r="AK754" s="37" t="s">
        <v>132</v>
      </c>
      <c r="AL754" s="37" t="s">
        <v>5903</v>
      </c>
      <c r="AM754" s="37">
        <v>0</v>
      </c>
      <c r="AN754" s="37"/>
      <c r="AO754" s="37"/>
      <c r="AP754" s="37"/>
      <c r="AQ754" s="37"/>
      <c r="AR754" s="37">
        <v>1</v>
      </c>
      <c r="AS754" s="37"/>
      <c r="AT754" s="37"/>
      <c r="AU754" s="37"/>
      <c r="AV754" s="37"/>
      <c r="AW754" s="37"/>
      <c r="AX754" s="37"/>
      <c r="AY754" s="37"/>
      <c r="AZ754" s="37"/>
      <c r="BA754" s="16">
        <v>1</v>
      </c>
      <c r="BB754" s="16"/>
      <c r="BC754" s="16"/>
      <c r="BD754" s="16"/>
      <c r="BE754" s="16">
        <v>1</v>
      </c>
    </row>
    <row r="755" spans="1:57" s="17" customFormat="1" ht="16.149999999999999" customHeight="1">
      <c r="A755" s="17">
        <v>779</v>
      </c>
      <c r="B755" s="17" t="s">
        <v>5118</v>
      </c>
      <c r="D755" s="48">
        <v>3</v>
      </c>
      <c r="E755" s="14" t="s">
        <v>5904</v>
      </c>
      <c r="F755" s="14" t="s">
        <v>5905</v>
      </c>
      <c r="G755" s="14" t="s">
        <v>5906</v>
      </c>
      <c r="H755" s="14" t="s">
        <v>5907</v>
      </c>
      <c r="I755" s="14"/>
      <c r="J755" s="18" t="s">
        <v>5908</v>
      </c>
      <c r="K755" s="17" t="s">
        <v>5909</v>
      </c>
      <c r="L755" s="18" t="s">
        <v>5910</v>
      </c>
      <c r="M755" s="47" t="s">
        <v>5911</v>
      </c>
      <c r="N755" s="47" t="s">
        <v>5912</v>
      </c>
      <c r="O755" s="71" t="s">
        <v>5908</v>
      </c>
      <c r="P755" s="72">
        <v>14109</v>
      </c>
      <c r="Q755" s="72" t="s">
        <v>124</v>
      </c>
      <c r="R755" s="73" t="str">
        <f t="shared" si="26"/>
        <v>EN</v>
      </c>
      <c r="S755" s="74" t="s">
        <v>5913</v>
      </c>
      <c r="T755" s="73"/>
      <c r="U755" s="74"/>
      <c r="V755" s="129"/>
      <c r="W755" s="129"/>
      <c r="X755" s="80"/>
      <c r="Y755" s="40"/>
      <c r="Z755" s="34"/>
      <c r="AA755" s="35"/>
      <c r="AB755" s="32" t="s">
        <v>5914</v>
      </c>
      <c r="AC755" s="36">
        <v>2605323</v>
      </c>
      <c r="AD755" s="17" t="s">
        <v>2897</v>
      </c>
      <c r="AE755" s="17" t="s">
        <v>1036</v>
      </c>
      <c r="AF755" s="17" t="str">
        <f t="shared" si="27"/>
        <v>MELAN ELE</v>
      </c>
      <c r="AG755" s="48"/>
      <c r="AH755" s="48"/>
      <c r="AI755" s="48" t="s">
        <v>131</v>
      </c>
      <c r="AJ755" s="48">
        <v>1</v>
      </c>
      <c r="AK755" s="37" t="s">
        <v>132</v>
      </c>
      <c r="AL755" s="37" t="s">
        <v>5915</v>
      </c>
      <c r="AM755" s="37">
        <v>0</v>
      </c>
      <c r="AN755" s="37"/>
      <c r="AO755" s="37"/>
      <c r="AP755" s="37"/>
      <c r="AQ755" s="37"/>
      <c r="AR755" s="37"/>
      <c r="AS755" s="37"/>
      <c r="AT755" s="37"/>
      <c r="AU755" s="37"/>
      <c r="AV755" s="37"/>
      <c r="AW755" s="37"/>
      <c r="AX755" s="37"/>
      <c r="AY755" s="37"/>
      <c r="AZ755" s="37"/>
      <c r="BA755" s="16" t="s">
        <v>203</v>
      </c>
      <c r="BB755" s="16"/>
      <c r="BC755" s="16"/>
      <c r="BD755" s="16"/>
      <c r="BE755" s="16"/>
    </row>
    <row r="756" spans="1:57" s="17" customFormat="1" ht="16.149999999999999" customHeight="1">
      <c r="A756" s="17">
        <v>780</v>
      </c>
      <c r="B756" s="17" t="s">
        <v>5118</v>
      </c>
      <c r="D756" s="48">
        <v>3</v>
      </c>
      <c r="E756" s="14" t="s">
        <v>5904</v>
      </c>
      <c r="F756" s="14" t="s">
        <v>5916</v>
      </c>
      <c r="G756" s="14" t="s">
        <v>5906</v>
      </c>
      <c r="H756" s="14" t="s">
        <v>5917</v>
      </c>
      <c r="I756" s="14"/>
      <c r="J756" s="18" t="s">
        <v>5918</v>
      </c>
      <c r="K756" s="17" t="s">
        <v>5919</v>
      </c>
      <c r="L756" s="18" t="s">
        <v>5920</v>
      </c>
      <c r="M756" s="47" t="s">
        <v>5921</v>
      </c>
      <c r="N756" s="47" t="s">
        <v>5922</v>
      </c>
      <c r="O756" s="71" t="s">
        <v>5918</v>
      </c>
      <c r="P756" s="72">
        <v>14110</v>
      </c>
      <c r="Q756" s="72" t="s">
        <v>124</v>
      </c>
      <c r="R756" s="73" t="str">
        <f t="shared" si="26"/>
        <v>DD</v>
      </c>
      <c r="S756" s="74" t="s">
        <v>602</v>
      </c>
      <c r="T756" s="73"/>
      <c r="U756" s="74"/>
      <c r="V756" s="129"/>
      <c r="W756" s="129"/>
      <c r="X756" s="80"/>
      <c r="Y756" s="40"/>
      <c r="Z756" s="34"/>
      <c r="AA756" s="35"/>
      <c r="AB756" s="32" t="s">
        <v>5923</v>
      </c>
      <c r="AC756" s="36">
        <v>6607856</v>
      </c>
      <c r="AD756" s="17" t="s">
        <v>2897</v>
      </c>
      <c r="AE756" s="17" t="s">
        <v>2548</v>
      </c>
      <c r="AF756" s="17" t="str">
        <f t="shared" si="27"/>
        <v>MELAN FUL</v>
      </c>
      <c r="AG756" s="48"/>
      <c r="AH756" s="48"/>
      <c r="AI756" s="48" t="s">
        <v>131</v>
      </c>
      <c r="AJ756" s="48">
        <v>1</v>
      </c>
      <c r="AK756" s="37" t="s">
        <v>132</v>
      </c>
      <c r="AL756" s="37" t="s">
        <v>5924</v>
      </c>
      <c r="AM756" s="37">
        <v>0</v>
      </c>
      <c r="AN756" s="37"/>
      <c r="AO756" s="37"/>
      <c r="AP756" s="37"/>
      <c r="AQ756" s="37"/>
      <c r="AR756" s="37"/>
      <c r="AS756" s="37"/>
      <c r="AT756" s="37"/>
      <c r="AU756" s="37"/>
      <c r="AV756" s="37"/>
      <c r="AW756" s="37"/>
      <c r="AX756" s="37"/>
      <c r="AY756" s="37"/>
      <c r="AZ756" s="37"/>
      <c r="BA756" s="16" t="s">
        <v>203</v>
      </c>
      <c r="BB756" s="16"/>
      <c r="BC756" s="16"/>
      <c r="BD756" s="16"/>
      <c r="BE756" s="16"/>
    </row>
    <row r="757" spans="1:57" s="17" customFormat="1" ht="16.149999999999999" customHeight="1">
      <c r="A757" s="17">
        <v>781</v>
      </c>
      <c r="B757" s="17" t="s">
        <v>5118</v>
      </c>
      <c r="D757" s="48">
        <v>3</v>
      </c>
      <c r="E757" s="14" t="s">
        <v>5925</v>
      </c>
      <c r="F757" s="14" t="s">
        <v>5926</v>
      </c>
      <c r="G757" s="14" t="s">
        <v>5927</v>
      </c>
      <c r="H757" s="14" t="s">
        <v>5928</v>
      </c>
      <c r="I757" s="14"/>
      <c r="J757" s="18" t="s">
        <v>5929</v>
      </c>
      <c r="K757" s="17" t="s">
        <v>5930</v>
      </c>
      <c r="L757" s="18" t="s">
        <v>5931</v>
      </c>
      <c r="M757" s="47"/>
      <c r="N757" s="47"/>
      <c r="O757" s="71" t="s">
        <v>5932</v>
      </c>
      <c r="P757" s="72">
        <v>14111</v>
      </c>
      <c r="Q757" s="72" t="s">
        <v>124</v>
      </c>
      <c r="R757" s="73" t="str">
        <f t="shared" si="26"/>
        <v>NT</v>
      </c>
      <c r="S757" s="74" t="s">
        <v>5450</v>
      </c>
      <c r="T757" s="73"/>
      <c r="U757" s="74"/>
      <c r="V757" s="129"/>
      <c r="W757" s="129"/>
      <c r="X757" s="80"/>
      <c r="Y757" s="40"/>
      <c r="Z757" s="34"/>
      <c r="AA757" s="35" t="s">
        <v>5933</v>
      </c>
      <c r="AB757" s="32" t="s">
        <v>5934</v>
      </c>
      <c r="AC757" s="36">
        <v>2603661</v>
      </c>
      <c r="AD757" s="17" t="s">
        <v>5935</v>
      </c>
      <c r="AE757" s="17" t="s">
        <v>5936</v>
      </c>
      <c r="AF757" s="17" t="str">
        <f t="shared" si="27"/>
        <v>MENEG TER</v>
      </c>
      <c r="AG757" s="48"/>
      <c r="AH757" s="48"/>
      <c r="AI757" s="48" t="s">
        <v>131</v>
      </c>
      <c r="AJ757" s="48">
        <v>1</v>
      </c>
      <c r="AK757" s="37" t="s">
        <v>132</v>
      </c>
      <c r="AL757" s="37" t="s">
        <v>5937</v>
      </c>
      <c r="AM757" s="37">
        <v>0</v>
      </c>
      <c r="AN757" s="37"/>
      <c r="AO757" s="37"/>
      <c r="AP757" s="37"/>
      <c r="AQ757" s="37"/>
      <c r="AR757" s="37">
        <v>1</v>
      </c>
      <c r="AS757" s="37"/>
      <c r="AT757" s="37"/>
      <c r="AU757" s="37"/>
      <c r="AV757" s="37"/>
      <c r="AW757" s="37"/>
      <c r="AX757" s="37"/>
      <c r="AY757" s="37"/>
      <c r="AZ757" s="37"/>
      <c r="BA757" s="16">
        <v>3</v>
      </c>
      <c r="BB757" s="16"/>
      <c r="BC757" s="16"/>
      <c r="BD757" s="16"/>
      <c r="BE757" s="16">
        <v>2</v>
      </c>
    </row>
    <row r="758" spans="1:57" s="17" customFormat="1" ht="16.149999999999999" customHeight="1">
      <c r="A758" s="17">
        <v>782</v>
      </c>
      <c r="B758" s="17" t="s">
        <v>5118</v>
      </c>
      <c r="D758" s="48">
        <v>3</v>
      </c>
      <c r="E758" s="17" t="s">
        <v>5938</v>
      </c>
      <c r="G758" s="14" t="s">
        <v>5939</v>
      </c>
      <c r="H758" s="14" t="s">
        <v>5940</v>
      </c>
      <c r="J758" s="18" t="s">
        <v>5938</v>
      </c>
      <c r="K758" s="17" t="s">
        <v>5938</v>
      </c>
      <c r="L758" s="17" t="s">
        <v>5941</v>
      </c>
      <c r="M758" s="53"/>
      <c r="N758" s="53"/>
      <c r="O758" s="48" t="s">
        <v>5942</v>
      </c>
      <c r="P758" s="72">
        <v>14112</v>
      </c>
      <c r="Q758" s="72" t="s">
        <v>124</v>
      </c>
      <c r="R758" s="73" t="str">
        <f t="shared" si="26"/>
        <v/>
      </c>
      <c r="S758" s="74"/>
      <c r="T758" s="73"/>
      <c r="U758" s="74"/>
      <c r="V758" s="129"/>
      <c r="W758" s="129"/>
      <c r="X758" s="80"/>
      <c r="Y758" s="40"/>
      <c r="Z758" s="34"/>
      <c r="AA758" s="35" t="s">
        <v>5943</v>
      </c>
      <c r="AB758" s="32"/>
      <c r="AC758" s="36">
        <v>2608803</v>
      </c>
      <c r="AD758" s="17" t="s">
        <v>5944</v>
      </c>
      <c r="AE758" s="17" t="s">
        <v>2756</v>
      </c>
      <c r="AF758" s="17" t="str">
        <f t="shared" si="27"/>
        <v>MICRO DIS</v>
      </c>
      <c r="AG758" s="48"/>
      <c r="AH758" s="48"/>
      <c r="AI758" s="48" t="s">
        <v>280</v>
      </c>
      <c r="AJ758" s="48">
        <v>2</v>
      </c>
      <c r="AK758" s="39"/>
      <c r="AL758" s="39"/>
      <c r="AM758" s="37">
        <v>0</v>
      </c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</row>
    <row r="759" spans="1:57" s="17" customFormat="1" ht="16.149999999999999" customHeight="1">
      <c r="A759" s="17">
        <v>783</v>
      </c>
      <c r="B759" s="17" t="s">
        <v>5118</v>
      </c>
      <c r="D759" s="48">
        <v>3</v>
      </c>
      <c r="E759" s="14" t="s">
        <v>5945</v>
      </c>
      <c r="F759" s="14" t="s">
        <v>5946</v>
      </c>
      <c r="G759" s="14" t="s">
        <v>5947</v>
      </c>
      <c r="H759" s="14" t="s">
        <v>5948</v>
      </c>
      <c r="I759" s="14"/>
      <c r="J759" s="18" t="s">
        <v>5949</v>
      </c>
      <c r="K759" s="17" t="s">
        <v>5950</v>
      </c>
      <c r="L759" s="18" t="s">
        <v>5951</v>
      </c>
      <c r="M759" s="47"/>
      <c r="N759" s="47"/>
      <c r="O759" s="71" t="s">
        <v>5949</v>
      </c>
      <c r="P759" s="72">
        <v>14114</v>
      </c>
      <c r="Q759" s="72" t="s">
        <v>124</v>
      </c>
      <c r="R759" s="73" t="str">
        <f t="shared" si="26"/>
        <v>NT</v>
      </c>
      <c r="S759" s="74" t="s">
        <v>5450</v>
      </c>
      <c r="T759" s="73"/>
      <c r="U759" s="74"/>
      <c r="V759" s="129"/>
      <c r="W759" s="129"/>
      <c r="X759" s="80"/>
      <c r="Y759" s="40"/>
      <c r="Z759" s="34"/>
      <c r="AA759" s="35" t="s">
        <v>5952</v>
      </c>
      <c r="AB759" s="32" t="s">
        <v>5953</v>
      </c>
      <c r="AC759" s="36">
        <v>10704652</v>
      </c>
      <c r="AD759" s="17" t="s">
        <v>5954</v>
      </c>
      <c r="AE759" s="17" t="s">
        <v>1831</v>
      </c>
      <c r="AF759" s="17" t="str">
        <f t="shared" si="27"/>
        <v>MYCOB SAN</v>
      </c>
      <c r="AG759" s="48"/>
      <c r="AH759" s="48"/>
      <c r="AI759" s="48" t="s">
        <v>131</v>
      </c>
      <c r="AJ759" s="48">
        <v>1</v>
      </c>
      <c r="AK759" s="37" t="s">
        <v>132</v>
      </c>
      <c r="AL759" s="37" t="s">
        <v>5955</v>
      </c>
      <c r="AM759" s="37">
        <v>0</v>
      </c>
      <c r="AN759" s="37"/>
      <c r="AO759" s="37"/>
      <c r="AP759" s="37"/>
      <c r="AQ759" s="37"/>
      <c r="AR759" s="37">
        <v>1</v>
      </c>
      <c r="AS759" s="37"/>
      <c r="AT759" s="37"/>
      <c r="AU759" s="37"/>
      <c r="AV759" s="37"/>
      <c r="AW759" s="37"/>
      <c r="AX759" s="37"/>
      <c r="AY759" s="37"/>
      <c r="AZ759" s="37"/>
      <c r="BA759" s="16">
        <v>3</v>
      </c>
      <c r="BB759" s="16"/>
      <c r="BC759" s="16"/>
      <c r="BD759" s="16"/>
      <c r="BE759" s="44" t="s">
        <v>643</v>
      </c>
    </row>
    <row r="760" spans="1:57" s="17" customFormat="1" ht="16.149999999999999" customHeight="1">
      <c r="A760" s="17">
        <v>784</v>
      </c>
      <c r="B760" s="17" t="s">
        <v>5118</v>
      </c>
      <c r="D760" s="48">
        <v>3</v>
      </c>
      <c r="E760" s="14" t="s">
        <v>5956</v>
      </c>
      <c r="F760" s="14" t="s">
        <v>5957</v>
      </c>
      <c r="G760" s="14" t="s">
        <v>5958</v>
      </c>
      <c r="H760" s="14" t="s">
        <v>5959</v>
      </c>
      <c r="I760" s="14"/>
      <c r="J760" s="18" t="s">
        <v>5960</v>
      </c>
      <c r="K760" s="17" t="s">
        <v>5961</v>
      </c>
      <c r="L760" s="18" t="s">
        <v>5962</v>
      </c>
      <c r="M760" s="47"/>
      <c r="N760" s="47"/>
      <c r="O760" s="71" t="s">
        <v>5960</v>
      </c>
      <c r="P760" s="72">
        <v>14115</v>
      </c>
      <c r="Q760" s="72" t="s">
        <v>124</v>
      </c>
      <c r="R760" s="73" t="str">
        <f t="shared" si="26"/>
        <v>EN</v>
      </c>
      <c r="S760" s="74" t="s">
        <v>5181</v>
      </c>
      <c r="T760" s="73"/>
      <c r="U760" s="74"/>
      <c r="V760" s="129"/>
      <c r="W760" s="129"/>
      <c r="X760" s="80"/>
      <c r="Y760" s="40"/>
      <c r="Z760" s="34"/>
      <c r="AA760" s="35" t="s">
        <v>5963</v>
      </c>
      <c r="AB760" s="32" t="s">
        <v>5964</v>
      </c>
      <c r="AC760" s="36">
        <v>7086494</v>
      </c>
      <c r="AD760" s="17" t="s">
        <v>5965</v>
      </c>
      <c r="AE760" s="17" t="s">
        <v>1811</v>
      </c>
      <c r="AF760" s="17" t="str">
        <f t="shared" si="27"/>
        <v>NEPHR LAE</v>
      </c>
      <c r="AG760" s="48"/>
      <c r="AH760" s="48"/>
      <c r="AI760" s="48" t="s">
        <v>131</v>
      </c>
      <c r="AJ760" s="48">
        <v>1</v>
      </c>
      <c r="AK760" s="37" t="s">
        <v>132</v>
      </c>
      <c r="AL760" s="37" t="s">
        <v>5966</v>
      </c>
      <c r="AM760" s="37">
        <v>0</v>
      </c>
      <c r="AN760" s="37"/>
      <c r="AO760" s="37"/>
      <c r="AP760" s="37"/>
      <c r="AQ760" s="37"/>
      <c r="AR760" s="37">
        <v>1</v>
      </c>
      <c r="AS760" s="37"/>
      <c r="AT760" s="37"/>
      <c r="AU760" s="37"/>
      <c r="AV760" s="37"/>
      <c r="AW760" s="37"/>
      <c r="AX760" s="37"/>
      <c r="AY760" s="37"/>
      <c r="AZ760" s="37"/>
      <c r="BA760" s="16">
        <v>1</v>
      </c>
      <c r="BB760" s="16"/>
      <c r="BC760" s="16"/>
      <c r="BD760" s="16"/>
      <c r="BE760" s="16">
        <v>2</v>
      </c>
    </row>
    <row r="761" spans="1:57" s="17" customFormat="1" ht="16.149999999999999" customHeight="1">
      <c r="A761" s="17">
        <v>785</v>
      </c>
      <c r="B761" s="17" t="s">
        <v>5118</v>
      </c>
      <c r="D761" s="48">
        <v>3</v>
      </c>
      <c r="E761" s="14" t="s">
        <v>5956</v>
      </c>
      <c r="F761" s="14" t="s">
        <v>5967</v>
      </c>
      <c r="G761" s="14" t="s">
        <v>5958</v>
      </c>
      <c r="H761" s="14" t="s">
        <v>5968</v>
      </c>
      <c r="I761" s="14"/>
      <c r="J761" s="18" t="s">
        <v>5969</v>
      </c>
      <c r="K761" s="17" t="s">
        <v>5970</v>
      </c>
      <c r="L761" s="18" t="s">
        <v>5971</v>
      </c>
      <c r="M761" s="47"/>
      <c r="N761" s="47"/>
      <c r="O761" s="71" t="s">
        <v>5969</v>
      </c>
      <c r="P761" s="72">
        <v>14116</v>
      </c>
      <c r="Q761" s="72" t="s">
        <v>124</v>
      </c>
      <c r="R761" s="73" t="str">
        <f t="shared" si="26"/>
        <v>CR</v>
      </c>
      <c r="S761" s="74" t="s">
        <v>5163</v>
      </c>
      <c r="T761" s="73"/>
      <c r="U761" s="74"/>
      <c r="V761" s="129"/>
      <c r="W761" s="129"/>
      <c r="X761" s="80"/>
      <c r="Y761" s="40"/>
      <c r="Z761" s="34"/>
      <c r="AA761" s="35"/>
      <c r="AB761" s="32" t="s">
        <v>5972</v>
      </c>
      <c r="AC761" s="36">
        <v>2601180</v>
      </c>
      <c r="AD761" s="17" t="s">
        <v>5965</v>
      </c>
      <c r="AE761" s="17" t="s">
        <v>566</v>
      </c>
      <c r="AF761" s="17" t="str">
        <f t="shared" si="27"/>
        <v>NEPHR PAR</v>
      </c>
      <c r="AG761" s="48"/>
      <c r="AH761" s="48"/>
      <c r="AI761" s="48" t="s">
        <v>131</v>
      </c>
      <c r="AJ761" s="48">
        <v>1</v>
      </c>
      <c r="AK761" s="37" t="s">
        <v>132</v>
      </c>
      <c r="AL761" s="37" t="s">
        <v>5973</v>
      </c>
      <c r="AM761" s="37">
        <v>0</v>
      </c>
      <c r="AN761" s="37"/>
      <c r="AO761" s="37"/>
      <c r="AP761" s="37"/>
      <c r="AQ761" s="37"/>
      <c r="AR761" s="37">
        <v>1</v>
      </c>
      <c r="AS761" s="37"/>
      <c r="AT761" s="37"/>
      <c r="AU761" s="37"/>
      <c r="AV761" s="37"/>
      <c r="AW761" s="37"/>
      <c r="AX761" s="37"/>
      <c r="AY761" s="37"/>
      <c r="AZ761" s="37"/>
      <c r="BA761" s="16" t="s">
        <v>203</v>
      </c>
      <c r="BB761" s="16"/>
      <c r="BC761" s="16"/>
      <c r="BD761" s="16"/>
      <c r="BE761" s="16">
        <v>2</v>
      </c>
    </row>
    <row r="762" spans="1:57" s="17" customFormat="1" ht="16.149999999999999" customHeight="1">
      <c r="A762" s="17">
        <v>786</v>
      </c>
      <c r="B762" s="17" t="s">
        <v>5118</v>
      </c>
      <c r="D762" s="48">
        <v>3</v>
      </c>
      <c r="E762" s="14" t="s">
        <v>5956</v>
      </c>
      <c r="F762" s="17" t="s">
        <v>205</v>
      </c>
      <c r="G762" s="17" t="s">
        <v>5958</v>
      </c>
      <c r="H762" s="17" t="s">
        <v>205</v>
      </c>
      <c r="I762" s="14"/>
      <c r="J762" s="86" t="s">
        <v>5974</v>
      </c>
      <c r="K762" s="17" t="s">
        <v>5974</v>
      </c>
      <c r="L762" s="17" t="s">
        <v>5975</v>
      </c>
      <c r="M762" s="53"/>
      <c r="N762" s="47"/>
      <c r="O762" s="71" t="s">
        <v>5974</v>
      </c>
      <c r="P762" s="72">
        <v>14117</v>
      </c>
      <c r="Q762" s="72" t="s">
        <v>124</v>
      </c>
      <c r="R762" s="73" t="str">
        <f t="shared" si="26"/>
        <v/>
      </c>
      <c r="S762" s="74"/>
      <c r="T762" s="73"/>
      <c r="U762" s="74"/>
      <c r="V762" s="129"/>
      <c r="W762" s="129"/>
      <c r="X762" s="80"/>
      <c r="Y762" s="40"/>
      <c r="Z762" s="34"/>
      <c r="AA762" s="35" t="s">
        <v>5976</v>
      </c>
      <c r="AB762" s="32"/>
      <c r="AC762" s="36"/>
      <c r="AD762" s="17" t="s">
        <v>5965</v>
      </c>
      <c r="AE762" s="48" t="s">
        <v>211</v>
      </c>
      <c r="AF762" s="17" t="str">
        <f t="shared" si="27"/>
        <v>NEPHR SP</v>
      </c>
      <c r="AG762" s="48"/>
      <c r="AH762" s="48"/>
      <c r="AI762" s="48" t="s">
        <v>304</v>
      </c>
      <c r="AJ762" s="48">
        <v>1</v>
      </c>
      <c r="AK762" s="37"/>
      <c r="AL762" s="37"/>
      <c r="AM762" s="37">
        <v>0</v>
      </c>
      <c r="AN762" s="41"/>
      <c r="AO762" s="41"/>
      <c r="AP762" s="41"/>
      <c r="AQ762" s="37"/>
      <c r="AR762" s="37"/>
      <c r="AS762" s="37"/>
      <c r="AT762" s="37"/>
      <c r="AU762" s="37"/>
      <c r="AV762" s="37"/>
      <c r="AW762" s="37"/>
      <c r="AX762" s="37"/>
      <c r="AY762" s="37"/>
      <c r="AZ762" s="37"/>
      <c r="BA762" s="37"/>
      <c r="BB762" s="37"/>
      <c r="BC762" s="37"/>
      <c r="BD762" s="37"/>
      <c r="BE762" s="37"/>
    </row>
    <row r="763" spans="1:57" s="17" customFormat="1" ht="16.149999999999999" customHeight="1">
      <c r="A763" s="17">
        <v>787</v>
      </c>
      <c r="B763" s="17" t="s">
        <v>5118</v>
      </c>
      <c r="D763" s="48">
        <v>3</v>
      </c>
      <c r="E763" s="14" t="s">
        <v>5977</v>
      </c>
      <c r="G763" s="17" t="s">
        <v>5978</v>
      </c>
      <c r="H763" s="17" t="s">
        <v>5979</v>
      </c>
      <c r="I763" s="14"/>
      <c r="J763" s="18" t="s">
        <v>5977</v>
      </c>
      <c r="K763" s="17" t="s">
        <v>5977</v>
      </c>
      <c r="L763" s="17" t="s">
        <v>5980</v>
      </c>
      <c r="M763" s="53"/>
      <c r="N763" s="47"/>
      <c r="O763" s="71" t="s">
        <v>5977</v>
      </c>
      <c r="P763" s="72">
        <v>14118</v>
      </c>
      <c r="Q763" s="72" t="s">
        <v>124</v>
      </c>
      <c r="R763" s="73" t="str">
        <f t="shared" si="26"/>
        <v/>
      </c>
      <c r="S763" s="74"/>
      <c r="T763" s="73"/>
      <c r="U763" s="74"/>
      <c r="V763" s="129"/>
      <c r="W763" s="129"/>
      <c r="X763" s="80"/>
      <c r="Y763" s="40"/>
      <c r="Z763" s="34"/>
      <c r="AA763" s="35"/>
      <c r="AB763" s="32"/>
      <c r="AC763" s="36">
        <v>5516617</v>
      </c>
      <c r="AD763" s="17" t="s">
        <v>5981</v>
      </c>
      <c r="AE763" s="17" t="s">
        <v>5982</v>
      </c>
      <c r="AF763" s="17" t="str">
        <f t="shared" si="27"/>
        <v>OPEGR RUP</v>
      </c>
      <c r="AG763" s="48"/>
      <c r="AH763" s="48"/>
      <c r="AI763" s="48" t="s">
        <v>304</v>
      </c>
      <c r="AJ763" s="48">
        <v>2</v>
      </c>
      <c r="AK763" s="37"/>
      <c r="AL763" s="37"/>
      <c r="AM763" s="37">
        <v>0</v>
      </c>
      <c r="AN763" s="41"/>
      <c r="AO763" s="41"/>
      <c r="AP763" s="41"/>
      <c r="AQ763" s="37"/>
      <c r="AR763" s="37"/>
      <c r="AS763" s="37"/>
      <c r="AT763" s="37"/>
      <c r="AU763" s="37"/>
      <c r="AV763" s="37"/>
      <c r="AW763" s="37"/>
      <c r="AX763" s="37"/>
      <c r="AY763" s="37"/>
      <c r="AZ763" s="37"/>
      <c r="BA763" s="37"/>
      <c r="BB763" s="37"/>
      <c r="BC763" s="37"/>
      <c r="BD763" s="37"/>
      <c r="BE763" s="37"/>
    </row>
    <row r="764" spans="1:57" s="17" customFormat="1" ht="16.149999999999999" customHeight="1">
      <c r="A764" s="17">
        <v>788</v>
      </c>
      <c r="B764" s="17" t="s">
        <v>5118</v>
      </c>
      <c r="D764" s="48">
        <v>3</v>
      </c>
      <c r="E764" s="14" t="s">
        <v>5977</v>
      </c>
      <c r="F764" s="14" t="s">
        <v>5983</v>
      </c>
      <c r="G764" s="14" t="s">
        <v>5978</v>
      </c>
      <c r="H764" s="14" t="s">
        <v>5984</v>
      </c>
      <c r="I764" s="14"/>
      <c r="J764" s="18" t="s">
        <v>5985</v>
      </c>
      <c r="K764" s="17" t="s">
        <v>5986</v>
      </c>
      <c r="L764" s="18" t="s">
        <v>5987</v>
      </c>
      <c r="M764" s="47"/>
      <c r="N764" s="47"/>
      <c r="O764" s="71" t="s">
        <v>5985</v>
      </c>
      <c r="P764" s="72">
        <v>14119</v>
      </c>
      <c r="Q764" s="72" t="s">
        <v>124</v>
      </c>
      <c r="R764" s="73" t="str">
        <f t="shared" si="26"/>
        <v>EN</v>
      </c>
      <c r="S764" s="74" t="s">
        <v>5181</v>
      </c>
      <c r="T764" s="73"/>
      <c r="U764" s="74"/>
      <c r="V764" s="129"/>
      <c r="W764" s="129"/>
      <c r="X764" s="80"/>
      <c r="Y764" s="40"/>
      <c r="Z764" s="34"/>
      <c r="AA764" s="35" t="s">
        <v>5988</v>
      </c>
      <c r="AB764" s="32" t="s">
        <v>5989</v>
      </c>
      <c r="AC764" s="36">
        <v>5258394</v>
      </c>
      <c r="AD764" s="17" t="s">
        <v>5981</v>
      </c>
      <c r="AE764" s="17" t="s">
        <v>3969</v>
      </c>
      <c r="AF764" s="17" t="str">
        <f t="shared" si="27"/>
        <v>OPEGR VER</v>
      </c>
      <c r="AG764" s="48"/>
      <c r="AH764" s="48"/>
      <c r="AI764" s="48" t="s">
        <v>131</v>
      </c>
      <c r="AJ764" s="48">
        <v>1</v>
      </c>
      <c r="AK764" s="37" t="s">
        <v>132</v>
      </c>
      <c r="AL764" s="37" t="s">
        <v>5990</v>
      </c>
      <c r="AM764" s="37">
        <v>0</v>
      </c>
      <c r="AN764" s="37"/>
      <c r="AO764" s="37"/>
      <c r="AP764" s="37"/>
      <c r="AQ764" s="37"/>
      <c r="AR764" s="37">
        <v>1</v>
      </c>
      <c r="AS764" s="37"/>
      <c r="AT764" s="37"/>
      <c r="AU764" s="37"/>
      <c r="AV764" s="37"/>
      <c r="AW764" s="37"/>
      <c r="AX764" s="37"/>
      <c r="AY764" s="37"/>
      <c r="AZ764" s="37"/>
      <c r="BA764" s="16" t="s">
        <v>203</v>
      </c>
      <c r="BB764" s="16"/>
      <c r="BC764" s="16"/>
      <c r="BD764" s="16"/>
      <c r="BE764" s="16">
        <v>1</v>
      </c>
    </row>
    <row r="765" spans="1:57" s="17" customFormat="1" ht="16.149999999999999" customHeight="1">
      <c r="A765" s="17">
        <v>789</v>
      </c>
      <c r="B765" s="17" t="s">
        <v>5118</v>
      </c>
      <c r="D765" s="48">
        <v>3</v>
      </c>
      <c r="E765" s="14" t="s">
        <v>5977</v>
      </c>
      <c r="F765" s="14" t="s">
        <v>224</v>
      </c>
      <c r="G765" s="14" t="s">
        <v>5978</v>
      </c>
      <c r="H765" s="14" t="s">
        <v>160</v>
      </c>
      <c r="I765" s="14"/>
      <c r="J765" s="18" t="s">
        <v>5991</v>
      </c>
      <c r="K765" s="17" t="s">
        <v>5992</v>
      </c>
      <c r="L765" s="18" t="s">
        <v>5993</v>
      </c>
      <c r="M765" s="47" t="s">
        <v>5994</v>
      </c>
      <c r="N765" s="47" t="s">
        <v>5995</v>
      </c>
      <c r="O765" s="71" t="s">
        <v>5991</v>
      </c>
      <c r="P765" s="72">
        <v>14120</v>
      </c>
      <c r="Q765" s="72" t="s">
        <v>124</v>
      </c>
      <c r="R765" s="73" t="str">
        <f t="shared" si="26"/>
        <v/>
      </c>
      <c r="S765" s="74"/>
      <c r="T765" s="73"/>
      <c r="U765" s="74"/>
      <c r="V765" s="129"/>
      <c r="W765" s="129"/>
      <c r="X765" s="80"/>
      <c r="Y765" s="40"/>
      <c r="Z765" s="34"/>
      <c r="AA765" s="35" t="s">
        <v>5996</v>
      </c>
      <c r="AB765" s="32" t="s">
        <v>5997</v>
      </c>
      <c r="AC765" s="36">
        <v>5516784</v>
      </c>
      <c r="AD765" s="17" t="s">
        <v>5981</v>
      </c>
      <c r="AE765" s="17" t="s">
        <v>166</v>
      </c>
      <c r="AF765" s="17" t="str">
        <f t="shared" si="27"/>
        <v>OPEGR VIR</v>
      </c>
      <c r="AG765" s="48"/>
      <c r="AH765" s="48"/>
      <c r="AI765" s="48" t="s">
        <v>131</v>
      </c>
      <c r="AJ765" s="48">
        <v>1</v>
      </c>
      <c r="AK765" s="37" t="s">
        <v>132</v>
      </c>
      <c r="AL765" s="37" t="s">
        <v>5998</v>
      </c>
      <c r="AM765" s="37">
        <v>0</v>
      </c>
      <c r="AN765" s="37"/>
      <c r="AO765" s="37"/>
      <c r="AP765" s="37"/>
      <c r="AQ765" s="37"/>
      <c r="AR765" s="37"/>
      <c r="AS765" s="37"/>
      <c r="AT765" s="37"/>
      <c r="AU765" s="37"/>
      <c r="AV765" s="37"/>
      <c r="AW765" s="37"/>
      <c r="AX765" s="37"/>
      <c r="AY765" s="37"/>
      <c r="AZ765" s="37"/>
      <c r="BA765" s="16">
        <v>3</v>
      </c>
      <c r="BB765" s="16"/>
      <c r="BC765" s="16"/>
      <c r="BD765" s="16"/>
      <c r="BE765" s="16"/>
    </row>
    <row r="766" spans="1:57" s="17" customFormat="1" ht="16.149999999999999" customHeight="1">
      <c r="A766" s="17">
        <v>790</v>
      </c>
      <c r="B766" s="17" t="s">
        <v>5118</v>
      </c>
      <c r="D766" s="48">
        <v>3</v>
      </c>
      <c r="E766" s="14" t="s">
        <v>5999</v>
      </c>
      <c r="F766" s="71"/>
      <c r="G766" s="44" t="s">
        <v>6000</v>
      </c>
      <c r="H766" s="44" t="s">
        <v>6001</v>
      </c>
      <c r="I766" s="14"/>
      <c r="J766" s="18" t="s">
        <v>5999</v>
      </c>
      <c r="K766" s="17" t="s">
        <v>5999</v>
      </c>
      <c r="L766" s="14" t="s">
        <v>6002</v>
      </c>
      <c r="M766" s="47"/>
      <c r="N766" s="47"/>
      <c r="O766" s="71" t="s">
        <v>6003</v>
      </c>
      <c r="P766" s="72">
        <v>14121</v>
      </c>
      <c r="Q766" s="72" t="s">
        <v>124</v>
      </c>
      <c r="R766" s="73" t="str">
        <f t="shared" si="26"/>
        <v/>
      </c>
      <c r="S766" s="74"/>
      <c r="T766" s="73"/>
      <c r="U766" s="74"/>
      <c r="V766" s="129"/>
      <c r="W766" s="129"/>
      <c r="X766" s="80"/>
      <c r="Y766" s="40"/>
      <c r="Z766" s="34"/>
      <c r="AA766" s="43"/>
      <c r="AB766" s="32"/>
      <c r="AC766" s="36"/>
      <c r="AD766" s="17" t="s">
        <v>6004</v>
      </c>
      <c r="AE766" s="17" t="s">
        <v>6005</v>
      </c>
      <c r="AF766" s="17" t="str">
        <f t="shared" si="27"/>
        <v>PARME ACE</v>
      </c>
      <c r="AG766" s="48"/>
      <c r="AH766" s="48"/>
      <c r="AI766" s="48" t="s">
        <v>131</v>
      </c>
      <c r="AJ766" s="48">
        <v>2</v>
      </c>
      <c r="AK766" s="37" t="s">
        <v>223</v>
      </c>
      <c r="AL766" s="37"/>
      <c r="AM766" s="37">
        <v>0</v>
      </c>
      <c r="AN766" s="37"/>
      <c r="AO766" s="37"/>
      <c r="AP766" s="37"/>
      <c r="AQ766" s="37"/>
      <c r="AR766" s="37"/>
      <c r="AS766" s="37"/>
      <c r="AT766" s="37"/>
      <c r="AU766" s="37"/>
      <c r="AV766" s="37"/>
      <c r="AW766" s="37"/>
      <c r="AX766" s="37"/>
      <c r="AY766" s="37"/>
      <c r="AZ766" s="37"/>
      <c r="BA766" s="16"/>
      <c r="BB766" s="16"/>
      <c r="BC766" s="16"/>
      <c r="BD766" s="16"/>
      <c r="BE766" s="16" t="s">
        <v>643</v>
      </c>
    </row>
    <row r="767" spans="1:57" s="17" customFormat="1" ht="16.149999999999999" customHeight="1">
      <c r="A767" s="17">
        <v>791</v>
      </c>
      <c r="B767" s="17" t="s">
        <v>5118</v>
      </c>
      <c r="D767" s="48">
        <v>3</v>
      </c>
      <c r="E767" s="17" t="s">
        <v>5999</v>
      </c>
      <c r="G767" s="14" t="s">
        <v>6000</v>
      </c>
      <c r="H767" s="14" t="s">
        <v>6006</v>
      </c>
      <c r="J767" s="18" t="s">
        <v>5999</v>
      </c>
      <c r="K767" s="17" t="s">
        <v>5999</v>
      </c>
      <c r="L767" s="17" t="s">
        <v>6007</v>
      </c>
      <c r="M767" s="53"/>
      <c r="N767" s="53"/>
      <c r="O767" s="48" t="s">
        <v>6008</v>
      </c>
      <c r="P767" s="72">
        <v>14122</v>
      </c>
      <c r="Q767" s="72" t="s">
        <v>124</v>
      </c>
      <c r="R767" s="73" t="str">
        <f t="shared" si="26"/>
        <v/>
      </c>
      <c r="S767" s="74"/>
      <c r="T767" s="73"/>
      <c r="U767" s="74"/>
      <c r="V767" s="129"/>
      <c r="W767" s="129"/>
      <c r="X767" s="80"/>
      <c r="Y767" s="40"/>
      <c r="Z767" s="34"/>
      <c r="AA767" s="35"/>
      <c r="AB767" s="32"/>
      <c r="AC767" s="36">
        <v>2605980</v>
      </c>
      <c r="AD767" s="17" t="s">
        <v>6004</v>
      </c>
      <c r="AE767" s="17" t="s">
        <v>6009</v>
      </c>
      <c r="AF767" s="17" t="str">
        <f t="shared" si="27"/>
        <v>PARME ERN</v>
      </c>
      <c r="AG767" s="48"/>
      <c r="AH767" s="48"/>
      <c r="AI767" s="48" t="s">
        <v>280</v>
      </c>
      <c r="AJ767" s="48">
        <v>2</v>
      </c>
      <c r="AK767" s="39"/>
      <c r="AL767" s="39"/>
      <c r="AM767" s="37">
        <v>0</v>
      </c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</row>
    <row r="768" spans="1:57" s="17" customFormat="1" ht="16.149999999999999" customHeight="1">
      <c r="A768" s="17">
        <v>792</v>
      </c>
      <c r="B768" s="17" t="s">
        <v>5118</v>
      </c>
      <c r="D768" s="48">
        <v>3</v>
      </c>
      <c r="E768" s="14" t="s">
        <v>5999</v>
      </c>
      <c r="F768" s="14" t="s">
        <v>6010</v>
      </c>
      <c r="G768" s="14" t="s">
        <v>6000</v>
      </c>
      <c r="H768" s="14" t="s">
        <v>6011</v>
      </c>
      <c r="I768" s="14"/>
      <c r="J768" s="18" t="s">
        <v>6012</v>
      </c>
      <c r="K768" s="17" t="s">
        <v>6013</v>
      </c>
      <c r="L768" s="18" t="s">
        <v>6014</v>
      </c>
      <c r="M768" s="47"/>
      <c r="N768" s="47"/>
      <c r="O768" s="71" t="s">
        <v>6012</v>
      </c>
      <c r="P768" s="72">
        <v>14123</v>
      </c>
      <c r="Q768" s="72" t="s">
        <v>124</v>
      </c>
      <c r="R768" s="73" t="str">
        <f t="shared" si="26"/>
        <v>CR</v>
      </c>
      <c r="S768" s="74" t="s">
        <v>5163</v>
      </c>
      <c r="T768" s="73"/>
      <c r="U768" s="74"/>
      <c r="V768" s="129"/>
      <c r="W768" s="129"/>
      <c r="X768" s="80"/>
      <c r="Y768" s="40"/>
      <c r="Z768" s="34"/>
      <c r="AA768" s="35"/>
      <c r="AB768" s="32" t="s">
        <v>6015</v>
      </c>
      <c r="AC768" s="36">
        <v>6607819</v>
      </c>
      <c r="AD768" s="17" t="s">
        <v>6004</v>
      </c>
      <c r="AE768" s="17" t="s">
        <v>6016</v>
      </c>
      <c r="AF768" s="17" t="str">
        <f t="shared" si="27"/>
        <v>PARME OMP</v>
      </c>
      <c r="AG768" s="48"/>
      <c r="AH768" s="48"/>
      <c r="AI768" s="48" t="s">
        <v>131</v>
      </c>
      <c r="AJ768" s="48">
        <v>1</v>
      </c>
      <c r="AK768" s="37" t="s">
        <v>132</v>
      </c>
      <c r="AL768" s="37" t="s">
        <v>6017</v>
      </c>
      <c r="AM768" s="37">
        <v>0</v>
      </c>
      <c r="AN768" s="37"/>
      <c r="AO768" s="37"/>
      <c r="AP768" s="37"/>
      <c r="AQ768" s="37"/>
      <c r="AR768" s="37"/>
      <c r="AS768" s="37"/>
      <c r="AT768" s="37"/>
      <c r="AU768" s="37"/>
      <c r="AV768" s="37"/>
      <c r="AW768" s="37"/>
      <c r="AX768" s="37"/>
      <c r="AY768" s="37"/>
      <c r="AZ768" s="37"/>
      <c r="BA768" s="16">
        <v>3</v>
      </c>
      <c r="BB768" s="16"/>
      <c r="BC768" s="16"/>
      <c r="BD768" s="16"/>
      <c r="BE768" s="16"/>
    </row>
    <row r="769" spans="1:57" s="17" customFormat="1" ht="16.149999999999999" customHeight="1">
      <c r="A769" s="17">
        <v>793</v>
      </c>
      <c r="B769" s="17" t="s">
        <v>5118</v>
      </c>
      <c r="D769" s="48">
        <v>3</v>
      </c>
      <c r="E769" s="17" t="s">
        <v>5999</v>
      </c>
      <c r="G769" s="14" t="s">
        <v>6000</v>
      </c>
      <c r="H769" s="14" t="s">
        <v>6018</v>
      </c>
      <c r="J769" s="18" t="s">
        <v>5999</v>
      </c>
      <c r="K769" s="17" t="s">
        <v>5999</v>
      </c>
      <c r="L769" s="17" t="s">
        <v>6019</v>
      </c>
      <c r="M769" s="53"/>
      <c r="N769" s="53"/>
      <c r="O769" s="48" t="s">
        <v>6020</v>
      </c>
      <c r="P769" s="72">
        <v>14124</v>
      </c>
      <c r="Q769" s="72" t="s">
        <v>124</v>
      </c>
      <c r="R769" s="73" t="str">
        <f t="shared" si="26"/>
        <v/>
      </c>
      <c r="S769" s="74"/>
      <c r="T769" s="73"/>
      <c r="U769" s="74"/>
      <c r="V769" s="129"/>
      <c r="W769" s="129"/>
      <c r="X769" s="80"/>
      <c r="Y769" s="40"/>
      <c r="Z769" s="34"/>
      <c r="AA769" s="35"/>
      <c r="AB769" s="32"/>
      <c r="AC769" s="36">
        <v>2605971</v>
      </c>
      <c r="AD769" s="17" t="s">
        <v>6004</v>
      </c>
      <c r="AE769" s="17" t="s">
        <v>6021</v>
      </c>
      <c r="AF769" s="17" t="str">
        <f t="shared" si="27"/>
        <v>PARME SER</v>
      </c>
      <c r="AG769" s="48"/>
      <c r="AH769" s="48"/>
      <c r="AI769" s="48" t="s">
        <v>280</v>
      </c>
      <c r="AJ769" s="48">
        <v>2</v>
      </c>
      <c r="AK769" s="39"/>
      <c r="AL769" s="39"/>
      <c r="AM769" s="37">
        <v>0</v>
      </c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</row>
    <row r="770" spans="1:57" s="17" customFormat="1" ht="16.149999999999999" customHeight="1">
      <c r="A770" s="17">
        <v>794</v>
      </c>
      <c r="B770" s="17" t="s">
        <v>5118</v>
      </c>
      <c r="D770" s="48">
        <v>3</v>
      </c>
      <c r="E770" s="14" t="s">
        <v>6022</v>
      </c>
      <c r="F770" s="14" t="s">
        <v>6023</v>
      </c>
      <c r="G770" s="14" t="s">
        <v>6022</v>
      </c>
      <c r="H770" s="14" t="s">
        <v>6024</v>
      </c>
      <c r="I770" s="14"/>
      <c r="J770" s="18" t="s">
        <v>6025</v>
      </c>
      <c r="K770" s="17" t="s">
        <v>6026</v>
      </c>
      <c r="L770" s="18" t="s">
        <v>6027</v>
      </c>
      <c r="M770" s="47"/>
      <c r="N770" s="47"/>
      <c r="O770" s="71" t="s">
        <v>6025</v>
      </c>
      <c r="P770" s="72">
        <v>14125</v>
      </c>
      <c r="Q770" s="72" t="s">
        <v>124</v>
      </c>
      <c r="R770" s="73" t="str">
        <f t="shared" si="26"/>
        <v>EN</v>
      </c>
      <c r="S770" s="74" t="s">
        <v>6028</v>
      </c>
      <c r="T770" s="73"/>
      <c r="U770" s="74"/>
      <c r="V770" s="129"/>
      <c r="W770" s="129"/>
      <c r="X770" s="80"/>
      <c r="Y770" s="40"/>
      <c r="Z770" s="34"/>
      <c r="AA770" s="35" t="s">
        <v>6029</v>
      </c>
      <c r="AB770" s="32" t="s">
        <v>6030</v>
      </c>
      <c r="AC770" s="36">
        <v>7843979</v>
      </c>
      <c r="AD770" s="17" t="s">
        <v>6004</v>
      </c>
      <c r="AE770" s="17" t="s">
        <v>540</v>
      </c>
      <c r="AF770" s="17" t="str">
        <f t="shared" si="27"/>
        <v>PARME TRI</v>
      </c>
      <c r="AG770" s="48"/>
      <c r="AH770" s="48"/>
      <c r="AI770" s="48" t="s">
        <v>131</v>
      </c>
      <c r="AJ770" s="48">
        <v>1</v>
      </c>
      <c r="AK770" s="37" t="s">
        <v>132</v>
      </c>
      <c r="AL770" s="37" t="s">
        <v>6031</v>
      </c>
      <c r="AM770" s="37">
        <v>0</v>
      </c>
      <c r="AN770" s="37"/>
      <c r="AO770" s="37"/>
      <c r="AP770" s="37"/>
      <c r="AQ770" s="37"/>
      <c r="AR770" s="37">
        <v>1</v>
      </c>
      <c r="AS770" s="37"/>
      <c r="AT770" s="37"/>
      <c r="AU770" s="37"/>
      <c r="AV770" s="37"/>
      <c r="AW770" s="37"/>
      <c r="AX770" s="37"/>
      <c r="AY770" s="37"/>
      <c r="AZ770" s="37"/>
      <c r="BA770" s="16" t="s">
        <v>203</v>
      </c>
      <c r="BB770" s="16"/>
      <c r="BC770" s="16"/>
      <c r="BD770" s="16"/>
      <c r="BE770" s="16">
        <v>2</v>
      </c>
    </row>
    <row r="771" spans="1:57" s="17" customFormat="1" ht="16.149999999999999" customHeight="1">
      <c r="A771" s="17">
        <v>795</v>
      </c>
      <c r="B771" s="17" t="s">
        <v>5118</v>
      </c>
      <c r="D771" s="48">
        <v>3</v>
      </c>
      <c r="E771" s="14" t="s">
        <v>6032</v>
      </c>
      <c r="F771" s="14" t="s">
        <v>1922</v>
      </c>
      <c r="G771" s="14" t="s">
        <v>6033</v>
      </c>
      <c r="H771" s="14" t="s">
        <v>6034</v>
      </c>
      <c r="I771" s="14"/>
      <c r="J771" s="18" t="s">
        <v>6035</v>
      </c>
      <c r="K771" s="17" t="s">
        <v>6036</v>
      </c>
      <c r="L771" s="18" t="s">
        <v>6037</v>
      </c>
      <c r="M771" s="47"/>
      <c r="N771" s="47"/>
      <c r="O771" s="71" t="s">
        <v>6035</v>
      </c>
      <c r="P771" s="72">
        <v>14126</v>
      </c>
      <c r="Q771" s="72" t="s">
        <v>124</v>
      </c>
      <c r="R771" s="73" t="str">
        <f t="shared" si="26"/>
        <v>VU</v>
      </c>
      <c r="S771" s="74" t="s">
        <v>5668</v>
      </c>
      <c r="T771" s="73"/>
      <c r="U771" s="74"/>
      <c r="V771" s="129"/>
      <c r="W771" s="129"/>
      <c r="X771" s="80"/>
      <c r="Y771" s="40"/>
      <c r="Z771" s="34"/>
      <c r="AA771" s="35" t="s">
        <v>6038</v>
      </c>
      <c r="AB771" s="32" t="s">
        <v>6039</v>
      </c>
      <c r="AC771" s="36">
        <v>5261156</v>
      </c>
      <c r="AD771" s="17" t="s">
        <v>6004</v>
      </c>
      <c r="AE771" s="17" t="s">
        <v>6040</v>
      </c>
      <c r="AF771" s="17" t="str">
        <f t="shared" si="27"/>
        <v>PARME TIL</v>
      </c>
      <c r="AG771" s="48"/>
      <c r="AH771" s="48"/>
      <c r="AI771" s="48" t="s">
        <v>131</v>
      </c>
      <c r="AJ771" s="48">
        <v>1</v>
      </c>
      <c r="AK771" s="37" t="s">
        <v>132</v>
      </c>
      <c r="AL771" s="37" t="s">
        <v>6041</v>
      </c>
      <c r="AM771" s="37">
        <v>0</v>
      </c>
      <c r="AN771" s="37"/>
      <c r="AO771" s="37"/>
      <c r="AP771" s="37"/>
      <c r="AQ771" s="37"/>
      <c r="AR771" s="37">
        <v>1</v>
      </c>
      <c r="AS771" s="37"/>
      <c r="AT771" s="37"/>
      <c r="AU771" s="37"/>
      <c r="AV771" s="37"/>
      <c r="AW771" s="37"/>
      <c r="AX771" s="37"/>
      <c r="AY771" s="37"/>
      <c r="AZ771" s="37"/>
      <c r="BA771" s="16">
        <v>3</v>
      </c>
      <c r="BB771" s="16"/>
      <c r="BC771" s="16"/>
      <c r="BD771" s="16"/>
      <c r="BE771" s="16">
        <v>2</v>
      </c>
    </row>
    <row r="772" spans="1:57" s="17" customFormat="1" ht="16.149999999999999" customHeight="1">
      <c r="A772" s="17">
        <v>796</v>
      </c>
      <c r="B772" s="17" t="s">
        <v>5118</v>
      </c>
      <c r="D772" s="48">
        <v>3</v>
      </c>
      <c r="E772" s="17" t="s">
        <v>6042</v>
      </c>
      <c r="F772" s="17" t="s">
        <v>6043</v>
      </c>
      <c r="G772" s="17" t="s">
        <v>6042</v>
      </c>
      <c r="H772" s="17" t="s">
        <v>6044</v>
      </c>
      <c r="I772" s="14"/>
      <c r="J772" s="18" t="s">
        <v>6045</v>
      </c>
      <c r="K772" s="17" t="s">
        <v>6046</v>
      </c>
      <c r="L772" s="17" t="s">
        <v>6047</v>
      </c>
      <c r="M772" s="53"/>
      <c r="N772" s="47"/>
      <c r="O772" s="71" t="s">
        <v>6045</v>
      </c>
      <c r="P772" s="72">
        <v>14127</v>
      </c>
      <c r="Q772" s="72" t="s">
        <v>124</v>
      </c>
      <c r="R772" s="73" t="str">
        <f t="shared" si="26"/>
        <v/>
      </c>
      <c r="S772" s="74"/>
      <c r="T772" s="73"/>
      <c r="U772" s="74"/>
      <c r="V772" s="129"/>
      <c r="W772" s="129"/>
      <c r="X772" s="80"/>
      <c r="Y772" s="40"/>
      <c r="Z772" s="34"/>
      <c r="AA772" s="35" t="s">
        <v>6048</v>
      </c>
      <c r="AB772" s="32"/>
      <c r="AC772" s="36">
        <v>2601144</v>
      </c>
      <c r="AD772" s="17" t="s">
        <v>3437</v>
      </c>
      <c r="AE772" s="17" t="s">
        <v>1060</v>
      </c>
      <c r="AF772" s="17" t="str">
        <f t="shared" si="27"/>
        <v>PELTI CAN</v>
      </c>
      <c r="AG772" s="48"/>
      <c r="AH772" s="48"/>
      <c r="AI772" s="48" t="s">
        <v>304</v>
      </c>
      <c r="AJ772" s="48">
        <v>2</v>
      </c>
      <c r="AK772" s="37"/>
      <c r="AL772" s="37"/>
      <c r="AM772" s="37">
        <v>0</v>
      </c>
      <c r="AN772" s="41"/>
      <c r="AO772" s="41"/>
      <c r="AP772" s="41"/>
      <c r="AQ772" s="37"/>
      <c r="AR772" s="37"/>
      <c r="AS772" s="37"/>
      <c r="AT772" s="37"/>
      <c r="AU772" s="37"/>
      <c r="AV772" s="37"/>
      <c r="AW772" s="37"/>
      <c r="AX772" s="37"/>
      <c r="AY772" s="37"/>
      <c r="AZ772" s="37"/>
      <c r="BA772" s="37"/>
      <c r="BB772" s="37"/>
      <c r="BC772" s="37"/>
      <c r="BD772" s="37"/>
      <c r="BE772" s="37"/>
    </row>
    <row r="773" spans="1:57" s="17" customFormat="1" ht="16.149999999999999" customHeight="1">
      <c r="A773" s="17">
        <v>797</v>
      </c>
      <c r="B773" s="17" t="s">
        <v>5118</v>
      </c>
      <c r="D773" s="48">
        <v>3</v>
      </c>
      <c r="E773" s="14" t="s">
        <v>6042</v>
      </c>
      <c r="F773" s="17" t="s">
        <v>6049</v>
      </c>
      <c r="G773" s="44" t="s">
        <v>6042</v>
      </c>
      <c r="H773" s="44" t="s">
        <v>6050</v>
      </c>
      <c r="I773" s="14"/>
      <c r="J773" s="18" t="s">
        <v>6051</v>
      </c>
      <c r="K773" s="17" t="s">
        <v>6052</v>
      </c>
      <c r="L773" s="14" t="s">
        <v>6053</v>
      </c>
      <c r="M773" s="47"/>
      <c r="N773" s="47"/>
      <c r="O773" s="71" t="s">
        <v>6051</v>
      </c>
      <c r="P773" s="72">
        <v>14128</v>
      </c>
      <c r="Q773" s="72" t="s">
        <v>124</v>
      </c>
      <c r="R773" s="73" t="str">
        <f t="shared" si="26"/>
        <v>CR</v>
      </c>
      <c r="S773" s="74" t="s">
        <v>5163</v>
      </c>
      <c r="T773" s="73"/>
      <c r="U773" s="74"/>
      <c r="V773" s="129"/>
      <c r="W773" s="129"/>
      <c r="X773" s="80"/>
      <c r="Y773" s="40"/>
      <c r="Z773" s="34"/>
      <c r="AA773" s="35" t="s">
        <v>6054</v>
      </c>
      <c r="AB773" s="32" t="s">
        <v>6055</v>
      </c>
      <c r="AC773" s="36">
        <v>2601174</v>
      </c>
      <c r="AD773" s="17" t="s">
        <v>3437</v>
      </c>
      <c r="AE773" s="17" t="s">
        <v>6056</v>
      </c>
      <c r="AF773" s="17" t="str">
        <f t="shared" si="27"/>
        <v>PELTI COL</v>
      </c>
      <c r="AG773" s="48"/>
      <c r="AH773" s="48"/>
      <c r="AI773" s="48" t="s">
        <v>131</v>
      </c>
      <c r="AJ773" s="48">
        <v>2</v>
      </c>
      <c r="AK773" s="37" t="s">
        <v>223</v>
      </c>
      <c r="AL773" s="37"/>
      <c r="AM773" s="37">
        <v>0</v>
      </c>
      <c r="AN773" s="37"/>
      <c r="AO773" s="37"/>
      <c r="AP773" s="37"/>
      <c r="AQ773" s="37"/>
      <c r="AR773" s="37"/>
      <c r="AS773" s="37"/>
      <c r="AT773" s="37"/>
      <c r="AU773" s="37"/>
      <c r="AV773" s="37"/>
      <c r="AW773" s="37"/>
      <c r="AX773" s="37"/>
      <c r="AY773" s="37"/>
      <c r="AZ773" s="37"/>
      <c r="BA773" s="16"/>
      <c r="BB773" s="16"/>
      <c r="BC773" s="16"/>
      <c r="BD773" s="16"/>
      <c r="BE773" s="16" t="s">
        <v>643</v>
      </c>
    </row>
    <row r="774" spans="1:57" s="17" customFormat="1" ht="16.149999999999999" customHeight="1">
      <c r="A774" s="17">
        <v>798</v>
      </c>
      <c r="B774" s="17" t="s">
        <v>5118</v>
      </c>
      <c r="D774" s="48">
        <v>3</v>
      </c>
      <c r="E774" s="17" t="s">
        <v>6042</v>
      </c>
      <c r="F774" s="48"/>
      <c r="G774" s="17" t="s">
        <v>6042</v>
      </c>
      <c r="H774" s="17" t="s">
        <v>6057</v>
      </c>
      <c r="I774" s="14"/>
      <c r="J774" s="18" t="s">
        <v>6042</v>
      </c>
      <c r="K774" s="17" t="s">
        <v>6042</v>
      </c>
      <c r="L774" s="17" t="s">
        <v>6058</v>
      </c>
      <c r="M774" s="53"/>
      <c r="N774" s="47"/>
      <c r="O774" s="71" t="s">
        <v>6042</v>
      </c>
      <c r="P774" s="72">
        <v>14129</v>
      </c>
      <c r="Q774" s="72" t="s">
        <v>124</v>
      </c>
      <c r="R774" s="73" t="str">
        <f t="shared" si="26"/>
        <v>EN</v>
      </c>
      <c r="S774" s="74" t="s">
        <v>6059</v>
      </c>
      <c r="T774" s="73"/>
      <c r="U774" s="74"/>
      <c r="V774" s="129"/>
      <c r="W774" s="129"/>
      <c r="X774" s="80"/>
      <c r="Y774" s="40"/>
      <c r="Z774" s="34"/>
      <c r="AA774" s="35" t="s">
        <v>6060</v>
      </c>
      <c r="AB774" s="32"/>
      <c r="AC774" s="36">
        <v>2601141</v>
      </c>
      <c r="AD774" s="17" t="s">
        <v>3437</v>
      </c>
      <c r="AE774" s="17" t="s">
        <v>5228</v>
      </c>
      <c r="AF774" s="17" t="str">
        <f t="shared" ref="AF774:AF805" si="28">AD774&amp;" "&amp;AE774</f>
        <v>PELTI LEU</v>
      </c>
      <c r="AG774" s="48"/>
      <c r="AH774" s="48"/>
      <c r="AI774" s="48" t="s">
        <v>304</v>
      </c>
      <c r="AJ774" s="48">
        <v>2</v>
      </c>
      <c r="AK774" s="37"/>
      <c r="AL774" s="37"/>
      <c r="AM774" s="37">
        <v>0</v>
      </c>
      <c r="AN774" s="41"/>
      <c r="AO774" s="41"/>
      <c r="AP774" s="41"/>
      <c r="AQ774" s="37"/>
      <c r="AR774" s="37"/>
      <c r="AS774" s="37"/>
      <c r="AT774" s="37"/>
      <c r="AU774" s="37"/>
      <c r="AV774" s="37"/>
      <c r="AW774" s="37"/>
      <c r="AX774" s="37"/>
      <c r="AY774" s="37"/>
      <c r="AZ774" s="37"/>
      <c r="BA774" s="37"/>
      <c r="BB774" s="37"/>
      <c r="BC774" s="37"/>
      <c r="BD774" s="37"/>
      <c r="BE774" s="37"/>
    </row>
    <row r="775" spans="1:57" s="17" customFormat="1" ht="16.149999999999999" customHeight="1">
      <c r="A775" s="17">
        <v>799</v>
      </c>
      <c r="B775" s="17" t="s">
        <v>5118</v>
      </c>
      <c r="D775" s="48">
        <v>3</v>
      </c>
      <c r="E775" s="17" t="s">
        <v>6042</v>
      </c>
      <c r="F775" s="17" t="s">
        <v>205</v>
      </c>
      <c r="G775" s="17" t="s">
        <v>6042</v>
      </c>
      <c r="H775" s="17" t="s">
        <v>205</v>
      </c>
      <c r="I775" s="14"/>
      <c r="J775" s="86" t="s">
        <v>6061</v>
      </c>
      <c r="K775" s="17" t="s">
        <v>6061</v>
      </c>
      <c r="L775" s="17" t="s">
        <v>6062</v>
      </c>
      <c r="M775" s="53"/>
      <c r="N775" s="47"/>
      <c r="O775" s="71" t="s">
        <v>6061</v>
      </c>
      <c r="P775" s="72">
        <v>14130</v>
      </c>
      <c r="Q775" s="72" t="s">
        <v>124</v>
      </c>
      <c r="R775" s="73" t="str">
        <f t="shared" ref="R775:R840" si="29">LEFT(S775,2)</f>
        <v/>
      </c>
      <c r="S775" s="74"/>
      <c r="T775" s="73"/>
      <c r="U775" s="74"/>
      <c r="V775" s="129"/>
      <c r="W775" s="129"/>
      <c r="X775" s="80"/>
      <c r="Y775" s="40"/>
      <c r="Z775" s="34"/>
      <c r="AA775" s="35" t="s">
        <v>6063</v>
      </c>
      <c r="AB775" s="32"/>
      <c r="AC775" s="36"/>
      <c r="AD775" s="17" t="s">
        <v>3437</v>
      </c>
      <c r="AE775" s="17" t="s">
        <v>211</v>
      </c>
      <c r="AF775" s="17" t="str">
        <f t="shared" si="28"/>
        <v>PELTI SP</v>
      </c>
      <c r="AG775" s="48"/>
      <c r="AH775" s="48"/>
      <c r="AI775" s="48" t="s">
        <v>304</v>
      </c>
      <c r="AJ775" s="48">
        <v>2</v>
      </c>
      <c r="AK775" s="37"/>
      <c r="AL775" s="37"/>
      <c r="AM775" s="37">
        <v>0</v>
      </c>
      <c r="AN775" s="41"/>
      <c r="AO775" s="41"/>
      <c r="AP775" s="41"/>
      <c r="AQ775" s="37"/>
      <c r="AR775" s="37"/>
      <c r="AS775" s="37"/>
      <c r="AT775" s="37"/>
      <c r="AU775" s="37"/>
      <c r="AV775" s="37"/>
      <c r="AW775" s="37"/>
      <c r="AX775" s="37"/>
      <c r="AY775" s="37"/>
      <c r="AZ775" s="37"/>
      <c r="BA775" s="37"/>
      <c r="BB775" s="37"/>
      <c r="BC775" s="37"/>
      <c r="BD775" s="37"/>
      <c r="BE775" s="37"/>
    </row>
    <row r="776" spans="1:57" s="17" customFormat="1" ht="16.149999999999999" customHeight="1">
      <c r="A776" s="17">
        <v>800</v>
      </c>
      <c r="B776" s="17" t="s">
        <v>5118</v>
      </c>
      <c r="D776" s="48">
        <v>3</v>
      </c>
      <c r="E776" s="14" t="s">
        <v>6042</v>
      </c>
      <c r="F776" s="14" t="s">
        <v>6064</v>
      </c>
      <c r="G776" s="14" t="s">
        <v>6042</v>
      </c>
      <c r="H776" s="14" t="s">
        <v>6065</v>
      </c>
      <c r="I776" s="14"/>
      <c r="J776" s="18" t="s">
        <v>6066</v>
      </c>
      <c r="K776" s="17" t="s">
        <v>6067</v>
      </c>
      <c r="L776" s="18" t="s">
        <v>6068</v>
      </c>
      <c r="M776" s="47"/>
      <c r="N776" s="47"/>
      <c r="O776" s="71" t="s">
        <v>6066</v>
      </c>
      <c r="P776" s="72">
        <v>14131</v>
      </c>
      <c r="Q776" s="72" t="s">
        <v>124</v>
      </c>
      <c r="R776" s="73" t="str">
        <f t="shared" si="29"/>
        <v>CR</v>
      </c>
      <c r="S776" s="74" t="s">
        <v>6069</v>
      </c>
      <c r="T776" s="73"/>
      <c r="U776" s="74"/>
      <c r="V776" s="129"/>
      <c r="W776" s="129"/>
      <c r="X776" s="80"/>
      <c r="Y776" s="40"/>
      <c r="Z776" s="34"/>
      <c r="AA776" s="35"/>
      <c r="AB776" s="32" t="s">
        <v>6070</v>
      </c>
      <c r="AC776" s="36">
        <v>2601157</v>
      </c>
      <c r="AD776" s="17" t="s">
        <v>3437</v>
      </c>
      <c r="AE776" s="17" t="s">
        <v>2832</v>
      </c>
      <c r="AF776" s="17" t="str">
        <f t="shared" si="28"/>
        <v>PELTI VEN</v>
      </c>
      <c r="AG776" s="48"/>
      <c r="AH776" s="48"/>
      <c r="AI776" s="48" t="s">
        <v>131</v>
      </c>
      <c r="AJ776" s="48">
        <v>1</v>
      </c>
      <c r="AK776" s="37" t="s">
        <v>132</v>
      </c>
      <c r="AL776" s="37" t="s">
        <v>6071</v>
      </c>
      <c r="AM776" s="37">
        <v>0</v>
      </c>
      <c r="AN776" s="37"/>
      <c r="AO776" s="37"/>
      <c r="AP776" s="37"/>
      <c r="AQ776" s="37"/>
      <c r="AR776" s="37"/>
      <c r="AS776" s="37"/>
      <c r="AT776" s="37"/>
      <c r="AU776" s="37"/>
      <c r="AV776" s="37"/>
      <c r="AW776" s="37"/>
      <c r="AX776" s="37"/>
      <c r="AY776" s="37"/>
      <c r="AZ776" s="37"/>
      <c r="BA776" s="16">
        <v>1</v>
      </c>
      <c r="BB776" s="16"/>
      <c r="BC776" s="16"/>
      <c r="BD776" s="16"/>
      <c r="BE776" s="16"/>
    </row>
    <row r="777" spans="1:57" s="17" customFormat="1" ht="16.149999999999999" customHeight="1">
      <c r="A777" s="17">
        <v>801</v>
      </c>
      <c r="B777" s="17" t="s">
        <v>5118</v>
      </c>
      <c r="D777" s="48">
        <v>3</v>
      </c>
      <c r="E777" s="17" t="s">
        <v>6072</v>
      </c>
      <c r="F777" s="17" t="s">
        <v>6073</v>
      </c>
      <c r="G777" s="17" t="s">
        <v>6074</v>
      </c>
      <c r="H777" s="17" t="s">
        <v>6075</v>
      </c>
      <c r="I777" s="14"/>
      <c r="J777" s="18" t="s">
        <v>6076</v>
      </c>
      <c r="K777" s="17" t="s">
        <v>6077</v>
      </c>
      <c r="L777" s="17" t="s">
        <v>6078</v>
      </c>
      <c r="M777" s="53"/>
      <c r="N777" s="47"/>
      <c r="O777" s="71" t="s">
        <v>6076</v>
      </c>
      <c r="P777" s="72">
        <v>14132</v>
      </c>
      <c r="Q777" s="72" t="s">
        <v>124</v>
      </c>
      <c r="R777" s="73" t="str">
        <f t="shared" si="29"/>
        <v/>
      </c>
      <c r="S777" s="74"/>
      <c r="T777" s="73"/>
      <c r="U777" s="74"/>
      <c r="V777" s="129"/>
      <c r="W777" s="129"/>
      <c r="X777" s="80"/>
      <c r="Y777" s="40"/>
      <c r="Z777" s="34"/>
      <c r="AA777" s="35" t="s">
        <v>6079</v>
      </c>
      <c r="AB777" s="32"/>
      <c r="AC777" s="36"/>
      <c r="AD777" s="17" t="s">
        <v>6080</v>
      </c>
      <c r="AE777" s="17" t="s">
        <v>3671</v>
      </c>
      <c r="AF777" s="17" t="str">
        <f t="shared" si="28"/>
        <v>PERTU AMA</v>
      </c>
      <c r="AG777" s="48"/>
      <c r="AH777" s="48"/>
      <c r="AI777" s="48" t="s">
        <v>304</v>
      </c>
      <c r="AJ777" s="48">
        <v>2</v>
      </c>
      <c r="AK777" s="37"/>
      <c r="AL777" s="37"/>
      <c r="AM777" s="37">
        <v>0</v>
      </c>
      <c r="AN777" s="41"/>
      <c r="AO777" s="41"/>
      <c r="AP777" s="41"/>
      <c r="AQ777" s="37"/>
      <c r="AR777" s="37"/>
      <c r="AS777" s="37"/>
      <c r="AT777" s="37"/>
      <c r="AU777" s="37"/>
      <c r="AV777" s="37"/>
      <c r="AW777" s="37"/>
      <c r="AX777" s="37"/>
      <c r="AY777" s="37"/>
      <c r="AZ777" s="37"/>
      <c r="BA777" s="37"/>
      <c r="BB777" s="37"/>
      <c r="BC777" s="37"/>
      <c r="BD777" s="37"/>
      <c r="BE777" s="37"/>
    </row>
    <row r="778" spans="1:57" s="17" customFormat="1" ht="16.149999999999999" customHeight="1">
      <c r="A778" s="17">
        <v>802</v>
      </c>
      <c r="B778" s="17" t="s">
        <v>5118</v>
      </c>
      <c r="D778" s="48">
        <v>3</v>
      </c>
      <c r="E778" s="14" t="s">
        <v>6072</v>
      </c>
      <c r="F778" s="14" t="s">
        <v>5595</v>
      </c>
      <c r="G778" s="14" t="s">
        <v>6074</v>
      </c>
      <c r="H778" s="14" t="s">
        <v>6081</v>
      </c>
      <c r="I778" s="14"/>
      <c r="J778" s="18" t="s">
        <v>6082</v>
      </c>
      <c r="K778" s="17" t="s">
        <v>6083</v>
      </c>
      <c r="L778" s="18" t="s">
        <v>6084</v>
      </c>
      <c r="M778" s="47"/>
      <c r="N778" s="47"/>
      <c r="O778" s="71" t="s">
        <v>6082</v>
      </c>
      <c r="P778" s="72">
        <v>14133</v>
      </c>
      <c r="Q778" s="72" t="s">
        <v>124</v>
      </c>
      <c r="R778" s="73" t="str">
        <f t="shared" si="29"/>
        <v>NT</v>
      </c>
      <c r="S778" s="74" t="s">
        <v>5450</v>
      </c>
      <c r="T778" s="73"/>
      <c r="U778" s="74"/>
      <c r="V778" s="129"/>
      <c r="W778" s="129"/>
      <c r="X778" s="80"/>
      <c r="Y778" s="40"/>
      <c r="Z778" s="34"/>
      <c r="AA778" s="35" t="s">
        <v>6085</v>
      </c>
      <c r="AB778" s="32" t="s">
        <v>6086</v>
      </c>
      <c r="AC778" s="36">
        <v>2599999</v>
      </c>
      <c r="AD778" s="17" t="s">
        <v>6080</v>
      </c>
      <c r="AE778" s="17" t="s">
        <v>2500</v>
      </c>
      <c r="AF778" s="17" t="str">
        <f t="shared" si="28"/>
        <v>PERTU FLA</v>
      </c>
      <c r="AG778" s="48"/>
      <c r="AH778" s="48"/>
      <c r="AI778" s="48" t="s">
        <v>131</v>
      </c>
      <c r="AJ778" s="48">
        <v>1</v>
      </c>
      <c r="AK778" s="37" t="s">
        <v>132</v>
      </c>
      <c r="AL778" s="37" t="s">
        <v>6087</v>
      </c>
      <c r="AM778" s="37">
        <v>0</v>
      </c>
      <c r="AN778" s="37"/>
      <c r="AO778" s="37"/>
      <c r="AP778" s="37"/>
      <c r="AQ778" s="37"/>
      <c r="AR778" s="37"/>
      <c r="AS778" s="37"/>
      <c r="AT778" s="37"/>
      <c r="AU778" s="37"/>
      <c r="AV778" s="37"/>
      <c r="AW778" s="37"/>
      <c r="AX778" s="37"/>
      <c r="AY778" s="37"/>
      <c r="AZ778" s="37"/>
      <c r="BA778" s="16">
        <v>1</v>
      </c>
      <c r="BB778" s="16"/>
      <c r="BC778" s="16"/>
      <c r="BD778" s="16"/>
      <c r="BE778" s="16" t="s">
        <v>643</v>
      </c>
    </row>
    <row r="779" spans="1:57" s="17" customFormat="1" ht="16.149999999999999" customHeight="1">
      <c r="A779" s="17">
        <v>803</v>
      </c>
      <c r="B779" s="17" t="s">
        <v>5118</v>
      </c>
      <c r="D779" s="48">
        <v>3</v>
      </c>
      <c r="E779" s="14" t="s">
        <v>6072</v>
      </c>
      <c r="F779" s="14" t="s">
        <v>6088</v>
      </c>
      <c r="G779" s="14" t="s">
        <v>6074</v>
      </c>
      <c r="H779" s="14" t="s">
        <v>6089</v>
      </c>
      <c r="I779" s="14"/>
      <c r="J779" s="18" t="s">
        <v>6090</v>
      </c>
      <c r="K779" s="17" t="s">
        <v>6091</v>
      </c>
      <c r="L779" s="18" t="s">
        <v>6092</v>
      </c>
      <c r="M779" s="47" t="s">
        <v>6093</v>
      </c>
      <c r="N779" s="47" t="s">
        <v>6094</v>
      </c>
      <c r="O779" s="71" t="s">
        <v>6090</v>
      </c>
      <c r="P779" s="72">
        <v>14134</v>
      </c>
      <c r="Q779" s="72" t="s">
        <v>124</v>
      </c>
      <c r="R779" s="73" t="str">
        <f t="shared" si="29"/>
        <v>VU</v>
      </c>
      <c r="S779" s="74" t="s">
        <v>5668</v>
      </c>
      <c r="T779" s="73"/>
      <c r="U779" s="74"/>
      <c r="V779" s="129"/>
      <c r="W779" s="129"/>
      <c r="X779" s="80"/>
      <c r="Y779" s="40"/>
      <c r="Z779" s="34"/>
      <c r="AA779" s="35"/>
      <c r="AB779" s="32" t="s">
        <v>6095</v>
      </c>
      <c r="AC779" s="36">
        <v>7186801</v>
      </c>
      <c r="AD779" s="17" t="s">
        <v>6080</v>
      </c>
      <c r="AE779" s="17" t="s">
        <v>6096</v>
      </c>
      <c r="AF779" s="17" t="str">
        <f t="shared" si="28"/>
        <v>PERTU HEM</v>
      </c>
      <c r="AG779" s="48"/>
      <c r="AH779" s="48"/>
      <c r="AI779" s="48" t="s">
        <v>131</v>
      </c>
      <c r="AJ779" s="48">
        <v>1</v>
      </c>
      <c r="AK779" s="37" t="s">
        <v>132</v>
      </c>
      <c r="AL779" s="37" t="s">
        <v>6097</v>
      </c>
      <c r="AM779" s="37">
        <v>0</v>
      </c>
      <c r="AN779" s="37"/>
      <c r="AO779" s="37"/>
      <c r="AP779" s="37"/>
      <c r="AQ779" s="37"/>
      <c r="AR779" s="37"/>
      <c r="AS779" s="37"/>
      <c r="AT779" s="37"/>
      <c r="AU779" s="37"/>
      <c r="AV779" s="37"/>
      <c r="AW779" s="37"/>
      <c r="AX779" s="37"/>
      <c r="AY779" s="37"/>
      <c r="AZ779" s="37"/>
      <c r="BA779" s="16">
        <v>3</v>
      </c>
      <c r="BB779" s="16"/>
      <c r="BC779" s="16"/>
      <c r="BD779" s="16"/>
      <c r="BE779" s="16" t="s">
        <v>643</v>
      </c>
    </row>
    <row r="780" spans="1:57" s="17" customFormat="1" ht="16.149999999999999" customHeight="1">
      <c r="A780" s="17">
        <v>804</v>
      </c>
      <c r="B780" s="17" t="s">
        <v>5118</v>
      </c>
      <c r="D780" s="48">
        <v>3</v>
      </c>
      <c r="E780" s="14" t="s">
        <v>6072</v>
      </c>
      <c r="F780" s="14" t="s">
        <v>5926</v>
      </c>
      <c r="G780" s="14" t="s">
        <v>6074</v>
      </c>
      <c r="H780" s="14" t="s">
        <v>6098</v>
      </c>
      <c r="I780" s="14"/>
      <c r="J780" s="18" t="s">
        <v>6099</v>
      </c>
      <c r="K780" s="17" t="s">
        <v>6100</v>
      </c>
      <c r="L780" s="18" t="s">
        <v>6101</v>
      </c>
      <c r="M780" s="47"/>
      <c r="N780" s="47"/>
      <c r="O780" s="71" t="s">
        <v>6099</v>
      </c>
      <c r="P780" s="72">
        <v>14135</v>
      </c>
      <c r="Q780" s="72" t="s">
        <v>124</v>
      </c>
      <c r="R780" s="73" t="str">
        <f t="shared" si="29"/>
        <v>NT</v>
      </c>
      <c r="S780" s="74" t="s">
        <v>5450</v>
      </c>
      <c r="T780" s="73"/>
      <c r="U780" s="74"/>
      <c r="V780" s="129"/>
      <c r="W780" s="129"/>
      <c r="X780" s="80"/>
      <c r="Y780" s="40"/>
      <c r="Z780" s="34"/>
      <c r="AA780" s="35" t="s">
        <v>6102</v>
      </c>
      <c r="AB780" s="32" t="s">
        <v>6103</v>
      </c>
      <c r="AC780" s="36">
        <v>7250766</v>
      </c>
      <c r="AD780" s="17" t="s">
        <v>6080</v>
      </c>
      <c r="AE780" s="17" t="s">
        <v>3871</v>
      </c>
      <c r="AF780" s="17" t="str">
        <f t="shared" si="28"/>
        <v>PERTU PER</v>
      </c>
      <c r="AG780" s="48"/>
      <c r="AH780" s="48"/>
      <c r="AI780" s="48" t="s">
        <v>131</v>
      </c>
      <c r="AJ780" s="48">
        <v>1</v>
      </c>
      <c r="AK780" s="37" t="s">
        <v>132</v>
      </c>
      <c r="AL780" s="37" t="s">
        <v>6104</v>
      </c>
      <c r="AM780" s="37">
        <v>0</v>
      </c>
      <c r="AN780" s="37"/>
      <c r="AO780" s="37"/>
      <c r="AP780" s="37"/>
      <c r="AQ780" s="37"/>
      <c r="AR780" s="37">
        <v>1</v>
      </c>
      <c r="AS780" s="37"/>
      <c r="AT780" s="37"/>
      <c r="AU780" s="37"/>
      <c r="AV780" s="37"/>
      <c r="AW780" s="37"/>
      <c r="AX780" s="37"/>
      <c r="AY780" s="37"/>
      <c r="AZ780" s="37"/>
      <c r="BA780" s="16">
        <v>3</v>
      </c>
      <c r="BB780" s="16"/>
      <c r="BC780" s="16"/>
      <c r="BD780" s="16"/>
      <c r="BE780" s="16" t="s">
        <v>643</v>
      </c>
    </row>
    <row r="781" spans="1:57" s="17" customFormat="1" ht="16.149999999999999" customHeight="1">
      <c r="A781" s="17">
        <v>805</v>
      </c>
      <c r="B781" s="17" t="s">
        <v>5118</v>
      </c>
      <c r="D781" s="48">
        <v>3</v>
      </c>
      <c r="E781" s="48" t="s">
        <v>5129</v>
      </c>
      <c r="F781" s="71"/>
      <c r="G781" s="44" t="s">
        <v>6105</v>
      </c>
      <c r="H781" s="44" t="s">
        <v>6106</v>
      </c>
      <c r="I781" s="14"/>
      <c r="J781" s="84" t="s">
        <v>5129</v>
      </c>
      <c r="K781" s="48" t="s">
        <v>5129</v>
      </c>
      <c r="L781" s="14" t="s">
        <v>6107</v>
      </c>
      <c r="M781" s="47"/>
      <c r="N781" s="47"/>
      <c r="O781" s="71" t="s">
        <v>6108</v>
      </c>
      <c r="P781" s="72">
        <v>14136</v>
      </c>
      <c r="Q781" s="72" t="s">
        <v>124</v>
      </c>
      <c r="R781" s="73" t="str">
        <f t="shared" si="29"/>
        <v/>
      </c>
      <c r="S781" s="74"/>
      <c r="T781" s="73"/>
      <c r="U781" s="74"/>
      <c r="V781" s="129"/>
      <c r="W781" s="129"/>
      <c r="X781" s="80"/>
      <c r="Y781" s="40"/>
      <c r="Z781" s="34"/>
      <c r="AA781" s="35"/>
      <c r="AB781" s="32" t="s">
        <v>6109</v>
      </c>
      <c r="AC781" s="36">
        <v>5260916</v>
      </c>
      <c r="AD781" s="17" t="s">
        <v>6110</v>
      </c>
      <c r="AE781" s="17" t="s">
        <v>6111</v>
      </c>
      <c r="AF781" s="17" t="str">
        <f t="shared" si="28"/>
        <v>PHLYC AGE</v>
      </c>
      <c r="AG781" s="48"/>
      <c r="AH781" s="48"/>
      <c r="AI781" s="48" t="s">
        <v>131</v>
      </c>
      <c r="AJ781" s="48">
        <v>2</v>
      </c>
      <c r="AK781" s="37" t="s">
        <v>223</v>
      </c>
      <c r="AL781" s="37"/>
      <c r="AM781" s="37">
        <v>0</v>
      </c>
      <c r="AN781" s="37"/>
      <c r="AO781" s="37"/>
      <c r="AP781" s="37"/>
      <c r="AQ781" s="37"/>
      <c r="AR781" s="37"/>
      <c r="AS781" s="37"/>
      <c r="AT781" s="37"/>
      <c r="AU781" s="37"/>
      <c r="AV781" s="37"/>
      <c r="AW781" s="37"/>
      <c r="AX781" s="37"/>
      <c r="AY781" s="37"/>
      <c r="AZ781" s="37"/>
      <c r="BA781" s="16"/>
      <c r="BB781" s="16"/>
      <c r="BC781" s="16"/>
      <c r="BD781" s="16"/>
      <c r="BE781" s="16" t="s">
        <v>643</v>
      </c>
    </row>
    <row r="782" spans="1:57" s="17" customFormat="1" ht="16.149999999999999" customHeight="1">
      <c r="A782" s="17">
        <v>806</v>
      </c>
      <c r="B782" s="17" t="s">
        <v>5118</v>
      </c>
      <c r="D782" s="48">
        <v>3</v>
      </c>
      <c r="E782" s="14" t="s">
        <v>6112</v>
      </c>
      <c r="F782" s="14" t="s">
        <v>6113</v>
      </c>
      <c r="G782" s="14" t="s">
        <v>6114</v>
      </c>
      <c r="H782" s="14" t="s">
        <v>6001</v>
      </c>
      <c r="I782" s="14"/>
      <c r="J782" s="18" t="s">
        <v>6115</v>
      </c>
      <c r="K782" s="17" t="s">
        <v>6116</v>
      </c>
      <c r="L782" s="18" t="s">
        <v>6117</v>
      </c>
      <c r="M782" s="47"/>
      <c r="N782" s="47"/>
      <c r="O782" s="71" t="s">
        <v>6115</v>
      </c>
      <c r="P782" s="72">
        <v>14137</v>
      </c>
      <c r="Q782" s="72" t="s">
        <v>124</v>
      </c>
      <c r="R782" s="73" t="str">
        <f t="shared" si="29"/>
        <v>LC</v>
      </c>
      <c r="S782" s="74" t="s">
        <v>142</v>
      </c>
      <c r="T782" s="73"/>
      <c r="U782" s="74"/>
      <c r="V782" s="129"/>
      <c r="W782" s="129"/>
      <c r="X782" s="80"/>
      <c r="Y782" s="40"/>
      <c r="Z782" s="34"/>
      <c r="AA782" s="35" t="s">
        <v>6118</v>
      </c>
      <c r="AB782" s="32" t="s">
        <v>6119</v>
      </c>
      <c r="AC782" s="36">
        <v>2603769</v>
      </c>
      <c r="AD782" s="17" t="s">
        <v>6120</v>
      </c>
      <c r="AE782" s="17" t="s">
        <v>6005</v>
      </c>
      <c r="AF782" s="17" t="str">
        <f t="shared" si="28"/>
        <v>PLEUR ACE</v>
      </c>
      <c r="AG782" s="48"/>
      <c r="AH782" s="48"/>
      <c r="AI782" s="48" t="s">
        <v>131</v>
      </c>
      <c r="AJ782" s="48">
        <v>1</v>
      </c>
      <c r="AK782" s="37" t="s">
        <v>132</v>
      </c>
      <c r="AL782" s="37" t="s">
        <v>6121</v>
      </c>
      <c r="AM782" s="37">
        <v>0</v>
      </c>
      <c r="AN782" s="37"/>
      <c r="AO782" s="37"/>
      <c r="AP782" s="37"/>
      <c r="AQ782" s="37"/>
      <c r="AR782" s="37"/>
      <c r="AS782" s="37"/>
      <c r="AT782" s="37"/>
      <c r="AU782" s="37"/>
      <c r="AV782" s="37"/>
      <c r="AW782" s="37"/>
      <c r="AX782" s="37"/>
      <c r="AY782" s="37"/>
      <c r="AZ782" s="37"/>
      <c r="BA782" s="16" t="s">
        <v>203</v>
      </c>
      <c r="BB782" s="16"/>
      <c r="BC782" s="16"/>
      <c r="BD782" s="16"/>
      <c r="BE782" s="44" t="s">
        <v>643</v>
      </c>
    </row>
    <row r="783" spans="1:57" s="17" customFormat="1" ht="16.149999999999999" customHeight="1">
      <c r="A783" s="17">
        <v>807</v>
      </c>
      <c r="B783" s="17" t="s">
        <v>5118</v>
      </c>
      <c r="D783" s="48">
        <v>3</v>
      </c>
      <c r="E783" s="48" t="s">
        <v>5129</v>
      </c>
      <c r="G783" s="17" t="s">
        <v>6122</v>
      </c>
      <c r="H783" s="17" t="s">
        <v>6123</v>
      </c>
      <c r="I783" s="14"/>
      <c r="J783" s="84" t="s">
        <v>5129</v>
      </c>
      <c r="K783" s="48" t="s">
        <v>5129</v>
      </c>
      <c r="L783" s="17" t="s">
        <v>6124</v>
      </c>
      <c r="M783" s="53"/>
      <c r="N783" s="47"/>
      <c r="O783" s="71" t="s">
        <v>6125</v>
      </c>
      <c r="P783" s="72">
        <v>14138</v>
      </c>
      <c r="Q783" s="72" t="s">
        <v>124</v>
      </c>
      <c r="R783" s="73" t="str">
        <f t="shared" si="29"/>
        <v/>
      </c>
      <c r="S783" s="74"/>
      <c r="T783" s="73"/>
      <c r="U783" s="74"/>
      <c r="V783" s="129"/>
      <c r="W783" s="129"/>
      <c r="X783" s="80"/>
      <c r="Y783" s="40"/>
      <c r="Z783" s="34"/>
      <c r="AA783" s="35"/>
      <c r="AB783" s="32"/>
      <c r="AC783" s="36">
        <v>2596656</v>
      </c>
      <c r="AD783" s="17" t="s">
        <v>6126</v>
      </c>
      <c r="AE783" s="17" t="s">
        <v>2601</v>
      </c>
      <c r="AF783" s="17" t="str">
        <f t="shared" si="28"/>
        <v>POLYB ALB</v>
      </c>
      <c r="AG783" s="48"/>
      <c r="AH783" s="48"/>
      <c r="AI783" s="48" t="s">
        <v>304</v>
      </c>
      <c r="AJ783" s="48">
        <v>2</v>
      </c>
      <c r="AK783" s="37"/>
      <c r="AL783" s="37"/>
      <c r="AM783" s="37">
        <v>0</v>
      </c>
      <c r="AN783" s="41"/>
      <c r="AO783" s="41"/>
      <c r="AP783" s="41"/>
      <c r="AQ783" s="37"/>
      <c r="AR783" s="37"/>
      <c r="AS783" s="37"/>
      <c r="AT783" s="37"/>
      <c r="AU783" s="37"/>
      <c r="AV783" s="37"/>
      <c r="AW783" s="37"/>
      <c r="AX783" s="37"/>
      <c r="AY783" s="37"/>
      <c r="AZ783" s="37"/>
      <c r="BA783" s="37"/>
      <c r="BB783" s="37"/>
      <c r="BC783" s="37"/>
      <c r="BD783" s="37"/>
      <c r="BE783" s="37"/>
    </row>
    <row r="784" spans="1:57" s="17" customFormat="1" ht="16.149999999999999" customHeight="1">
      <c r="A784" s="17">
        <v>808</v>
      </c>
      <c r="B784" s="17" t="s">
        <v>5118</v>
      </c>
      <c r="D784" s="48">
        <v>3</v>
      </c>
      <c r="E784" s="14" t="s">
        <v>6127</v>
      </c>
      <c r="F784" s="14" t="s">
        <v>6128</v>
      </c>
      <c r="G784" s="14" t="s">
        <v>6129</v>
      </c>
      <c r="H784" s="14" t="s">
        <v>6130</v>
      </c>
      <c r="I784" s="14"/>
      <c r="J784" s="18" t="s">
        <v>6131</v>
      </c>
      <c r="K784" s="17" t="s">
        <v>6132</v>
      </c>
      <c r="L784" s="18" t="s">
        <v>6133</v>
      </c>
      <c r="M784" s="47"/>
      <c r="N784" s="47"/>
      <c r="O784" s="71" t="s">
        <v>6131</v>
      </c>
      <c r="P784" s="72">
        <v>14139</v>
      </c>
      <c r="Q784" s="72" t="s">
        <v>124</v>
      </c>
      <c r="R784" s="73" t="str">
        <f t="shared" si="29"/>
        <v>EN</v>
      </c>
      <c r="S784" s="74" t="s">
        <v>5181</v>
      </c>
      <c r="T784" s="73"/>
      <c r="U784" s="74"/>
      <c r="V784" s="129"/>
      <c r="W784" s="129"/>
      <c r="X784" s="80"/>
      <c r="Y784" s="40"/>
      <c r="Z784" s="34"/>
      <c r="AA784" s="35"/>
      <c r="AB784" s="32" t="s">
        <v>6134</v>
      </c>
      <c r="AC784" s="36">
        <v>3391800</v>
      </c>
      <c r="AD784" s="17" t="s">
        <v>6135</v>
      </c>
      <c r="AE784" s="17" t="s">
        <v>6136</v>
      </c>
      <c r="AF784" s="17" t="str">
        <f t="shared" si="28"/>
        <v>PYCNO PAP</v>
      </c>
      <c r="AG784" s="48"/>
      <c r="AH784" s="48"/>
      <c r="AI784" s="48" t="s">
        <v>131</v>
      </c>
      <c r="AJ784" s="48">
        <v>1</v>
      </c>
      <c r="AK784" s="37" t="s">
        <v>132</v>
      </c>
      <c r="AL784" s="37" t="s">
        <v>6137</v>
      </c>
      <c r="AM784" s="37">
        <v>0</v>
      </c>
      <c r="AN784" s="37"/>
      <c r="AO784" s="37"/>
      <c r="AP784" s="37"/>
      <c r="AQ784" s="37"/>
      <c r="AR784" s="37">
        <v>1</v>
      </c>
      <c r="AS784" s="37"/>
      <c r="AT784" s="37"/>
      <c r="AU784" s="37"/>
      <c r="AV784" s="37"/>
      <c r="AW784" s="37"/>
      <c r="AX784" s="37"/>
      <c r="AY784" s="37"/>
      <c r="AZ784" s="37"/>
      <c r="BA784" s="16">
        <v>1</v>
      </c>
      <c r="BB784" s="16"/>
      <c r="BC784" s="16"/>
      <c r="BD784" s="16"/>
      <c r="BE784" s="16"/>
    </row>
    <row r="785" spans="1:57" s="17" customFormat="1" ht="16.149999999999999" customHeight="1">
      <c r="A785" s="17">
        <v>809</v>
      </c>
      <c r="B785" s="17" t="s">
        <v>5118</v>
      </c>
      <c r="D785" s="48">
        <v>3</v>
      </c>
      <c r="E785" s="17" t="s">
        <v>6138</v>
      </c>
      <c r="F785" s="17" t="s">
        <v>6139</v>
      </c>
      <c r="G785" s="17" t="s">
        <v>6140</v>
      </c>
      <c r="H785" s="17" t="s">
        <v>6141</v>
      </c>
      <c r="I785" s="14"/>
      <c r="J785" s="18" t="s">
        <v>6142</v>
      </c>
      <c r="K785" s="17" t="s">
        <v>6143</v>
      </c>
      <c r="L785" s="17" t="s">
        <v>6144</v>
      </c>
      <c r="M785" s="53"/>
      <c r="N785" s="47"/>
      <c r="O785" s="71" t="s">
        <v>6145</v>
      </c>
      <c r="P785" s="72">
        <v>14140</v>
      </c>
      <c r="Q785" s="72" t="s">
        <v>124</v>
      </c>
      <c r="R785" s="73" t="str">
        <f t="shared" si="29"/>
        <v/>
      </c>
      <c r="S785" s="74"/>
      <c r="T785" s="73"/>
      <c r="U785" s="74"/>
      <c r="V785" s="129"/>
      <c r="W785" s="129"/>
      <c r="X785" s="80"/>
      <c r="Y785" s="40"/>
      <c r="Z785" s="34"/>
      <c r="AA785" s="35"/>
      <c r="AB785" s="32"/>
      <c r="AC785" s="36">
        <v>2608100</v>
      </c>
      <c r="AD785" s="17" t="s">
        <v>6146</v>
      </c>
      <c r="AE785" s="17" t="s">
        <v>1710</v>
      </c>
      <c r="AF785" s="17" t="str">
        <f t="shared" si="28"/>
        <v>RAMAL BAL</v>
      </c>
      <c r="AG785" s="48"/>
      <c r="AH785" s="48"/>
      <c r="AI785" s="48" t="s">
        <v>304</v>
      </c>
      <c r="AJ785" s="48">
        <v>2</v>
      </c>
      <c r="AK785" s="37"/>
      <c r="AL785" s="37"/>
      <c r="AM785" s="37">
        <v>0</v>
      </c>
      <c r="AN785" s="41"/>
      <c r="AO785" s="41"/>
      <c r="AP785" s="41"/>
      <c r="AQ785" s="37"/>
      <c r="AR785" s="37"/>
      <c r="AS785" s="37"/>
      <c r="AT785" s="37"/>
      <c r="AU785" s="37"/>
      <c r="AV785" s="37"/>
      <c r="AW785" s="37"/>
      <c r="AX785" s="37"/>
      <c r="AY785" s="37"/>
      <c r="AZ785" s="37"/>
      <c r="BA785" s="37"/>
      <c r="BB785" s="37"/>
      <c r="BC785" s="37"/>
      <c r="BD785" s="37"/>
      <c r="BE785" s="37"/>
    </row>
    <row r="786" spans="1:57" s="17" customFormat="1" ht="16.149999999999999" customHeight="1">
      <c r="A786" s="17">
        <v>810</v>
      </c>
      <c r="B786" s="17" t="s">
        <v>5118</v>
      </c>
      <c r="D786" s="48">
        <v>3</v>
      </c>
      <c r="E786" s="17" t="s">
        <v>6138</v>
      </c>
      <c r="F786" s="71"/>
      <c r="G786" s="14" t="s">
        <v>6140</v>
      </c>
      <c r="H786" s="14" t="s">
        <v>1898</v>
      </c>
      <c r="J786" s="18" t="s">
        <v>6138</v>
      </c>
      <c r="K786" s="17" t="s">
        <v>6138</v>
      </c>
      <c r="L786" s="17" t="s">
        <v>6147</v>
      </c>
      <c r="M786" s="53"/>
      <c r="N786" s="53"/>
      <c r="O786" s="48" t="s">
        <v>6138</v>
      </c>
      <c r="P786" s="72">
        <v>14141</v>
      </c>
      <c r="Q786" s="72" t="s">
        <v>124</v>
      </c>
      <c r="R786" s="73" t="str">
        <f t="shared" si="29"/>
        <v/>
      </c>
      <c r="S786" s="74"/>
      <c r="T786" s="73"/>
      <c r="U786" s="74"/>
      <c r="V786" s="129"/>
      <c r="W786" s="129"/>
      <c r="X786" s="80"/>
      <c r="Y786" s="40"/>
      <c r="Z786" s="34"/>
      <c r="AA786" s="35"/>
      <c r="AB786" s="32"/>
      <c r="AC786" s="36">
        <v>2608091</v>
      </c>
      <c r="AD786" s="17" t="s">
        <v>6146</v>
      </c>
      <c r="AE786" s="17" t="s">
        <v>292</v>
      </c>
      <c r="AF786" s="17" t="str">
        <f t="shared" si="28"/>
        <v>RAMAL POL</v>
      </c>
      <c r="AG786" s="48"/>
      <c r="AH786" s="48"/>
      <c r="AI786" s="48" t="s">
        <v>280</v>
      </c>
      <c r="AJ786" s="48">
        <v>2</v>
      </c>
      <c r="AK786" s="39"/>
      <c r="AL786" s="39"/>
      <c r="AM786" s="37">
        <v>0</v>
      </c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</row>
    <row r="787" spans="1:57" s="17" customFormat="1" ht="16.149999999999999" customHeight="1">
      <c r="A787" s="17">
        <v>811</v>
      </c>
      <c r="B787" s="17" t="s">
        <v>5118</v>
      </c>
      <c r="D787" s="48">
        <v>3</v>
      </c>
      <c r="E787" s="14" t="s">
        <v>6138</v>
      </c>
      <c r="F787" s="14" t="s">
        <v>6148</v>
      </c>
      <c r="G787" s="14" t="s">
        <v>6140</v>
      </c>
      <c r="H787" s="14" t="s">
        <v>6149</v>
      </c>
      <c r="I787" s="14"/>
      <c r="J787" s="18" t="s">
        <v>6150</v>
      </c>
      <c r="K787" s="17" t="s">
        <v>6151</v>
      </c>
      <c r="L787" s="18" t="s">
        <v>6152</v>
      </c>
      <c r="M787" s="47"/>
      <c r="N787" s="47"/>
      <c r="O787" s="71" t="s">
        <v>6150</v>
      </c>
      <c r="P787" s="72">
        <v>14142</v>
      </c>
      <c r="Q787" s="72" t="s">
        <v>124</v>
      </c>
      <c r="R787" s="73" t="str">
        <f t="shared" si="29"/>
        <v>CR</v>
      </c>
      <c r="S787" s="74" t="s">
        <v>6153</v>
      </c>
      <c r="T787" s="73"/>
      <c r="U787" s="74"/>
      <c r="V787" s="129"/>
      <c r="W787" s="129"/>
      <c r="X787" s="80"/>
      <c r="Y787" s="40"/>
      <c r="Z787" s="34"/>
      <c r="AA787" s="35"/>
      <c r="AB787" s="32" t="s">
        <v>6154</v>
      </c>
      <c r="AC787" s="36">
        <v>2608092</v>
      </c>
      <c r="AD787" s="17" t="s">
        <v>6146</v>
      </c>
      <c r="AE787" s="17" t="s">
        <v>6155</v>
      </c>
      <c r="AF787" s="17" t="str">
        <f t="shared" si="28"/>
        <v>RAMAL THR</v>
      </c>
      <c r="AG787" s="48"/>
      <c r="AH787" s="48"/>
      <c r="AI787" s="48" t="s">
        <v>131</v>
      </c>
      <c r="AJ787" s="48">
        <v>1</v>
      </c>
      <c r="AK787" s="37" t="s">
        <v>132</v>
      </c>
      <c r="AL787" s="37" t="s">
        <v>6156</v>
      </c>
      <c r="AM787" s="37">
        <v>0</v>
      </c>
      <c r="AN787" s="37"/>
      <c r="AO787" s="37"/>
      <c r="AP787" s="37"/>
      <c r="AQ787" s="37"/>
      <c r="AR787" s="37">
        <v>1</v>
      </c>
      <c r="AS787" s="37"/>
      <c r="AT787" s="37"/>
      <c r="AU787" s="37"/>
      <c r="AV787" s="37"/>
      <c r="AW787" s="37"/>
      <c r="AX787" s="37"/>
      <c r="AY787" s="37"/>
      <c r="AZ787" s="37"/>
      <c r="BA787" s="16">
        <v>2</v>
      </c>
      <c r="BB787" s="16"/>
      <c r="BC787" s="16"/>
      <c r="BD787" s="16"/>
      <c r="BE787" s="16">
        <v>1</v>
      </c>
    </row>
    <row r="788" spans="1:57" s="17" customFormat="1" ht="16.149999999999999" customHeight="1">
      <c r="A788" s="17">
        <v>812</v>
      </c>
      <c r="B788" s="17" t="s">
        <v>5118</v>
      </c>
      <c r="D788" s="48">
        <v>3</v>
      </c>
      <c r="E788" s="14" t="s">
        <v>6157</v>
      </c>
      <c r="F788" s="71" t="s">
        <v>6158</v>
      </c>
      <c r="G788" s="14" t="s">
        <v>6159</v>
      </c>
      <c r="H788" s="42" t="s">
        <v>6160</v>
      </c>
      <c r="I788" s="14"/>
      <c r="J788" s="86" t="s">
        <v>6161</v>
      </c>
      <c r="K788" s="17" t="s">
        <v>6162</v>
      </c>
      <c r="L788" s="18" t="s">
        <v>6163</v>
      </c>
      <c r="M788" s="47"/>
      <c r="N788" s="47" t="s">
        <v>6164</v>
      </c>
      <c r="O788" s="71" t="s">
        <v>6161</v>
      </c>
      <c r="P788" s="72">
        <v>14143</v>
      </c>
      <c r="Q788" s="72" t="s">
        <v>124</v>
      </c>
      <c r="R788" s="73" t="str">
        <f t="shared" si="29"/>
        <v>VU</v>
      </c>
      <c r="S788" s="74" t="s">
        <v>5668</v>
      </c>
      <c r="T788" s="73"/>
      <c r="U788" s="74"/>
      <c r="V788" s="129"/>
      <c r="W788" s="129"/>
      <c r="X788" s="80"/>
      <c r="Y788" s="40"/>
      <c r="Z788" s="34"/>
      <c r="AA788" s="35" t="s">
        <v>6165</v>
      </c>
      <c r="AB788" s="32"/>
      <c r="AC788" s="36">
        <v>2610333</v>
      </c>
      <c r="AD788" s="17" t="s">
        <v>6166</v>
      </c>
      <c r="AE788" s="17" t="s">
        <v>909</v>
      </c>
      <c r="AF788" s="17" t="str">
        <f t="shared" si="28"/>
        <v>SCLER CON</v>
      </c>
      <c r="AG788" s="48"/>
      <c r="AH788" s="48"/>
      <c r="AI788" s="48" t="s">
        <v>131</v>
      </c>
      <c r="AJ788" s="48">
        <v>1</v>
      </c>
      <c r="AK788" s="37" t="s">
        <v>132</v>
      </c>
      <c r="AL788" s="37" t="s">
        <v>6167</v>
      </c>
      <c r="AM788" s="37">
        <v>0</v>
      </c>
      <c r="AN788" s="37"/>
      <c r="AO788" s="37"/>
      <c r="AP788" s="37"/>
      <c r="AQ788" s="37"/>
      <c r="AR788" s="37">
        <v>1</v>
      </c>
      <c r="AS788" s="37"/>
      <c r="AT788" s="37"/>
      <c r="AU788" s="37"/>
      <c r="AV788" s="37"/>
      <c r="AW788" s="37"/>
      <c r="AX788" s="37"/>
      <c r="AY788" s="37"/>
      <c r="AZ788" s="37"/>
      <c r="BA788" s="16" t="s">
        <v>203</v>
      </c>
      <c r="BB788" s="16"/>
      <c r="BC788" s="16"/>
      <c r="BD788" s="16"/>
      <c r="BE788" s="16">
        <v>2</v>
      </c>
    </row>
    <row r="789" spans="1:57" s="17" customFormat="1" ht="16.149999999999999" customHeight="1">
      <c r="A789" s="17">
        <v>813</v>
      </c>
      <c r="B789" s="17" t="s">
        <v>5118</v>
      </c>
      <c r="D789" s="48">
        <v>3</v>
      </c>
      <c r="E789" s="14" t="s">
        <v>6157</v>
      </c>
      <c r="F789" s="71" t="s">
        <v>1257</v>
      </c>
      <c r="G789" s="14" t="s">
        <v>6159</v>
      </c>
      <c r="H789" s="42" t="s">
        <v>5763</v>
      </c>
      <c r="I789" s="14"/>
      <c r="J789" s="18" t="s">
        <v>6168</v>
      </c>
      <c r="K789" s="17" t="s">
        <v>6169</v>
      </c>
      <c r="L789" s="18" t="s">
        <v>6170</v>
      </c>
      <c r="M789" s="47"/>
      <c r="N789" s="47" t="s">
        <v>6171</v>
      </c>
      <c r="O789" s="71" t="s">
        <v>6168</v>
      </c>
      <c r="P789" s="72">
        <v>14144</v>
      </c>
      <c r="Q789" s="72" t="s">
        <v>124</v>
      </c>
      <c r="R789" s="73" t="str">
        <f t="shared" si="29"/>
        <v>EN</v>
      </c>
      <c r="S789" s="74" t="s">
        <v>5181</v>
      </c>
      <c r="T789" s="73"/>
      <c r="U789" s="74"/>
      <c r="V789" s="129"/>
      <c r="W789" s="129"/>
      <c r="X789" s="80"/>
      <c r="Y789" s="40"/>
      <c r="Z789" s="34"/>
      <c r="AA789" s="35" t="s">
        <v>6172</v>
      </c>
      <c r="AB789" s="32"/>
      <c r="AC789" s="36">
        <v>2610326</v>
      </c>
      <c r="AD789" s="17" t="s">
        <v>6166</v>
      </c>
      <c r="AE789" s="17" t="s">
        <v>5768</v>
      </c>
      <c r="AF789" s="17" t="str">
        <f t="shared" si="28"/>
        <v>SCLER FAR</v>
      </c>
      <c r="AG789" s="48"/>
      <c r="AH789" s="48"/>
      <c r="AI789" s="48" t="s">
        <v>131</v>
      </c>
      <c r="AJ789" s="48">
        <v>1</v>
      </c>
      <c r="AK789" s="37" t="s">
        <v>132</v>
      </c>
      <c r="AL789" s="37" t="s">
        <v>6167</v>
      </c>
      <c r="AM789" s="37">
        <v>0</v>
      </c>
      <c r="AN789" s="37"/>
      <c r="AO789" s="37"/>
      <c r="AP789" s="37"/>
      <c r="AQ789" s="37"/>
      <c r="AR789" s="37">
        <v>1</v>
      </c>
      <c r="AS789" s="37"/>
      <c r="AT789" s="37"/>
      <c r="AU789" s="37"/>
      <c r="AV789" s="37"/>
      <c r="AW789" s="37"/>
      <c r="AX789" s="37"/>
      <c r="AY789" s="37"/>
      <c r="AZ789" s="37"/>
      <c r="BA789" s="16" t="s">
        <v>203</v>
      </c>
      <c r="BB789" s="16"/>
      <c r="BC789" s="16"/>
      <c r="BD789" s="16"/>
      <c r="BE789" s="16">
        <v>2</v>
      </c>
    </row>
    <row r="790" spans="1:57" s="17" customFormat="1" ht="16.149999999999999" customHeight="1">
      <c r="A790" s="17">
        <v>814</v>
      </c>
      <c r="B790" s="17" t="s">
        <v>5118</v>
      </c>
      <c r="D790" s="48">
        <v>3</v>
      </c>
      <c r="E790" s="14" t="s">
        <v>6157</v>
      </c>
      <c r="F790" s="71" t="s">
        <v>4365</v>
      </c>
      <c r="G790" s="14" t="s">
        <v>6159</v>
      </c>
      <c r="H790" s="42" t="s">
        <v>6173</v>
      </c>
      <c r="I790" s="14"/>
      <c r="J790" s="18" t="s">
        <v>6174</v>
      </c>
      <c r="K790" s="17" t="s">
        <v>6175</v>
      </c>
      <c r="L790" s="18" t="s">
        <v>6176</v>
      </c>
      <c r="M790" s="47"/>
      <c r="N790" s="47" t="s">
        <v>6177</v>
      </c>
      <c r="O790" s="71" t="s">
        <v>6174</v>
      </c>
      <c r="P790" s="72">
        <v>14145</v>
      </c>
      <c r="Q790" s="72" t="s">
        <v>124</v>
      </c>
      <c r="R790" s="73" t="str">
        <f t="shared" si="29"/>
        <v>VU</v>
      </c>
      <c r="S790" s="74" t="s">
        <v>5668</v>
      </c>
      <c r="T790" s="73"/>
      <c r="U790" s="74"/>
      <c r="V790" s="129"/>
      <c r="W790" s="129"/>
      <c r="X790" s="80"/>
      <c r="Y790" s="40"/>
      <c r="Z790" s="34"/>
      <c r="AA790" s="35" t="s">
        <v>6178</v>
      </c>
      <c r="AB790" s="32"/>
      <c r="AC790" s="36">
        <v>3389383</v>
      </c>
      <c r="AD790" s="17" t="s">
        <v>6166</v>
      </c>
      <c r="AE790" s="17" t="s">
        <v>1220</v>
      </c>
      <c r="AF790" s="17" t="str">
        <f t="shared" si="28"/>
        <v>SCLER PAL</v>
      </c>
      <c r="AG790" s="48"/>
      <c r="AH790" s="48"/>
      <c r="AI790" s="48" t="s">
        <v>131</v>
      </c>
      <c r="AJ790" s="48">
        <v>1</v>
      </c>
      <c r="AK790" s="37" t="s">
        <v>132</v>
      </c>
      <c r="AL790" s="37" t="s">
        <v>6167</v>
      </c>
      <c r="AM790" s="37">
        <v>0</v>
      </c>
      <c r="AN790" s="37"/>
      <c r="AO790" s="37"/>
      <c r="AP790" s="37"/>
      <c r="AQ790" s="37"/>
      <c r="AR790" s="37">
        <v>1</v>
      </c>
      <c r="AS790" s="37"/>
      <c r="AT790" s="37"/>
      <c r="AU790" s="37"/>
      <c r="AV790" s="37"/>
      <c r="AW790" s="37"/>
      <c r="AX790" s="37"/>
      <c r="AY790" s="37"/>
      <c r="AZ790" s="37"/>
      <c r="BA790" s="16" t="s">
        <v>203</v>
      </c>
      <c r="BB790" s="16"/>
      <c r="BC790" s="16"/>
      <c r="BD790" s="16"/>
      <c r="BE790" s="16">
        <v>2</v>
      </c>
    </row>
    <row r="791" spans="1:57" s="17" customFormat="1" ht="16.149999999999999" customHeight="1">
      <c r="A791" s="17">
        <v>815</v>
      </c>
      <c r="B791" s="17" t="s">
        <v>5118</v>
      </c>
      <c r="D791" s="48">
        <v>3</v>
      </c>
      <c r="E791" s="14" t="s">
        <v>6157</v>
      </c>
      <c r="F791" s="71"/>
      <c r="G791" s="14" t="s">
        <v>6159</v>
      </c>
      <c r="H791" s="42" t="s">
        <v>6179</v>
      </c>
      <c r="I791" s="14"/>
      <c r="J791" s="86" t="s">
        <v>6157</v>
      </c>
      <c r="K791" s="17" t="s">
        <v>6157</v>
      </c>
      <c r="L791" s="18" t="s">
        <v>6180</v>
      </c>
      <c r="M791" s="47"/>
      <c r="N791" s="47" t="s">
        <v>6181</v>
      </c>
      <c r="O791" s="71" t="s">
        <v>6182</v>
      </c>
      <c r="P791" s="72">
        <v>14146</v>
      </c>
      <c r="Q791" s="72" t="s">
        <v>124</v>
      </c>
      <c r="R791" s="73" t="str">
        <f t="shared" si="29"/>
        <v>EN</v>
      </c>
      <c r="S791" s="74" t="s">
        <v>5181</v>
      </c>
      <c r="T791" s="73"/>
      <c r="U791" s="74"/>
      <c r="V791" s="129"/>
      <c r="W791" s="129"/>
      <c r="X791" s="80"/>
      <c r="Y791" s="40"/>
      <c r="Z791" s="34"/>
      <c r="AA791" s="35" t="s">
        <v>6183</v>
      </c>
      <c r="AB791" s="32"/>
      <c r="AC791" s="36">
        <v>2610322</v>
      </c>
      <c r="AD791" s="17" t="s">
        <v>6166</v>
      </c>
      <c r="AE791" s="17" t="s">
        <v>6184</v>
      </c>
      <c r="AF791" s="17" t="str">
        <f t="shared" si="28"/>
        <v>SCLER PERO</v>
      </c>
      <c r="AG791" s="48"/>
      <c r="AH791" s="48"/>
      <c r="AI791" s="48" t="s">
        <v>131</v>
      </c>
      <c r="AJ791" s="48">
        <v>1</v>
      </c>
      <c r="AK791" s="37" t="s">
        <v>132</v>
      </c>
      <c r="AL791" s="37" t="s">
        <v>6167</v>
      </c>
      <c r="AM791" s="37">
        <v>0</v>
      </c>
      <c r="AN791" s="37"/>
      <c r="AO791" s="37"/>
      <c r="AP791" s="37"/>
      <c r="AQ791" s="37"/>
      <c r="AR791" s="37">
        <v>1</v>
      </c>
      <c r="AS791" s="37"/>
      <c r="AT791" s="37"/>
      <c r="AU791" s="37"/>
      <c r="AV791" s="37"/>
      <c r="AW791" s="37"/>
      <c r="AX791" s="37"/>
      <c r="AY791" s="37"/>
      <c r="AZ791" s="37"/>
      <c r="BA791" s="16" t="s">
        <v>203</v>
      </c>
      <c r="BB791" s="16"/>
      <c r="BC791" s="16"/>
      <c r="BD791" s="16"/>
      <c r="BE791" s="16">
        <v>2</v>
      </c>
    </row>
    <row r="792" spans="1:57" s="17" customFormat="1" ht="16.149999999999999" customHeight="1">
      <c r="A792" s="17">
        <v>816</v>
      </c>
      <c r="B792" s="17" t="s">
        <v>5118</v>
      </c>
      <c r="D792" s="48">
        <v>3</v>
      </c>
      <c r="E792" s="14" t="s">
        <v>6157</v>
      </c>
      <c r="F792" s="17" t="s">
        <v>205</v>
      </c>
      <c r="G792" s="17" t="s">
        <v>6159</v>
      </c>
      <c r="H792" s="17" t="s">
        <v>205</v>
      </c>
      <c r="I792" s="14"/>
      <c r="J792" s="86" t="s">
        <v>6185</v>
      </c>
      <c r="K792" s="17" t="s">
        <v>6185</v>
      </c>
      <c r="L792" s="48" t="s">
        <v>6186</v>
      </c>
      <c r="M792" s="53"/>
      <c r="N792" s="47"/>
      <c r="O792" s="71" t="s">
        <v>6185</v>
      </c>
      <c r="P792" s="72">
        <v>14147</v>
      </c>
      <c r="Q792" s="72" t="s">
        <v>124</v>
      </c>
      <c r="R792" s="73" t="str">
        <f t="shared" si="29"/>
        <v/>
      </c>
      <c r="S792" s="74"/>
      <c r="T792" s="73"/>
      <c r="U792" s="74"/>
      <c r="V792" s="129"/>
      <c r="W792" s="129"/>
      <c r="X792" s="80"/>
      <c r="Y792" s="40"/>
      <c r="Z792" s="34"/>
      <c r="AA792" s="35"/>
      <c r="AB792" s="32"/>
      <c r="AC792" s="36"/>
      <c r="AD792" s="17" t="s">
        <v>6166</v>
      </c>
      <c r="AE792" s="17" t="s">
        <v>211</v>
      </c>
      <c r="AF792" s="17" t="str">
        <f t="shared" si="28"/>
        <v>SCLER SP</v>
      </c>
      <c r="AG792" s="48"/>
      <c r="AH792" s="48"/>
      <c r="AI792" s="48" t="s">
        <v>304</v>
      </c>
      <c r="AJ792" s="48">
        <v>1</v>
      </c>
      <c r="AK792" s="37"/>
      <c r="AL792" s="37"/>
      <c r="AM792" s="37">
        <v>0</v>
      </c>
      <c r="AN792" s="41"/>
      <c r="AO792" s="41"/>
      <c r="AP792" s="41"/>
      <c r="AQ792" s="37"/>
      <c r="AR792" s="37"/>
      <c r="AS792" s="37"/>
      <c r="AT792" s="37"/>
      <c r="AU792" s="37"/>
      <c r="AV792" s="37"/>
      <c r="AW792" s="37"/>
      <c r="AX792" s="37"/>
      <c r="AY792" s="37"/>
      <c r="AZ792" s="37"/>
      <c r="BA792" s="37"/>
      <c r="BB792" s="37"/>
      <c r="BC792" s="37"/>
      <c r="BD792" s="37"/>
      <c r="BE792" s="37"/>
    </row>
    <row r="793" spans="1:57" s="17" customFormat="1" ht="16.149999999999999" customHeight="1">
      <c r="A793" s="17">
        <v>817</v>
      </c>
      <c r="B793" s="17" t="s">
        <v>5118</v>
      </c>
      <c r="D793" s="48">
        <v>3</v>
      </c>
      <c r="E793" s="14" t="s">
        <v>5309</v>
      </c>
      <c r="F793" s="71"/>
      <c r="G793" s="42" t="s">
        <v>6187</v>
      </c>
      <c r="H793" s="42" t="s">
        <v>6188</v>
      </c>
      <c r="I793" s="14"/>
      <c r="J793" s="86" t="s">
        <v>5309</v>
      </c>
      <c r="K793" s="17" t="s">
        <v>5309</v>
      </c>
      <c r="L793" s="18" t="s">
        <v>6189</v>
      </c>
      <c r="M793" s="47"/>
      <c r="N793" s="47" t="s">
        <v>6190</v>
      </c>
      <c r="O793" s="71" t="s">
        <v>6191</v>
      </c>
      <c r="P793" s="72">
        <v>14148</v>
      </c>
      <c r="Q793" s="72" t="s">
        <v>124</v>
      </c>
      <c r="R793" s="73" t="str">
        <f t="shared" si="29"/>
        <v/>
      </c>
      <c r="S793" s="74"/>
      <c r="T793" s="73"/>
      <c r="U793" s="74"/>
      <c r="V793" s="129"/>
      <c r="W793" s="129"/>
      <c r="X793" s="80"/>
      <c r="Y793" s="40"/>
      <c r="Z793" s="34"/>
      <c r="AA793" s="45"/>
      <c r="AB793" s="32"/>
      <c r="AC793" s="36">
        <v>8550876</v>
      </c>
      <c r="AD793" s="17" t="s">
        <v>6192</v>
      </c>
      <c r="AE793" s="17" t="s">
        <v>157</v>
      </c>
      <c r="AF793" s="17" t="str">
        <f t="shared" si="28"/>
        <v>SCYTI CAL</v>
      </c>
      <c r="AG793" s="48"/>
      <c r="AH793" s="48"/>
      <c r="AI793" s="48" t="s">
        <v>131</v>
      </c>
      <c r="AJ793" s="48">
        <v>1</v>
      </c>
      <c r="AK793" s="37" t="s">
        <v>132</v>
      </c>
      <c r="AL793" s="37" t="s">
        <v>5316</v>
      </c>
      <c r="AM793" s="37">
        <v>0</v>
      </c>
      <c r="AN793" s="37"/>
      <c r="AO793" s="37"/>
      <c r="AP793" s="37"/>
      <c r="AQ793" s="37"/>
      <c r="AR793" s="37">
        <v>1</v>
      </c>
      <c r="AS793" s="37"/>
      <c r="AT793" s="37"/>
      <c r="AU793" s="37"/>
      <c r="AV793" s="37"/>
      <c r="AW793" s="37"/>
      <c r="AX793" s="37"/>
      <c r="AY793" s="37"/>
      <c r="AZ793" s="37"/>
      <c r="BA793" s="16" t="s">
        <v>203</v>
      </c>
      <c r="BB793" s="16"/>
      <c r="BC793" s="16"/>
      <c r="BD793" s="16"/>
      <c r="BE793" s="16">
        <v>2</v>
      </c>
    </row>
    <row r="794" spans="1:57" s="17" customFormat="1" ht="16.149999999999999" customHeight="1">
      <c r="A794" s="17">
        <v>818</v>
      </c>
      <c r="B794" s="17" t="s">
        <v>5118</v>
      </c>
      <c r="D794" s="48">
        <v>3</v>
      </c>
      <c r="E794" s="14" t="s">
        <v>6193</v>
      </c>
      <c r="F794" s="14" t="s">
        <v>6194</v>
      </c>
      <c r="G794" s="14" t="s">
        <v>6193</v>
      </c>
      <c r="H794" s="14" t="s">
        <v>6195</v>
      </c>
      <c r="I794" s="14"/>
      <c r="J794" s="18" t="s">
        <v>6196</v>
      </c>
      <c r="K794" s="17" t="s">
        <v>6197</v>
      </c>
      <c r="L794" s="18" t="s">
        <v>6198</v>
      </c>
      <c r="M794" s="47"/>
      <c r="N794" s="47"/>
      <c r="O794" s="71" t="s">
        <v>6196</v>
      </c>
      <c r="P794" s="72">
        <v>14149</v>
      </c>
      <c r="Q794" s="72" t="s">
        <v>124</v>
      </c>
      <c r="R794" s="73" t="str">
        <f t="shared" si="29"/>
        <v>CR</v>
      </c>
      <c r="S794" s="74" t="s">
        <v>6153</v>
      </c>
      <c r="T794" s="73"/>
      <c r="U794" s="74"/>
      <c r="V794" s="129"/>
      <c r="W794" s="129"/>
      <c r="X794" s="80"/>
      <c r="Y794" s="40"/>
      <c r="Z794" s="34"/>
      <c r="AA794" s="35" t="s">
        <v>6199</v>
      </c>
      <c r="AB794" s="32" t="s">
        <v>6200</v>
      </c>
      <c r="AC794" s="36">
        <v>2601135</v>
      </c>
      <c r="AD794" s="17" t="s">
        <v>6201</v>
      </c>
      <c r="AE794" s="17" t="s">
        <v>6202</v>
      </c>
      <c r="AF794" s="17" t="str">
        <f t="shared" si="28"/>
        <v>SOLOR SAC</v>
      </c>
      <c r="AG794" s="48"/>
      <c r="AH794" s="48"/>
      <c r="AI794" s="48" t="s">
        <v>131</v>
      </c>
      <c r="AJ794" s="48">
        <v>1</v>
      </c>
      <c r="AK794" s="37" t="s">
        <v>132</v>
      </c>
      <c r="AL794" s="37" t="s">
        <v>6203</v>
      </c>
      <c r="AM794" s="37">
        <v>0</v>
      </c>
      <c r="AN794" s="37"/>
      <c r="AO794" s="37"/>
      <c r="AP794" s="37"/>
      <c r="AQ794" s="37"/>
      <c r="AR794" s="37"/>
      <c r="AS794" s="37"/>
      <c r="AT794" s="37"/>
      <c r="AU794" s="37"/>
      <c r="AV794" s="37"/>
      <c r="AW794" s="37"/>
      <c r="AX794" s="37"/>
      <c r="AY794" s="37"/>
      <c r="AZ794" s="37"/>
      <c r="BA794" s="16">
        <v>1</v>
      </c>
      <c r="BB794" s="16"/>
      <c r="BC794" s="16"/>
      <c r="BD794" s="16"/>
      <c r="BE794" s="16"/>
    </row>
    <row r="795" spans="1:57" s="17" customFormat="1" ht="16.149999999999999" customHeight="1">
      <c r="A795" s="17">
        <v>819</v>
      </c>
      <c r="B795" s="17" t="s">
        <v>5118</v>
      </c>
      <c r="D795" s="48">
        <v>3</v>
      </c>
      <c r="E795" s="48" t="s">
        <v>6204</v>
      </c>
      <c r="F795" s="17" t="s">
        <v>5298</v>
      </c>
      <c r="G795" s="17" t="s">
        <v>6205</v>
      </c>
      <c r="H795" s="17" t="s">
        <v>6206</v>
      </c>
      <c r="I795" s="14"/>
      <c r="J795" s="18" t="s">
        <v>6207</v>
      </c>
      <c r="K795" s="17" t="s">
        <v>6208</v>
      </c>
      <c r="L795" s="17" t="s">
        <v>6209</v>
      </c>
      <c r="M795" s="53"/>
      <c r="N795" s="47"/>
      <c r="O795" s="71" t="s">
        <v>6207</v>
      </c>
      <c r="P795" s="72">
        <v>14150</v>
      </c>
      <c r="Q795" s="72" t="s">
        <v>124</v>
      </c>
      <c r="R795" s="73" t="str">
        <f t="shared" si="29"/>
        <v>CR</v>
      </c>
      <c r="S795" s="74" t="s">
        <v>5163</v>
      </c>
      <c r="T795" s="73"/>
      <c r="U795" s="74"/>
      <c r="V795" s="129"/>
      <c r="W795" s="129"/>
      <c r="X795" s="80"/>
      <c r="Y795" s="40"/>
      <c r="Z795" s="34"/>
      <c r="AA795" s="35"/>
      <c r="AB795" s="32" t="s">
        <v>6210</v>
      </c>
      <c r="AC795" s="36">
        <v>5261338</v>
      </c>
      <c r="AD795" s="17" t="s">
        <v>3988</v>
      </c>
      <c r="AE795" s="17" t="s">
        <v>6211</v>
      </c>
      <c r="AF795" s="17" t="str">
        <f t="shared" si="28"/>
        <v>SPHAE GLO</v>
      </c>
      <c r="AG795" s="48"/>
      <c r="AH795" s="48"/>
      <c r="AI795" s="48" t="s">
        <v>304</v>
      </c>
      <c r="AJ795" s="48">
        <v>2</v>
      </c>
      <c r="AK795" s="37"/>
      <c r="AL795" s="37"/>
      <c r="AM795" s="37">
        <v>0</v>
      </c>
      <c r="AN795" s="41"/>
      <c r="AO795" s="41"/>
      <c r="AP795" s="41"/>
      <c r="AQ795" s="37"/>
      <c r="AR795" s="37"/>
      <c r="AS795" s="37"/>
      <c r="AT795" s="37"/>
      <c r="AU795" s="37"/>
      <c r="AV795" s="37"/>
      <c r="AW795" s="37"/>
      <c r="AX795" s="37"/>
      <c r="AY795" s="37"/>
      <c r="AZ795" s="37"/>
      <c r="BA795" s="37"/>
      <c r="BB795" s="37"/>
      <c r="BC795" s="37"/>
      <c r="BD795" s="37"/>
      <c r="BE795" s="37"/>
    </row>
    <row r="796" spans="1:57" s="17" customFormat="1" ht="16.149999999999999" customHeight="1">
      <c r="A796" s="17">
        <v>820</v>
      </c>
      <c r="B796" s="17" t="s">
        <v>5118</v>
      </c>
      <c r="D796" s="48">
        <v>3</v>
      </c>
      <c r="E796" s="48" t="s">
        <v>5129</v>
      </c>
      <c r="F796" s="71"/>
      <c r="G796" s="14" t="s">
        <v>6212</v>
      </c>
      <c r="H796" s="14" t="s">
        <v>6213</v>
      </c>
      <c r="J796" s="84" t="s">
        <v>5129</v>
      </c>
      <c r="K796" s="48" t="s">
        <v>5129</v>
      </c>
      <c r="L796" s="17" t="s">
        <v>6214</v>
      </c>
      <c r="M796" s="53"/>
      <c r="N796" s="53"/>
      <c r="O796" s="48" t="s">
        <v>6215</v>
      </c>
      <c r="P796" s="72">
        <v>14151</v>
      </c>
      <c r="Q796" s="72" t="s">
        <v>124</v>
      </c>
      <c r="R796" s="73" t="str">
        <f t="shared" si="29"/>
        <v/>
      </c>
      <c r="S796" s="74"/>
      <c r="T796" s="73"/>
      <c r="U796" s="74"/>
      <c r="V796" s="129"/>
      <c r="W796" s="129"/>
      <c r="X796" s="80"/>
      <c r="Y796" s="40"/>
      <c r="Z796" s="34"/>
      <c r="AA796" s="35"/>
      <c r="AB796" s="32"/>
      <c r="AC796" s="36">
        <v>10880719</v>
      </c>
      <c r="AD796" s="17" t="s">
        <v>3997</v>
      </c>
      <c r="AE796" s="17" t="s">
        <v>6216</v>
      </c>
      <c r="AF796" s="17" t="str">
        <f t="shared" si="28"/>
        <v>SPHIN TUR</v>
      </c>
      <c r="AG796" s="48"/>
      <c r="AH796" s="48"/>
      <c r="AI796" s="48" t="s">
        <v>280</v>
      </c>
      <c r="AJ796" s="48">
        <v>2</v>
      </c>
      <c r="AK796" s="39"/>
      <c r="AL796" s="39"/>
      <c r="AM796" s="37">
        <v>0</v>
      </c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</row>
    <row r="797" spans="1:57" s="17" customFormat="1" ht="16.149999999999999" customHeight="1">
      <c r="A797" s="17">
        <v>821</v>
      </c>
      <c r="B797" s="17" t="s">
        <v>5118</v>
      </c>
      <c r="D797" s="48">
        <v>3</v>
      </c>
      <c r="E797" s="14" t="s">
        <v>6217</v>
      </c>
      <c r="F797" s="14" t="s">
        <v>6218</v>
      </c>
      <c r="G797" s="14" t="s">
        <v>6219</v>
      </c>
      <c r="H797" s="14" t="s">
        <v>6220</v>
      </c>
      <c r="I797" s="14"/>
      <c r="J797" s="18" t="s">
        <v>6221</v>
      </c>
      <c r="K797" s="17" t="s">
        <v>6222</v>
      </c>
      <c r="L797" s="18" t="s">
        <v>6223</v>
      </c>
      <c r="M797" s="47"/>
      <c r="N797" s="47"/>
      <c r="O797" s="71" t="s">
        <v>6221</v>
      </c>
      <c r="P797" s="72">
        <v>14152</v>
      </c>
      <c r="Q797" s="72" t="s">
        <v>124</v>
      </c>
      <c r="R797" s="73" t="str">
        <f t="shared" si="29"/>
        <v>EN</v>
      </c>
      <c r="S797" s="74" t="s">
        <v>6224</v>
      </c>
      <c r="T797" s="73"/>
      <c r="U797" s="74"/>
      <c r="V797" s="129"/>
      <c r="W797" s="129"/>
      <c r="X797" s="80"/>
      <c r="Y797" s="40"/>
      <c r="Z797" s="34"/>
      <c r="AA797" s="35"/>
      <c r="AB797" s="32" t="s">
        <v>6225</v>
      </c>
      <c r="AC797" s="36">
        <v>5261371</v>
      </c>
      <c r="AD797" s="17" t="s">
        <v>6226</v>
      </c>
      <c r="AE797" s="17" t="s">
        <v>909</v>
      </c>
      <c r="AF797" s="17" t="str">
        <f t="shared" si="28"/>
        <v>STERE CON</v>
      </c>
      <c r="AG797" s="48"/>
      <c r="AH797" s="48"/>
      <c r="AI797" s="48" t="s">
        <v>131</v>
      </c>
      <c r="AJ797" s="48">
        <v>1</v>
      </c>
      <c r="AK797" s="37" t="s">
        <v>132</v>
      </c>
      <c r="AL797" s="37" t="s">
        <v>6227</v>
      </c>
      <c r="AM797" s="37">
        <v>0</v>
      </c>
      <c r="AN797" s="37"/>
      <c r="AO797" s="37"/>
      <c r="AP797" s="37"/>
      <c r="AQ797" s="37"/>
      <c r="AR797" s="37"/>
      <c r="AS797" s="37"/>
      <c r="AT797" s="37"/>
      <c r="AU797" s="37"/>
      <c r="AV797" s="37"/>
      <c r="AW797" s="37"/>
      <c r="AX797" s="37"/>
      <c r="AY797" s="37"/>
      <c r="AZ797" s="37"/>
      <c r="BA797" s="16">
        <v>1</v>
      </c>
      <c r="BB797" s="16"/>
      <c r="BC797" s="16"/>
      <c r="BD797" s="16"/>
      <c r="BE797" s="16"/>
    </row>
    <row r="798" spans="1:57" s="17" customFormat="1" ht="16.149999999999999" customHeight="1">
      <c r="A798" s="17">
        <v>822</v>
      </c>
      <c r="B798" s="17" t="s">
        <v>5118</v>
      </c>
      <c r="D798" s="48">
        <v>3</v>
      </c>
      <c r="E798" s="14" t="s">
        <v>6217</v>
      </c>
      <c r="F798" s="17" t="s">
        <v>205</v>
      </c>
      <c r="G798" s="17" t="s">
        <v>6219</v>
      </c>
      <c r="H798" s="17" t="s">
        <v>205</v>
      </c>
      <c r="I798" s="14"/>
      <c r="J798" s="86" t="s">
        <v>6228</v>
      </c>
      <c r="K798" s="17" t="s">
        <v>6228</v>
      </c>
      <c r="L798" s="17" t="s">
        <v>6229</v>
      </c>
      <c r="M798" s="53"/>
      <c r="N798" s="47"/>
      <c r="O798" s="71" t="s">
        <v>6228</v>
      </c>
      <c r="P798" s="72">
        <v>14153</v>
      </c>
      <c r="Q798" s="72" t="s">
        <v>124</v>
      </c>
      <c r="R798" s="73" t="str">
        <f t="shared" si="29"/>
        <v/>
      </c>
      <c r="S798" s="74"/>
      <c r="T798" s="73"/>
      <c r="U798" s="74"/>
      <c r="V798" s="129"/>
      <c r="W798" s="129"/>
      <c r="X798" s="80"/>
      <c r="Y798" s="40"/>
      <c r="Z798" s="34"/>
      <c r="AA798" s="35" t="s">
        <v>6230</v>
      </c>
      <c r="AB798" s="32"/>
      <c r="AC798" s="36"/>
      <c r="AD798" s="17" t="s">
        <v>6226</v>
      </c>
      <c r="AE798" s="17" t="s">
        <v>211</v>
      </c>
      <c r="AF798" s="17" t="str">
        <f t="shared" si="28"/>
        <v>STERE SP</v>
      </c>
      <c r="AG798" s="48"/>
      <c r="AH798" s="48"/>
      <c r="AI798" s="48" t="s">
        <v>304</v>
      </c>
      <c r="AJ798" s="48">
        <v>2</v>
      </c>
      <c r="AK798" s="37"/>
      <c r="AL798" s="37"/>
      <c r="AM798" s="37">
        <v>0</v>
      </c>
      <c r="AN798" s="41"/>
      <c r="AO798" s="41"/>
      <c r="AP798" s="41"/>
      <c r="AQ798" s="37"/>
      <c r="AR798" s="37"/>
      <c r="AS798" s="37"/>
      <c r="AT798" s="37"/>
      <c r="AU798" s="37"/>
      <c r="AV798" s="37"/>
      <c r="AW798" s="37"/>
      <c r="AX798" s="37"/>
      <c r="AY798" s="37"/>
      <c r="AZ798" s="37"/>
      <c r="BA798" s="37"/>
      <c r="BB798" s="37"/>
      <c r="BC798" s="37"/>
      <c r="BD798" s="37"/>
      <c r="BE798" s="37"/>
    </row>
    <row r="799" spans="1:57" s="17" customFormat="1" ht="16.149999999999999" customHeight="1">
      <c r="A799" s="17">
        <v>823</v>
      </c>
      <c r="B799" s="17" t="s">
        <v>5118</v>
      </c>
      <c r="D799" s="48">
        <v>3</v>
      </c>
      <c r="E799" s="48" t="s">
        <v>5129</v>
      </c>
      <c r="G799" s="17" t="s">
        <v>6231</v>
      </c>
      <c r="H799" s="17" t="s">
        <v>6232</v>
      </c>
      <c r="I799" s="14"/>
      <c r="J799" s="84" t="s">
        <v>5129</v>
      </c>
      <c r="K799" s="48" t="s">
        <v>5129</v>
      </c>
      <c r="L799" s="17" t="s">
        <v>6233</v>
      </c>
      <c r="M799" s="53"/>
      <c r="N799" s="47"/>
      <c r="O799" s="71" t="s">
        <v>6234</v>
      </c>
      <c r="P799" s="72">
        <v>14154</v>
      </c>
      <c r="Q799" s="72" t="s">
        <v>124</v>
      </c>
      <c r="R799" s="73" t="str">
        <f t="shared" si="29"/>
        <v/>
      </c>
      <c r="S799" s="74"/>
      <c r="T799" s="73"/>
      <c r="U799" s="74"/>
      <c r="V799" s="129"/>
      <c r="W799" s="129"/>
      <c r="X799" s="80"/>
      <c r="Y799" s="40"/>
      <c r="Z799" s="34"/>
      <c r="AA799" s="35"/>
      <c r="AB799" s="32"/>
      <c r="AC799" s="36">
        <v>8560906</v>
      </c>
      <c r="AD799" s="17" t="s">
        <v>6235</v>
      </c>
      <c r="AE799" s="17" t="s">
        <v>4442</v>
      </c>
      <c r="AF799" s="17" t="str">
        <f t="shared" si="28"/>
        <v>THELI DEC</v>
      </c>
      <c r="AG799" s="48"/>
      <c r="AH799" s="48"/>
      <c r="AI799" s="48" t="s">
        <v>304</v>
      </c>
      <c r="AJ799" s="48">
        <v>2</v>
      </c>
      <c r="AK799" s="37"/>
      <c r="AL799" s="37"/>
      <c r="AM799" s="37">
        <v>0</v>
      </c>
      <c r="AN799" s="41"/>
      <c r="AO799" s="41"/>
      <c r="AP799" s="41"/>
      <c r="AQ799" s="37"/>
      <c r="AR799" s="37"/>
      <c r="AS799" s="37"/>
      <c r="AT799" s="37"/>
      <c r="AU799" s="37"/>
      <c r="AV799" s="37"/>
      <c r="AW799" s="37"/>
      <c r="AX799" s="37"/>
      <c r="AY799" s="37"/>
      <c r="AZ799" s="37"/>
      <c r="BA799" s="37"/>
      <c r="BB799" s="37"/>
      <c r="BC799" s="37"/>
      <c r="BD799" s="37"/>
      <c r="BE799" s="37"/>
    </row>
    <row r="800" spans="1:57" s="17" customFormat="1" ht="16.149999999999999" customHeight="1">
      <c r="A800" s="17">
        <v>824</v>
      </c>
      <c r="B800" s="17" t="s">
        <v>5118</v>
      </c>
      <c r="D800" s="48">
        <v>3</v>
      </c>
      <c r="E800" s="48" t="s">
        <v>5129</v>
      </c>
      <c r="G800" s="17" t="s">
        <v>6231</v>
      </c>
      <c r="H800" s="17" t="s">
        <v>6236</v>
      </c>
      <c r="I800" s="14"/>
      <c r="J800" s="84" t="s">
        <v>5129</v>
      </c>
      <c r="K800" s="48" t="s">
        <v>5129</v>
      </c>
      <c r="L800" s="17" t="s">
        <v>6237</v>
      </c>
      <c r="M800" s="53"/>
      <c r="N800" s="47"/>
      <c r="O800" s="71" t="s">
        <v>6238</v>
      </c>
      <c r="P800" s="72">
        <v>14155</v>
      </c>
      <c r="Q800" s="72" t="s">
        <v>124</v>
      </c>
      <c r="R800" s="73" t="str">
        <f t="shared" si="29"/>
        <v/>
      </c>
      <c r="S800" s="74"/>
      <c r="T800" s="73"/>
      <c r="U800" s="74"/>
      <c r="V800" s="129"/>
      <c r="W800" s="129"/>
      <c r="X800" s="80"/>
      <c r="Y800" s="40"/>
      <c r="Z800" s="34"/>
      <c r="AA800" s="35"/>
      <c r="AB800" s="32"/>
      <c r="AC800" s="36">
        <v>2596750</v>
      </c>
      <c r="AD800" s="17" t="s">
        <v>6235</v>
      </c>
      <c r="AE800" s="17" t="s">
        <v>6136</v>
      </c>
      <c r="AF800" s="17" t="str">
        <f t="shared" si="28"/>
        <v>THELI PAP</v>
      </c>
      <c r="AG800" s="48"/>
      <c r="AH800" s="48"/>
      <c r="AI800" s="48" t="s">
        <v>304</v>
      </c>
      <c r="AJ800" s="48">
        <v>2</v>
      </c>
      <c r="AK800" s="37"/>
      <c r="AL800" s="37"/>
      <c r="AM800" s="37">
        <v>0</v>
      </c>
      <c r="AN800" s="41"/>
      <c r="AO800" s="41"/>
      <c r="AP800" s="41"/>
      <c r="AQ800" s="37"/>
      <c r="AR800" s="37"/>
      <c r="AS800" s="37"/>
      <c r="AT800" s="37"/>
      <c r="AU800" s="37"/>
      <c r="AV800" s="37"/>
      <c r="AW800" s="37"/>
      <c r="AX800" s="37"/>
      <c r="AY800" s="37"/>
      <c r="AZ800" s="37"/>
      <c r="BA800" s="37"/>
      <c r="BB800" s="37"/>
      <c r="BC800" s="37"/>
      <c r="BD800" s="37"/>
      <c r="BE800" s="37"/>
    </row>
    <row r="801" spans="1:57" s="17" customFormat="1" ht="16.149999999999999" customHeight="1">
      <c r="A801" s="17">
        <v>825</v>
      </c>
      <c r="B801" s="17" t="s">
        <v>5118</v>
      </c>
      <c r="D801" s="48">
        <v>3</v>
      </c>
      <c r="E801" s="14" t="s">
        <v>6239</v>
      </c>
      <c r="F801" s="14" t="s">
        <v>6240</v>
      </c>
      <c r="G801" s="14" t="s">
        <v>6241</v>
      </c>
      <c r="H801" s="14" t="s">
        <v>6242</v>
      </c>
      <c r="I801" s="14"/>
      <c r="J801" s="18" t="s">
        <v>6243</v>
      </c>
      <c r="K801" s="17" t="s">
        <v>6244</v>
      </c>
      <c r="L801" s="18" t="s">
        <v>6245</v>
      </c>
      <c r="M801" s="47"/>
      <c r="N801" s="47"/>
      <c r="O801" s="71" t="s">
        <v>6243</v>
      </c>
      <c r="P801" s="72">
        <v>14156</v>
      </c>
      <c r="Q801" s="72" t="s">
        <v>124</v>
      </c>
      <c r="R801" s="73" t="str">
        <f t="shared" si="29"/>
        <v>NT</v>
      </c>
      <c r="S801" s="74" t="s">
        <v>5450</v>
      </c>
      <c r="T801" s="73"/>
      <c r="U801" s="74"/>
      <c r="V801" s="129"/>
      <c r="W801" s="129"/>
      <c r="X801" s="80"/>
      <c r="Y801" s="40"/>
      <c r="Z801" s="34"/>
      <c r="AA801" s="35" t="s">
        <v>6246</v>
      </c>
      <c r="AB801" s="32" t="s">
        <v>6247</v>
      </c>
      <c r="AC801" s="36">
        <v>2601714</v>
      </c>
      <c r="AD801" s="17" t="s">
        <v>6248</v>
      </c>
      <c r="AE801" s="17" t="s">
        <v>6249</v>
      </c>
      <c r="AF801" s="17" t="str">
        <f t="shared" si="28"/>
        <v>THELO LEP</v>
      </c>
      <c r="AG801" s="48"/>
      <c r="AH801" s="48"/>
      <c r="AI801" s="48" t="s">
        <v>131</v>
      </c>
      <c r="AJ801" s="48">
        <v>1</v>
      </c>
      <c r="AK801" s="37" t="s">
        <v>132</v>
      </c>
      <c r="AL801" s="37" t="s">
        <v>6250</v>
      </c>
      <c r="AM801" s="37">
        <v>0</v>
      </c>
      <c r="AN801" s="37"/>
      <c r="AO801" s="37"/>
      <c r="AP801" s="37"/>
      <c r="AQ801" s="37"/>
      <c r="AR801" s="37">
        <v>1</v>
      </c>
      <c r="AS801" s="37"/>
      <c r="AT801" s="37"/>
      <c r="AU801" s="37"/>
      <c r="AV801" s="37"/>
      <c r="AW801" s="37"/>
      <c r="AX801" s="37"/>
      <c r="AY801" s="37"/>
      <c r="AZ801" s="37"/>
      <c r="BA801" s="16">
        <v>3</v>
      </c>
      <c r="BB801" s="16"/>
      <c r="BC801" s="16"/>
      <c r="BD801" s="16"/>
      <c r="BE801" s="16">
        <v>2</v>
      </c>
    </row>
    <row r="802" spans="1:57" s="17" customFormat="1" ht="16.149999999999999" customHeight="1">
      <c r="A802" s="17">
        <v>826</v>
      </c>
      <c r="B802" s="17" t="s">
        <v>5118</v>
      </c>
      <c r="D802" s="48">
        <v>3</v>
      </c>
      <c r="E802" s="48" t="s">
        <v>5129</v>
      </c>
      <c r="F802" s="71"/>
      <c r="G802" s="14" t="s">
        <v>6251</v>
      </c>
      <c r="H802" s="14" t="s">
        <v>6252</v>
      </c>
      <c r="J802" s="84" t="s">
        <v>5129</v>
      </c>
      <c r="K802" s="48" t="s">
        <v>5129</v>
      </c>
      <c r="L802" s="17" t="s">
        <v>6253</v>
      </c>
      <c r="M802" s="53"/>
      <c r="N802" s="53"/>
      <c r="O802" s="48" t="s">
        <v>6254</v>
      </c>
      <c r="P802" s="72">
        <v>14157</v>
      </c>
      <c r="Q802" s="72" t="s">
        <v>124</v>
      </c>
      <c r="R802" s="73" t="str">
        <f t="shared" si="29"/>
        <v/>
      </c>
      <c r="S802" s="74"/>
      <c r="T802" s="73"/>
      <c r="U802" s="74"/>
      <c r="V802" s="129"/>
      <c r="W802" s="129"/>
      <c r="X802" s="80"/>
      <c r="Y802" s="40"/>
      <c r="Z802" s="34"/>
      <c r="AA802" s="35" t="s">
        <v>6255</v>
      </c>
      <c r="AB802" s="32"/>
      <c r="AC802" s="36">
        <v>2599738</v>
      </c>
      <c r="AD802" s="17" t="s">
        <v>6256</v>
      </c>
      <c r="AE802" s="17" t="s">
        <v>1882</v>
      </c>
      <c r="AF802" s="17" t="str">
        <f t="shared" si="28"/>
        <v>TRAPE PLA</v>
      </c>
      <c r="AG802" s="48"/>
      <c r="AH802" s="48"/>
      <c r="AI802" s="48" t="s">
        <v>280</v>
      </c>
      <c r="AJ802" s="48">
        <v>2</v>
      </c>
      <c r="AK802" s="39"/>
      <c r="AL802" s="39"/>
      <c r="AM802" s="37">
        <v>0</v>
      </c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</row>
    <row r="803" spans="1:57" s="17" customFormat="1" ht="16.149999999999999" customHeight="1">
      <c r="A803" s="17">
        <v>827</v>
      </c>
      <c r="B803" s="17" t="s">
        <v>5118</v>
      </c>
      <c r="D803" s="48">
        <v>3</v>
      </c>
      <c r="E803" s="14" t="s">
        <v>6257</v>
      </c>
      <c r="F803" s="14" t="s">
        <v>6258</v>
      </c>
      <c r="G803" s="14" t="s">
        <v>6259</v>
      </c>
      <c r="H803" s="14" t="s">
        <v>6260</v>
      </c>
      <c r="I803" s="14"/>
      <c r="J803" s="18" t="s">
        <v>6261</v>
      </c>
      <c r="K803" s="17" t="s">
        <v>6262</v>
      </c>
      <c r="L803" s="18" t="s">
        <v>6263</v>
      </c>
      <c r="M803" s="47"/>
      <c r="N803" s="47"/>
      <c r="O803" s="71" t="s">
        <v>6261</v>
      </c>
      <c r="P803" s="72">
        <v>14158</v>
      </c>
      <c r="Q803" s="72" t="s">
        <v>124</v>
      </c>
      <c r="R803" s="73" t="str">
        <f t="shared" si="29"/>
        <v>CR</v>
      </c>
      <c r="S803" s="74" t="s">
        <v>6264</v>
      </c>
      <c r="T803" s="73"/>
      <c r="U803" s="74"/>
      <c r="V803" s="129"/>
      <c r="W803" s="129"/>
      <c r="X803" s="80"/>
      <c r="Y803" s="40"/>
      <c r="Z803" s="34"/>
      <c r="AA803" s="35" t="s">
        <v>6265</v>
      </c>
      <c r="AB803" s="32" t="s">
        <v>6266</v>
      </c>
      <c r="AC803" s="36">
        <v>5260484</v>
      </c>
      <c r="AD803" s="17" t="s">
        <v>6267</v>
      </c>
      <c r="AE803" s="17" t="s">
        <v>292</v>
      </c>
      <c r="AF803" s="17" t="str">
        <f t="shared" si="28"/>
        <v>UMBIL POL</v>
      </c>
      <c r="AG803" s="48"/>
      <c r="AH803" s="48"/>
      <c r="AI803" s="48" t="s">
        <v>131</v>
      </c>
      <c r="AJ803" s="48">
        <v>1</v>
      </c>
      <c r="AK803" s="37" t="s">
        <v>132</v>
      </c>
      <c r="AL803" s="37" t="s">
        <v>6268</v>
      </c>
      <c r="AM803" s="37">
        <v>0</v>
      </c>
      <c r="AN803" s="37"/>
      <c r="AO803" s="37"/>
      <c r="AP803" s="37"/>
      <c r="AQ803" s="37"/>
      <c r="AR803" s="37">
        <v>1</v>
      </c>
      <c r="AS803" s="37"/>
      <c r="AT803" s="37"/>
      <c r="AU803" s="37"/>
      <c r="AV803" s="37"/>
      <c r="AW803" s="37"/>
      <c r="AX803" s="37"/>
      <c r="AY803" s="37"/>
      <c r="AZ803" s="37"/>
      <c r="BA803" s="16">
        <v>1</v>
      </c>
      <c r="BB803" s="16"/>
      <c r="BC803" s="16"/>
      <c r="BD803" s="16"/>
      <c r="BE803" s="16"/>
    </row>
    <row r="804" spans="1:57" s="17" customFormat="1" ht="16.149999999999999" customHeight="1">
      <c r="A804" s="17">
        <v>828</v>
      </c>
      <c r="B804" s="17" t="s">
        <v>5118</v>
      </c>
      <c r="D804" s="48">
        <v>3</v>
      </c>
      <c r="E804" s="14" t="s">
        <v>6269</v>
      </c>
      <c r="F804" s="14" t="s">
        <v>6270</v>
      </c>
      <c r="G804" s="14" t="s">
        <v>6271</v>
      </c>
      <c r="H804" s="14" t="s">
        <v>6272</v>
      </c>
      <c r="I804" s="14"/>
      <c r="J804" s="18" t="s">
        <v>6273</v>
      </c>
      <c r="K804" s="17" t="s">
        <v>6274</v>
      </c>
      <c r="L804" s="18" t="s">
        <v>6275</v>
      </c>
      <c r="M804" s="47"/>
      <c r="N804" s="47"/>
      <c r="O804" s="71" t="s">
        <v>6273</v>
      </c>
      <c r="P804" s="72">
        <v>14159</v>
      </c>
      <c r="Q804" s="72" t="s">
        <v>124</v>
      </c>
      <c r="R804" s="73" t="str">
        <f t="shared" si="29"/>
        <v>EN</v>
      </c>
      <c r="S804" s="74" t="s">
        <v>5181</v>
      </c>
      <c r="T804" s="73"/>
      <c r="U804" s="74"/>
      <c r="V804" s="129"/>
      <c r="W804" s="129"/>
      <c r="X804" s="80"/>
      <c r="Y804" s="40"/>
      <c r="Z804" s="34"/>
      <c r="AA804" s="35" t="s">
        <v>6276</v>
      </c>
      <c r="AB804" s="32" t="s">
        <v>6277</v>
      </c>
      <c r="AC804" s="36">
        <v>2606038</v>
      </c>
      <c r="AD804" s="17" t="s">
        <v>6278</v>
      </c>
      <c r="AE804" s="17" t="s">
        <v>1209</v>
      </c>
      <c r="AF804" s="17" t="str">
        <f t="shared" si="28"/>
        <v>USNEA FLO</v>
      </c>
      <c r="AG804" s="48"/>
      <c r="AH804" s="48"/>
      <c r="AI804" s="48" t="s">
        <v>131</v>
      </c>
      <c r="AJ804" s="48">
        <v>1</v>
      </c>
      <c r="AK804" s="37" t="s">
        <v>132</v>
      </c>
      <c r="AL804" s="37" t="s">
        <v>6279</v>
      </c>
      <c r="AM804" s="37">
        <v>0</v>
      </c>
      <c r="AN804" s="37"/>
      <c r="AO804" s="37"/>
      <c r="AP804" s="37"/>
      <c r="AQ804" s="37"/>
      <c r="AR804" s="37"/>
      <c r="AS804" s="37"/>
      <c r="AT804" s="37"/>
      <c r="AU804" s="37"/>
      <c r="AV804" s="37"/>
      <c r="AW804" s="37"/>
      <c r="AX804" s="37"/>
      <c r="AY804" s="37"/>
      <c r="AZ804" s="37"/>
      <c r="BA804" s="16">
        <v>1</v>
      </c>
      <c r="BB804" s="16"/>
      <c r="BC804" s="16"/>
      <c r="BD804" s="16"/>
      <c r="BE804" s="16">
        <v>1</v>
      </c>
    </row>
    <row r="805" spans="1:57" s="17" customFormat="1" ht="16.149999999999999" customHeight="1">
      <c r="A805" s="17">
        <v>829</v>
      </c>
      <c r="B805" s="17" t="s">
        <v>5118</v>
      </c>
      <c r="D805" s="48">
        <v>3</v>
      </c>
      <c r="E805" s="17" t="s">
        <v>6280</v>
      </c>
      <c r="F805" s="17" t="s">
        <v>205</v>
      </c>
      <c r="G805" s="17" t="s">
        <v>6271</v>
      </c>
      <c r="H805" s="17" t="s">
        <v>205</v>
      </c>
      <c r="I805" s="14"/>
      <c r="J805" s="86" t="s">
        <v>6281</v>
      </c>
      <c r="K805" s="17" t="s">
        <v>6281</v>
      </c>
      <c r="L805" s="17" t="s">
        <v>6282</v>
      </c>
      <c r="M805" s="53"/>
      <c r="N805" s="47"/>
      <c r="O805" s="71" t="s">
        <v>6281</v>
      </c>
      <c r="P805" s="72">
        <v>14160</v>
      </c>
      <c r="Q805" s="72" t="s">
        <v>124</v>
      </c>
      <c r="R805" s="73" t="str">
        <f t="shared" si="29"/>
        <v/>
      </c>
      <c r="S805" s="74"/>
      <c r="T805" s="73"/>
      <c r="U805" s="74"/>
      <c r="V805" s="129"/>
      <c r="W805" s="129"/>
      <c r="X805" s="80"/>
      <c r="Y805" s="40"/>
      <c r="Z805" s="34"/>
      <c r="AA805" s="35" t="s">
        <v>6283</v>
      </c>
      <c r="AB805" s="32"/>
      <c r="AC805" s="36"/>
      <c r="AD805" s="17" t="s">
        <v>6278</v>
      </c>
      <c r="AE805" s="17" t="s">
        <v>211</v>
      </c>
      <c r="AF805" s="17" t="str">
        <f t="shared" si="28"/>
        <v>USNEA SP</v>
      </c>
      <c r="AG805" s="48"/>
      <c r="AH805" s="48"/>
      <c r="AI805" s="48" t="s">
        <v>304</v>
      </c>
      <c r="AJ805" s="48">
        <v>2</v>
      </c>
      <c r="AK805" s="37"/>
      <c r="AL805" s="37"/>
      <c r="AM805" s="37">
        <v>0</v>
      </c>
      <c r="AN805" s="41"/>
      <c r="AO805" s="41"/>
      <c r="AP805" s="41"/>
      <c r="AQ805" s="37"/>
      <c r="AR805" s="37"/>
      <c r="AS805" s="37"/>
      <c r="AT805" s="37"/>
      <c r="AU805" s="37"/>
      <c r="AV805" s="37"/>
      <c r="AW805" s="37"/>
      <c r="AX805" s="37"/>
      <c r="AY805" s="37"/>
      <c r="AZ805" s="37"/>
      <c r="BA805" s="37"/>
      <c r="BB805" s="37"/>
      <c r="BC805" s="37"/>
      <c r="BD805" s="37"/>
      <c r="BE805" s="37"/>
    </row>
    <row r="806" spans="1:57" s="17" customFormat="1" ht="16.149999999999999" customHeight="1">
      <c r="A806" s="17">
        <v>830</v>
      </c>
      <c r="B806" s="17" t="s">
        <v>5118</v>
      </c>
      <c r="D806" s="48">
        <v>3</v>
      </c>
      <c r="E806" s="17" t="s">
        <v>6269</v>
      </c>
      <c r="F806" s="71"/>
      <c r="G806" s="14" t="s">
        <v>6271</v>
      </c>
      <c r="H806" s="14" t="s">
        <v>6284</v>
      </c>
      <c r="J806" s="18" t="s">
        <v>6269</v>
      </c>
      <c r="K806" s="17" t="s">
        <v>6269</v>
      </c>
      <c r="L806" s="17" t="s">
        <v>6285</v>
      </c>
      <c r="M806" s="53"/>
      <c r="N806" s="53"/>
      <c r="O806" s="48" t="s">
        <v>6269</v>
      </c>
      <c r="P806" s="72">
        <v>14161</v>
      </c>
      <c r="Q806" s="72" t="s">
        <v>124</v>
      </c>
      <c r="R806" s="73" t="str">
        <f t="shared" si="29"/>
        <v/>
      </c>
      <c r="S806" s="74"/>
      <c r="T806" s="73"/>
      <c r="U806" s="74"/>
      <c r="V806" s="129"/>
      <c r="W806" s="129"/>
      <c r="X806" s="80"/>
      <c r="Y806" s="40"/>
      <c r="Z806" s="34"/>
      <c r="AA806" s="35" t="s">
        <v>6286</v>
      </c>
      <c r="AB806" s="32"/>
      <c r="AC806" s="36">
        <v>2606023</v>
      </c>
      <c r="AD806" s="17" t="s">
        <v>6278</v>
      </c>
      <c r="AE806" s="17" t="s">
        <v>2094</v>
      </c>
      <c r="AF806" s="17" t="str">
        <f t="shared" ref="AF806:AF810" si="30">AD806&amp;" "&amp;AE806</f>
        <v>USNEA SUB</v>
      </c>
      <c r="AG806" s="48"/>
      <c r="AH806" s="48"/>
      <c r="AI806" s="48" t="s">
        <v>280</v>
      </c>
      <c r="AJ806" s="48">
        <v>2</v>
      </c>
      <c r="AK806" s="39"/>
      <c r="AL806" s="39"/>
      <c r="AM806" s="37">
        <v>0</v>
      </c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</row>
    <row r="807" spans="1:57" s="17" customFormat="1" ht="16.149999999999999" customHeight="1">
      <c r="A807" s="17">
        <v>831</v>
      </c>
      <c r="B807" s="17" t="s">
        <v>5118</v>
      </c>
      <c r="D807" s="48">
        <v>3</v>
      </c>
      <c r="E807" s="48" t="s">
        <v>5129</v>
      </c>
      <c r="G807" s="17" t="s">
        <v>6287</v>
      </c>
      <c r="H807" s="17" t="s">
        <v>6288</v>
      </c>
      <c r="I807" s="14"/>
      <c r="J807" s="84" t="s">
        <v>5129</v>
      </c>
      <c r="K807" s="48" t="s">
        <v>5129</v>
      </c>
      <c r="L807" s="17" t="s">
        <v>6289</v>
      </c>
      <c r="M807" s="53"/>
      <c r="N807" s="47"/>
      <c r="O807" s="71" t="s">
        <v>6290</v>
      </c>
      <c r="P807" s="72">
        <v>14162</v>
      </c>
      <c r="Q807" s="72" t="s">
        <v>124</v>
      </c>
      <c r="R807" s="73" t="str">
        <f t="shared" si="29"/>
        <v/>
      </c>
      <c r="S807" s="74"/>
      <c r="T807" s="73"/>
      <c r="U807" s="74"/>
      <c r="V807" s="129"/>
      <c r="W807" s="129"/>
      <c r="X807" s="80"/>
      <c r="Y807" s="40"/>
      <c r="Z807" s="34"/>
      <c r="AA807" s="35"/>
      <c r="AB807" s="32"/>
      <c r="AC807" s="36"/>
      <c r="AD807" s="17" t="s">
        <v>6291</v>
      </c>
      <c r="AE807" s="17" t="s">
        <v>157</v>
      </c>
      <c r="AF807" s="17" t="str">
        <f t="shared" si="30"/>
        <v>VERRU CAL</v>
      </c>
      <c r="AG807" s="48"/>
      <c r="AH807" s="48"/>
      <c r="AI807" s="48" t="s">
        <v>304</v>
      </c>
      <c r="AJ807" s="48">
        <v>2</v>
      </c>
      <c r="AK807" s="37"/>
      <c r="AL807" s="37"/>
      <c r="AM807" s="37">
        <v>0</v>
      </c>
      <c r="AN807" s="41"/>
      <c r="AO807" s="41"/>
      <c r="AP807" s="41"/>
      <c r="AQ807" s="37"/>
      <c r="AR807" s="37"/>
      <c r="AS807" s="37"/>
      <c r="AT807" s="37"/>
      <c r="AU807" s="37"/>
      <c r="AV807" s="37"/>
      <c r="AW807" s="37"/>
      <c r="AX807" s="37"/>
      <c r="AY807" s="37"/>
      <c r="AZ807" s="37"/>
      <c r="BA807" s="37"/>
      <c r="BB807" s="37"/>
      <c r="BC807" s="37"/>
      <c r="BD807" s="37"/>
      <c r="BE807" s="37"/>
    </row>
    <row r="808" spans="1:57" s="17" customFormat="1" ht="16.149999999999999" customHeight="1">
      <c r="A808" s="17">
        <v>832</v>
      </c>
      <c r="B808" s="17" t="s">
        <v>5118</v>
      </c>
      <c r="D808" s="48">
        <v>3</v>
      </c>
      <c r="E808" s="48" t="s">
        <v>5129</v>
      </c>
      <c r="G808" s="17" t="s">
        <v>6287</v>
      </c>
      <c r="H808" s="17" t="s">
        <v>6292</v>
      </c>
      <c r="I808" s="14"/>
      <c r="J808" s="84" t="s">
        <v>5129</v>
      </c>
      <c r="K808" s="48" t="s">
        <v>5129</v>
      </c>
      <c r="L808" s="17" t="s">
        <v>6293</v>
      </c>
      <c r="M808" s="53"/>
      <c r="N808" s="47"/>
      <c r="O808" s="71" t="s">
        <v>6294</v>
      </c>
      <c r="P808" s="72">
        <v>14163</v>
      </c>
      <c r="Q808" s="72" t="s">
        <v>124</v>
      </c>
      <c r="R808" s="73" t="str">
        <f t="shared" si="29"/>
        <v/>
      </c>
      <c r="S808" s="74"/>
      <c r="T808" s="73"/>
      <c r="U808" s="74"/>
      <c r="V808" s="129"/>
      <c r="W808" s="129"/>
      <c r="X808" s="80"/>
      <c r="Y808" s="40"/>
      <c r="Z808" s="34"/>
      <c r="AA808" s="35"/>
      <c r="AB808" s="32"/>
      <c r="AC808" s="36"/>
      <c r="AD808" s="17" t="s">
        <v>6291</v>
      </c>
      <c r="AE808" s="17" t="s">
        <v>1357</v>
      </c>
      <c r="AF808" s="17" t="str">
        <f t="shared" si="30"/>
        <v>VERRU MAR</v>
      </c>
      <c r="AG808" s="48"/>
      <c r="AH808" s="48"/>
      <c r="AI808" s="48" t="s">
        <v>304</v>
      </c>
      <c r="AJ808" s="48">
        <v>2</v>
      </c>
      <c r="AK808" s="37"/>
      <c r="AL808" s="37"/>
      <c r="AM808" s="37">
        <v>0</v>
      </c>
      <c r="AN808" s="41"/>
      <c r="AO808" s="41"/>
      <c r="AP808" s="41"/>
      <c r="AQ808" s="37"/>
      <c r="AR808" s="37"/>
      <c r="AS808" s="37"/>
      <c r="AT808" s="37"/>
      <c r="AU808" s="37"/>
      <c r="AV808" s="37"/>
      <c r="AW808" s="37"/>
      <c r="AX808" s="37"/>
      <c r="AY808" s="37"/>
      <c r="AZ808" s="37"/>
      <c r="BA808" s="37"/>
      <c r="BB808" s="37"/>
      <c r="BC808" s="37"/>
      <c r="BD808" s="37"/>
      <c r="BE808" s="37"/>
    </row>
    <row r="809" spans="1:57" s="17" customFormat="1" ht="16.149999999999999" customHeight="1">
      <c r="A809" s="17">
        <v>833</v>
      </c>
      <c r="B809" s="17" t="s">
        <v>5118</v>
      </c>
      <c r="D809" s="48">
        <v>3</v>
      </c>
      <c r="E809" s="14" t="s">
        <v>6295</v>
      </c>
      <c r="F809" s="14" t="s">
        <v>6296</v>
      </c>
      <c r="G809" s="14" t="s">
        <v>6297</v>
      </c>
      <c r="H809" s="14" t="s">
        <v>6298</v>
      </c>
      <c r="I809" s="14"/>
      <c r="J809" s="18" t="s">
        <v>6299</v>
      </c>
      <c r="K809" s="17" t="s">
        <v>6300</v>
      </c>
      <c r="L809" s="18" t="s">
        <v>6301</v>
      </c>
      <c r="M809" s="47"/>
      <c r="N809" s="47"/>
      <c r="O809" s="71" t="s">
        <v>6299</v>
      </c>
      <c r="P809" s="72">
        <v>14164</v>
      </c>
      <c r="Q809" s="72" t="s">
        <v>124</v>
      </c>
      <c r="R809" s="73" t="str">
        <f t="shared" si="29"/>
        <v>CR</v>
      </c>
      <c r="S809" s="74" t="s">
        <v>5163</v>
      </c>
      <c r="T809" s="73"/>
      <c r="U809" s="74"/>
      <c r="V809" s="129"/>
      <c r="W809" s="129"/>
      <c r="X809" s="80"/>
      <c r="Y809" s="40"/>
      <c r="Z809" s="34"/>
      <c r="AA809" s="35"/>
      <c r="AB809" s="32" t="s">
        <v>6302</v>
      </c>
      <c r="AC809" s="36">
        <v>2604973</v>
      </c>
      <c r="AD809" s="17" t="s">
        <v>4387</v>
      </c>
      <c r="AE809" s="17" t="s">
        <v>4343</v>
      </c>
      <c r="AF809" s="17" t="str">
        <f t="shared" si="30"/>
        <v>XANTH MOU</v>
      </c>
      <c r="AG809" s="48"/>
      <c r="AH809" s="48"/>
      <c r="AI809" s="48" t="s">
        <v>131</v>
      </c>
      <c r="AJ809" s="48">
        <v>1</v>
      </c>
      <c r="AK809" s="37" t="s">
        <v>132</v>
      </c>
      <c r="AL809" s="37" t="s">
        <v>6303</v>
      </c>
      <c r="AM809" s="37">
        <v>0</v>
      </c>
      <c r="AN809" s="37"/>
      <c r="AO809" s="37"/>
      <c r="AP809" s="37"/>
      <c r="AQ809" s="37"/>
      <c r="AR809" s="37">
        <v>1</v>
      </c>
      <c r="AS809" s="37"/>
      <c r="AT809" s="37"/>
      <c r="AU809" s="37"/>
      <c r="AV809" s="37"/>
      <c r="AW809" s="37"/>
      <c r="AX809" s="37"/>
      <c r="AY809" s="37"/>
      <c r="AZ809" s="37"/>
      <c r="BA809" s="16" t="s">
        <v>203</v>
      </c>
      <c r="BB809" s="16"/>
      <c r="BC809" s="16"/>
      <c r="BD809" s="16"/>
      <c r="BE809" s="16"/>
    </row>
    <row r="810" spans="1:57" s="17" customFormat="1" ht="16.149999999999999" customHeight="1">
      <c r="A810" s="17">
        <v>834</v>
      </c>
      <c r="B810" s="17" t="s">
        <v>5118</v>
      </c>
      <c r="D810" s="48">
        <v>3</v>
      </c>
      <c r="E810" s="17" t="s">
        <v>6304</v>
      </c>
      <c r="G810" s="14" t="s">
        <v>6305</v>
      </c>
      <c r="H810" s="14" t="s">
        <v>6306</v>
      </c>
      <c r="J810" s="18" t="s">
        <v>6304</v>
      </c>
      <c r="K810" s="17" t="s">
        <v>6304</v>
      </c>
      <c r="L810" s="17" t="s">
        <v>6307</v>
      </c>
      <c r="M810" s="53"/>
      <c r="N810" s="53"/>
      <c r="O810" s="48" t="s">
        <v>6304</v>
      </c>
      <c r="P810" s="72">
        <v>14165</v>
      </c>
      <c r="Q810" s="72" t="s">
        <v>124</v>
      </c>
      <c r="R810" s="73" t="str">
        <f t="shared" si="29"/>
        <v/>
      </c>
      <c r="S810" s="74"/>
      <c r="T810" s="73"/>
      <c r="U810" s="74"/>
      <c r="V810" s="129"/>
      <c r="W810" s="129"/>
      <c r="X810" s="80"/>
      <c r="Y810" s="40"/>
      <c r="Z810" s="34"/>
      <c r="AA810" s="35" t="s">
        <v>6308</v>
      </c>
      <c r="AB810" s="32"/>
      <c r="AC810" s="36"/>
      <c r="AD810" s="17" t="s">
        <v>4387</v>
      </c>
      <c r="AE810" s="17" t="s">
        <v>1060</v>
      </c>
      <c r="AF810" s="17" t="str">
        <f t="shared" si="30"/>
        <v>XANTH CAN</v>
      </c>
      <c r="AG810" s="48"/>
      <c r="AH810" s="48"/>
      <c r="AI810" s="48" t="s">
        <v>280</v>
      </c>
      <c r="AJ810" s="48">
        <v>2</v>
      </c>
      <c r="AK810" s="39"/>
      <c r="AL810" s="39"/>
      <c r="AM810" s="37">
        <v>0</v>
      </c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</row>
    <row r="811" spans="1:57" s="17" customFormat="1" ht="16.149999999999999" customHeight="1">
      <c r="A811" s="17">
        <v>835</v>
      </c>
      <c r="B811" s="17" t="s">
        <v>5118</v>
      </c>
      <c r="D811" s="48">
        <v>3</v>
      </c>
      <c r="E811" s="17" t="s">
        <v>5405</v>
      </c>
      <c r="G811" s="17" t="s">
        <v>5406</v>
      </c>
      <c r="H811" s="17" t="s">
        <v>6309</v>
      </c>
      <c r="J811" s="17" t="s">
        <v>5405</v>
      </c>
      <c r="K811" s="14" t="s">
        <v>6310</v>
      </c>
      <c r="L811" s="17" t="s">
        <v>6311</v>
      </c>
      <c r="M811" s="53"/>
      <c r="N811" s="53"/>
      <c r="O811" s="17" t="s">
        <v>6312</v>
      </c>
      <c r="P811" s="72">
        <v>14179</v>
      </c>
      <c r="Q811" s="72" t="s">
        <v>124</v>
      </c>
      <c r="R811" s="73" t="str">
        <f t="shared" si="29"/>
        <v>NE</v>
      </c>
      <c r="S811" s="74" t="s">
        <v>5263</v>
      </c>
      <c r="T811" s="73"/>
      <c r="U811" s="74"/>
      <c r="V811" s="129"/>
      <c r="W811" s="129"/>
      <c r="X811" s="80"/>
      <c r="Y811" s="40"/>
      <c r="Z811" s="34"/>
      <c r="AA811" s="35" t="s">
        <v>6313</v>
      </c>
      <c r="AB811" s="32"/>
      <c r="AC811" s="36"/>
      <c r="AG811" s="48"/>
      <c r="AH811" s="48"/>
      <c r="AI811" s="48"/>
      <c r="AJ811" s="48">
        <v>2</v>
      </c>
      <c r="AK811" s="39"/>
      <c r="AL811" s="39"/>
      <c r="AM811" s="37">
        <v>0</v>
      </c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</row>
    <row r="812" spans="1:57" s="17" customFormat="1" ht="16.149999999999999" customHeight="1">
      <c r="A812" s="17">
        <v>836</v>
      </c>
      <c r="B812" s="17" t="s">
        <v>5118</v>
      </c>
      <c r="D812" s="48">
        <v>3</v>
      </c>
      <c r="E812" s="39" t="s">
        <v>6314</v>
      </c>
      <c r="F812" s="17" t="s">
        <v>6315</v>
      </c>
      <c r="G812" s="39" t="s">
        <v>6316</v>
      </c>
      <c r="H812" s="39" t="s">
        <v>6317</v>
      </c>
      <c r="J812" s="18" t="s">
        <v>6318</v>
      </c>
      <c r="L812" s="39" t="s">
        <v>6319</v>
      </c>
      <c r="M812" s="53"/>
      <c r="N812" s="53"/>
      <c r="O812" s="48" t="s">
        <v>6318</v>
      </c>
      <c r="P812" s="72">
        <v>14167</v>
      </c>
      <c r="Q812" s="72" t="s">
        <v>124</v>
      </c>
      <c r="R812" s="73" t="str">
        <f t="shared" si="29"/>
        <v/>
      </c>
      <c r="S812" s="74"/>
      <c r="T812" s="73"/>
      <c r="U812" s="74"/>
      <c r="V812" s="129"/>
      <c r="W812" s="129"/>
      <c r="X812" s="80"/>
      <c r="Y812" s="40"/>
      <c r="Z812" s="34"/>
      <c r="AA812" s="35" t="s">
        <v>6320</v>
      </c>
      <c r="AB812" s="32" t="s">
        <v>6321</v>
      </c>
      <c r="AC812" s="36"/>
      <c r="AG812" s="48"/>
      <c r="AH812" s="48"/>
      <c r="AI812" s="48"/>
      <c r="AJ812" s="48">
        <v>2</v>
      </c>
      <c r="AK812" s="39"/>
      <c r="AL812" s="39"/>
      <c r="AM812" s="37">
        <v>0</v>
      </c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</row>
    <row r="813" spans="1:57" s="17" customFormat="1" ht="16.149999999999999" customHeight="1">
      <c r="A813" s="17">
        <v>837</v>
      </c>
      <c r="B813" s="17" t="s">
        <v>5118</v>
      </c>
      <c r="D813" s="48">
        <v>3</v>
      </c>
      <c r="E813" s="39" t="s">
        <v>5129</v>
      </c>
      <c r="G813" s="39" t="s">
        <v>6322</v>
      </c>
      <c r="H813" s="39" t="s">
        <v>6323</v>
      </c>
      <c r="J813" s="18" t="s">
        <v>5129</v>
      </c>
      <c r="L813" s="39" t="s">
        <v>6324</v>
      </c>
      <c r="M813" s="53"/>
      <c r="N813" s="53"/>
      <c r="O813" s="48" t="s">
        <v>6325</v>
      </c>
      <c r="P813" s="72">
        <v>14168</v>
      </c>
      <c r="Q813" s="72" t="s">
        <v>124</v>
      </c>
      <c r="R813" s="73" t="str">
        <f t="shared" si="29"/>
        <v/>
      </c>
      <c r="S813" s="74"/>
      <c r="T813" s="73"/>
      <c r="U813" s="74"/>
      <c r="V813" s="129"/>
      <c r="W813" s="129"/>
      <c r="X813" s="80"/>
      <c r="Y813" s="40"/>
      <c r="Z813" s="34"/>
      <c r="AA813" s="35"/>
      <c r="AB813" s="32"/>
      <c r="AC813" s="36"/>
      <c r="AG813" s="48"/>
      <c r="AH813" s="48"/>
      <c r="AI813" s="48"/>
      <c r="AJ813" s="48">
        <v>2</v>
      </c>
      <c r="AK813" s="39"/>
      <c r="AL813" s="39"/>
      <c r="AM813" s="37">
        <v>0</v>
      </c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</row>
    <row r="814" spans="1:57" s="17" customFormat="1" ht="16.149999999999999" customHeight="1">
      <c r="A814" s="17">
        <v>838</v>
      </c>
      <c r="B814" s="17" t="s">
        <v>5118</v>
      </c>
      <c r="D814" s="48">
        <v>3</v>
      </c>
      <c r="E814" s="39" t="s">
        <v>5129</v>
      </c>
      <c r="G814" s="39" t="s">
        <v>6322</v>
      </c>
      <c r="H814" s="39" t="s">
        <v>6326</v>
      </c>
      <c r="J814" s="18" t="s">
        <v>5129</v>
      </c>
      <c r="L814" s="39" t="s">
        <v>6327</v>
      </c>
      <c r="M814" s="53"/>
      <c r="N814" s="53"/>
      <c r="O814" s="48" t="s">
        <v>6328</v>
      </c>
      <c r="P814" s="72">
        <v>14169</v>
      </c>
      <c r="Q814" s="72" t="s">
        <v>124</v>
      </c>
      <c r="R814" s="73" t="str">
        <f t="shared" si="29"/>
        <v/>
      </c>
      <c r="S814" s="74"/>
      <c r="T814" s="73"/>
      <c r="U814" s="74"/>
      <c r="V814" s="129"/>
      <c r="W814" s="129"/>
      <c r="X814" s="80"/>
      <c r="Y814" s="40"/>
      <c r="Z814" s="34"/>
      <c r="AA814" s="35"/>
      <c r="AB814" s="32"/>
      <c r="AC814" s="36"/>
      <c r="AG814" s="48"/>
      <c r="AH814" s="48"/>
      <c r="AI814" s="48"/>
      <c r="AJ814" s="48">
        <v>2</v>
      </c>
      <c r="AK814" s="39"/>
      <c r="AL814" s="39"/>
      <c r="AM814" s="37">
        <v>0</v>
      </c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</row>
    <row r="815" spans="1:57" s="17" customFormat="1" ht="16.149999999999999" customHeight="1">
      <c r="A815" s="17">
        <v>839</v>
      </c>
      <c r="B815" s="17" t="s">
        <v>5118</v>
      </c>
      <c r="D815" s="48">
        <v>3</v>
      </c>
      <c r="E815" s="17" t="s">
        <v>5938</v>
      </c>
      <c r="G815" s="39" t="s">
        <v>5939</v>
      </c>
      <c r="H815" s="39" t="s">
        <v>6329</v>
      </c>
      <c r="J815" s="86" t="s">
        <v>5938</v>
      </c>
      <c r="K815" s="17" t="s">
        <v>5938</v>
      </c>
      <c r="L815" s="39" t="s">
        <v>6330</v>
      </c>
      <c r="M815" s="53"/>
      <c r="N815" s="53"/>
      <c r="O815" s="48" t="s">
        <v>6331</v>
      </c>
      <c r="P815" s="72">
        <v>14170</v>
      </c>
      <c r="Q815" s="72" t="s">
        <v>124</v>
      </c>
      <c r="R815" s="73" t="str">
        <f t="shared" si="29"/>
        <v/>
      </c>
      <c r="S815" s="74"/>
      <c r="T815" s="73"/>
      <c r="U815" s="74"/>
      <c r="V815" s="129"/>
      <c r="W815" s="129"/>
      <c r="X815" s="80"/>
      <c r="Y815" s="40"/>
      <c r="Z815" s="34"/>
      <c r="AA815" s="35"/>
      <c r="AB815" s="32"/>
      <c r="AC815" s="36"/>
      <c r="AG815" s="48"/>
      <c r="AH815" s="48"/>
      <c r="AI815" s="48"/>
      <c r="AJ815" s="48">
        <v>2</v>
      </c>
      <c r="AK815" s="39"/>
      <c r="AL815" s="39"/>
      <c r="AM815" s="37">
        <v>0</v>
      </c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</row>
    <row r="816" spans="1:57" s="17" customFormat="1" ht="16.149999999999999" customHeight="1">
      <c r="A816" s="17">
        <v>840</v>
      </c>
      <c r="B816" s="17" t="s">
        <v>5118</v>
      </c>
      <c r="D816" s="48">
        <v>3</v>
      </c>
      <c r="E816" s="39" t="s">
        <v>5129</v>
      </c>
      <c r="G816" s="39" t="s">
        <v>6332</v>
      </c>
      <c r="H816" s="39" t="s">
        <v>6333</v>
      </c>
      <c r="J816" s="86" t="s">
        <v>5725</v>
      </c>
      <c r="K816" s="17" t="s">
        <v>5725</v>
      </c>
      <c r="L816" s="39" t="s">
        <v>6334</v>
      </c>
      <c r="M816" s="53"/>
      <c r="N816" s="53"/>
      <c r="O816" s="48" t="s">
        <v>6335</v>
      </c>
      <c r="P816" s="72">
        <v>14171</v>
      </c>
      <c r="Q816" s="72" t="s">
        <v>124</v>
      </c>
      <c r="R816" s="73" t="str">
        <f t="shared" si="29"/>
        <v/>
      </c>
      <c r="S816" s="74"/>
      <c r="T816" s="73"/>
      <c r="U816" s="74"/>
      <c r="V816" s="129"/>
      <c r="W816" s="129"/>
      <c r="X816" s="80"/>
      <c r="Y816" s="40"/>
      <c r="Z816" s="34"/>
      <c r="AA816" s="35"/>
      <c r="AB816" s="32"/>
      <c r="AC816" s="36"/>
      <c r="AG816" s="48"/>
      <c r="AH816" s="48"/>
      <c r="AI816" s="48"/>
      <c r="AJ816" s="48">
        <v>2</v>
      </c>
      <c r="AK816" s="39"/>
      <c r="AL816" s="39"/>
      <c r="AM816" s="37">
        <v>0</v>
      </c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</row>
    <row r="817" spans="1:57" s="17" customFormat="1" ht="16.149999999999999" customHeight="1">
      <c r="A817" s="17">
        <v>841</v>
      </c>
      <c r="B817" s="17" t="s">
        <v>5118</v>
      </c>
      <c r="D817" s="48">
        <v>3</v>
      </c>
      <c r="E817" s="39" t="s">
        <v>6042</v>
      </c>
      <c r="F817" s="39" t="s">
        <v>6336</v>
      </c>
      <c r="G817" s="39" t="s">
        <v>6042</v>
      </c>
      <c r="H817" s="39" t="s">
        <v>6337</v>
      </c>
      <c r="J817" s="18" t="s">
        <v>6338</v>
      </c>
      <c r="K817" s="17" t="s">
        <v>6339</v>
      </c>
      <c r="L817" s="39" t="s">
        <v>6340</v>
      </c>
      <c r="M817" s="53"/>
      <c r="N817" s="53"/>
      <c r="O817" s="48" t="s">
        <v>6338</v>
      </c>
      <c r="P817" s="72">
        <v>14172</v>
      </c>
      <c r="Q817" s="72" t="s">
        <v>124</v>
      </c>
      <c r="R817" s="73" t="str">
        <f t="shared" si="29"/>
        <v>VU</v>
      </c>
      <c r="S817" s="74" t="s">
        <v>5668</v>
      </c>
      <c r="T817" s="73"/>
      <c r="U817" s="74"/>
      <c r="V817" s="129"/>
      <c r="W817" s="129"/>
      <c r="X817" s="80"/>
      <c r="Y817" s="40"/>
      <c r="Z817" s="34"/>
      <c r="AA817" s="35"/>
      <c r="AB817" s="32" t="s">
        <v>6341</v>
      </c>
      <c r="AC817" s="36"/>
      <c r="AG817" s="48"/>
      <c r="AH817" s="48"/>
      <c r="AI817" s="48"/>
      <c r="AJ817" s="48">
        <v>2</v>
      </c>
      <c r="AK817" s="39"/>
      <c r="AL817" s="39"/>
      <c r="AM817" s="37">
        <v>0</v>
      </c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</row>
    <row r="818" spans="1:57" s="17" customFormat="1" ht="16.149999999999999" customHeight="1">
      <c r="A818" s="17">
        <v>842</v>
      </c>
      <c r="B818" s="17" t="s">
        <v>5118</v>
      </c>
      <c r="D818" s="48">
        <v>3</v>
      </c>
      <c r="E818" s="39" t="s">
        <v>6072</v>
      </c>
      <c r="G818" s="39" t="s">
        <v>6074</v>
      </c>
      <c r="H818" s="39" t="s">
        <v>6342</v>
      </c>
      <c r="J818" s="87" t="s">
        <v>6072</v>
      </c>
      <c r="K818" s="39" t="s">
        <v>6072</v>
      </c>
      <c r="L818" s="39" t="s">
        <v>6343</v>
      </c>
      <c r="M818" s="53"/>
      <c r="N818" s="53"/>
      <c r="O818" s="48" t="s">
        <v>6344</v>
      </c>
      <c r="P818" s="72">
        <v>14173</v>
      </c>
      <c r="Q818" s="72" t="s">
        <v>124</v>
      </c>
      <c r="R818" s="73" t="str">
        <f t="shared" si="29"/>
        <v/>
      </c>
      <c r="S818" s="74"/>
      <c r="T818" s="73"/>
      <c r="U818" s="74"/>
      <c r="V818" s="129"/>
      <c r="W818" s="129"/>
      <c r="X818" s="80"/>
      <c r="Y818" s="40"/>
      <c r="Z818" s="34"/>
      <c r="AA818" s="35" t="s">
        <v>6345</v>
      </c>
      <c r="AB818" s="32"/>
      <c r="AC818" s="36"/>
      <c r="AG818" s="48"/>
      <c r="AH818" s="48"/>
      <c r="AI818" s="48"/>
      <c r="AJ818" s="48">
        <v>2</v>
      </c>
      <c r="AK818" s="39"/>
      <c r="AL818" s="39"/>
      <c r="AM818" s="37">
        <v>0</v>
      </c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</row>
    <row r="819" spans="1:57" s="17" customFormat="1" ht="16.149999999999999" customHeight="1">
      <c r="A819" s="17">
        <v>843</v>
      </c>
      <c r="B819" s="17" t="s">
        <v>5118</v>
      </c>
      <c r="D819" s="48">
        <v>3</v>
      </c>
      <c r="E819" s="39" t="s">
        <v>6072</v>
      </c>
      <c r="G819" s="39" t="s">
        <v>6074</v>
      </c>
      <c r="H819" s="39" t="s">
        <v>6346</v>
      </c>
      <c r="J819" s="87" t="s">
        <v>6072</v>
      </c>
      <c r="K819" s="39" t="s">
        <v>6072</v>
      </c>
      <c r="L819" s="39" t="s">
        <v>6347</v>
      </c>
      <c r="M819" s="53"/>
      <c r="N819" s="53"/>
      <c r="O819" s="48" t="s">
        <v>6348</v>
      </c>
      <c r="P819" s="72">
        <v>14174</v>
      </c>
      <c r="Q819" s="72" t="s">
        <v>124</v>
      </c>
      <c r="R819" s="73" t="str">
        <f t="shared" si="29"/>
        <v/>
      </c>
      <c r="S819" s="74"/>
      <c r="T819" s="73"/>
      <c r="U819" s="74"/>
      <c r="V819" s="129"/>
      <c r="W819" s="129"/>
      <c r="X819" s="80"/>
      <c r="Y819" s="40"/>
      <c r="Z819" s="34"/>
      <c r="AA819" s="35"/>
      <c r="AB819" s="32"/>
      <c r="AC819" s="36"/>
      <c r="AG819" s="48"/>
      <c r="AH819" s="48"/>
      <c r="AI819" s="48"/>
      <c r="AJ819" s="48">
        <v>2</v>
      </c>
      <c r="AK819" s="39"/>
      <c r="AL819" s="39"/>
      <c r="AM819" s="37">
        <v>0</v>
      </c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</row>
    <row r="820" spans="1:57" s="17" customFormat="1" ht="16.149999999999999" customHeight="1">
      <c r="A820" s="17">
        <v>844</v>
      </c>
      <c r="B820" s="17" t="s">
        <v>5118</v>
      </c>
      <c r="D820" s="48">
        <v>3</v>
      </c>
      <c r="E820" s="17" t="s">
        <v>5129</v>
      </c>
      <c r="G820" s="39" t="s">
        <v>6349</v>
      </c>
      <c r="H820" s="39" t="s">
        <v>6350</v>
      </c>
      <c r="J820" s="18" t="s">
        <v>5129</v>
      </c>
      <c r="L820" s="39" t="s">
        <v>6351</v>
      </c>
      <c r="M820" s="53"/>
      <c r="N820" s="53"/>
      <c r="O820" s="48" t="s">
        <v>6352</v>
      </c>
      <c r="P820" s="72">
        <v>14175</v>
      </c>
      <c r="Q820" s="72" t="s">
        <v>124</v>
      </c>
      <c r="R820" s="73" t="str">
        <f t="shared" si="29"/>
        <v/>
      </c>
      <c r="S820" s="74"/>
      <c r="T820" s="73"/>
      <c r="U820" s="74"/>
      <c r="V820" s="129"/>
      <c r="W820" s="129"/>
      <c r="X820" s="80"/>
      <c r="Y820" s="40"/>
      <c r="Z820" s="34"/>
      <c r="AA820" s="35"/>
      <c r="AB820" s="32"/>
      <c r="AC820" s="36"/>
      <c r="AG820" s="48"/>
      <c r="AH820" s="48"/>
      <c r="AI820" s="48"/>
      <c r="AJ820" s="48">
        <v>2</v>
      </c>
      <c r="AK820" s="39"/>
      <c r="AL820" s="39"/>
      <c r="AM820" s="37">
        <v>0</v>
      </c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</row>
    <row r="821" spans="1:57" s="17" customFormat="1" ht="16.149999999999999" customHeight="1">
      <c r="A821" s="17">
        <v>845</v>
      </c>
      <c r="B821" s="17" t="s">
        <v>5118</v>
      </c>
      <c r="D821" s="48">
        <v>3</v>
      </c>
      <c r="E821" s="17" t="s">
        <v>5129</v>
      </c>
      <c r="G821" s="39" t="s">
        <v>6353</v>
      </c>
      <c r="H821" s="39" t="s">
        <v>6354</v>
      </c>
      <c r="J821" s="18" t="s">
        <v>5129</v>
      </c>
      <c r="L821" s="39" t="s">
        <v>6355</v>
      </c>
      <c r="M821" s="53"/>
      <c r="N821" s="53"/>
      <c r="O821" s="48" t="s">
        <v>6356</v>
      </c>
      <c r="P821" s="72">
        <v>14176</v>
      </c>
      <c r="Q821" s="72" t="s">
        <v>124</v>
      </c>
      <c r="R821" s="73" t="str">
        <f t="shared" si="29"/>
        <v/>
      </c>
      <c r="S821" s="74"/>
      <c r="T821" s="73"/>
      <c r="U821" s="74"/>
      <c r="V821" s="129"/>
      <c r="W821" s="129"/>
      <c r="X821" s="80"/>
      <c r="Y821" s="40"/>
      <c r="Z821" s="34"/>
      <c r="AA821" s="35"/>
      <c r="AB821" s="32"/>
      <c r="AC821" s="36"/>
      <c r="AG821" s="48"/>
      <c r="AH821" s="48"/>
      <c r="AI821" s="48"/>
      <c r="AJ821" s="48">
        <v>2</v>
      </c>
      <c r="AK821" s="39"/>
      <c r="AL821" s="39"/>
      <c r="AM821" s="37">
        <v>0</v>
      </c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</row>
    <row r="822" spans="1:57" s="17" customFormat="1" ht="16.149999999999999" customHeight="1">
      <c r="A822" s="17">
        <v>846</v>
      </c>
      <c r="B822" s="17" t="s">
        <v>5118</v>
      </c>
      <c r="D822" s="48">
        <v>3</v>
      </c>
      <c r="E822" s="39" t="s">
        <v>5840</v>
      </c>
      <c r="F822" s="39" t="s">
        <v>3051</v>
      </c>
      <c r="G822" s="39" t="s">
        <v>6357</v>
      </c>
      <c r="H822" s="39" t="s">
        <v>5852</v>
      </c>
      <c r="J822" s="18" t="s">
        <v>6358</v>
      </c>
      <c r="K822" s="17" t="s">
        <v>6359</v>
      </c>
      <c r="L822" s="39" t="s">
        <v>6360</v>
      </c>
      <c r="M822" s="53"/>
      <c r="N822" s="53"/>
      <c r="O822" s="48" t="s">
        <v>6358</v>
      </c>
      <c r="P822" s="72">
        <v>14177</v>
      </c>
      <c r="Q822" s="72" t="s">
        <v>124</v>
      </c>
      <c r="R822" s="73" t="str">
        <f t="shared" si="29"/>
        <v/>
      </c>
      <c r="S822" s="74"/>
      <c r="T822" s="73"/>
      <c r="U822" s="74"/>
      <c r="V822" s="129"/>
      <c r="W822" s="129"/>
      <c r="X822" s="80"/>
      <c r="Y822" s="40"/>
      <c r="Z822" s="34"/>
      <c r="AA822" s="35"/>
      <c r="AB822" s="32"/>
      <c r="AC822" s="36"/>
      <c r="AG822" s="48"/>
      <c r="AH822" s="48"/>
      <c r="AI822" s="48"/>
      <c r="AJ822" s="48">
        <v>2</v>
      </c>
      <c r="AK822" s="39"/>
      <c r="AL822" s="39"/>
      <c r="AM822" s="37">
        <v>0</v>
      </c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</row>
    <row r="823" spans="1:57" s="17" customFormat="1" ht="16.149999999999999" customHeight="1">
      <c r="A823" s="17">
        <v>847</v>
      </c>
      <c r="B823" s="17" t="s">
        <v>5118</v>
      </c>
      <c r="D823" s="48">
        <v>3</v>
      </c>
      <c r="E823" s="39" t="s">
        <v>6361</v>
      </c>
      <c r="F823" s="39" t="s">
        <v>6362</v>
      </c>
      <c r="G823" s="39" t="s">
        <v>6357</v>
      </c>
      <c r="H823" s="39" t="s">
        <v>6363</v>
      </c>
      <c r="J823" s="104" t="s">
        <v>6364</v>
      </c>
      <c r="K823" t="s">
        <v>6365</v>
      </c>
      <c r="L823" s="3" t="s">
        <v>6366</v>
      </c>
      <c r="M823" s="105"/>
      <c r="N823" s="105"/>
      <c r="O823" s="48" t="s">
        <v>6364</v>
      </c>
      <c r="P823" s="72">
        <v>14178</v>
      </c>
      <c r="Q823" s="72" t="s">
        <v>124</v>
      </c>
      <c r="R823" s="73" t="str">
        <f t="shared" si="29"/>
        <v/>
      </c>
      <c r="S823" s="74"/>
      <c r="T823" s="73"/>
      <c r="U823" s="74"/>
      <c r="V823" s="129"/>
      <c r="W823" s="129"/>
      <c r="X823" s="80"/>
      <c r="Y823" s="40"/>
      <c r="Z823" s="34"/>
      <c r="AA823" s="35" t="s">
        <v>6367</v>
      </c>
      <c r="AB823" s="32"/>
      <c r="AC823" s="36"/>
      <c r="AG823" s="48"/>
      <c r="AH823" s="48"/>
      <c r="AI823" s="48"/>
      <c r="AJ823" s="48">
        <v>2</v>
      </c>
      <c r="AK823" s="39"/>
      <c r="AL823" s="39"/>
      <c r="AM823" s="37">
        <v>0</v>
      </c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</row>
    <row r="824" spans="1:57" s="17" customFormat="1" ht="16.149999999999999" customHeight="1">
      <c r="A824" s="17">
        <v>848</v>
      </c>
      <c r="B824" s="17" t="s">
        <v>5118</v>
      </c>
      <c r="D824" s="48">
        <v>3</v>
      </c>
      <c r="E824" s="39" t="s">
        <v>5129</v>
      </c>
      <c r="F824" s="39"/>
      <c r="G824" s="39" t="s">
        <v>6368</v>
      </c>
      <c r="H824" s="39" t="s">
        <v>6369</v>
      </c>
      <c r="J824" s="18" t="s">
        <v>5129</v>
      </c>
      <c r="K824"/>
      <c r="L824" s="3" t="s">
        <v>6370</v>
      </c>
      <c r="M824" s="105"/>
      <c r="N824" s="105"/>
      <c r="O824" s="48" t="s">
        <v>6371</v>
      </c>
      <c r="P824" s="72">
        <v>14180</v>
      </c>
      <c r="Q824" s="72" t="s">
        <v>124</v>
      </c>
      <c r="R824" s="73" t="str">
        <f t="shared" si="29"/>
        <v/>
      </c>
      <c r="S824" s="74"/>
      <c r="T824" s="73"/>
      <c r="U824" s="74"/>
      <c r="V824" s="129"/>
      <c r="W824" s="129"/>
      <c r="X824" s="80"/>
      <c r="Y824" s="40"/>
      <c r="Z824" s="34"/>
      <c r="AA824" s="35"/>
      <c r="AB824" s="32"/>
      <c r="AC824" s="36"/>
      <c r="AG824" s="48"/>
      <c r="AH824" s="48"/>
      <c r="AI824" s="48"/>
      <c r="AJ824" s="48">
        <v>2</v>
      </c>
      <c r="AK824" s="39"/>
      <c r="AL824" s="39"/>
      <c r="AM824" s="37">
        <v>0</v>
      </c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</row>
    <row r="825" spans="1:57" s="17" customFormat="1" ht="16.149999999999999" customHeight="1">
      <c r="A825" s="17">
        <v>849</v>
      </c>
      <c r="B825" s="17" t="s">
        <v>5118</v>
      </c>
      <c r="D825" s="48">
        <v>3</v>
      </c>
      <c r="E825" t="s">
        <v>5388</v>
      </c>
      <c r="F825" s="39"/>
      <c r="G825" t="s">
        <v>5389</v>
      </c>
      <c r="H825" t="s">
        <v>6372</v>
      </c>
      <c r="J825" t="s">
        <v>5388</v>
      </c>
      <c r="K825" t="s">
        <v>5388</v>
      </c>
      <c r="L825" t="s">
        <v>6373</v>
      </c>
      <c r="M825" s="109"/>
      <c r="N825"/>
      <c r="O825" t="s">
        <v>6374</v>
      </c>
      <c r="P825" s="72">
        <v>14182</v>
      </c>
      <c r="Q825" s="72" t="s">
        <v>124</v>
      </c>
      <c r="R825" s="73" t="str">
        <f t="shared" si="29"/>
        <v>EN</v>
      </c>
      <c r="S825" s="74" t="s">
        <v>5181</v>
      </c>
      <c r="T825" s="73"/>
      <c r="U825" s="74"/>
      <c r="V825" s="129"/>
      <c r="W825" s="129"/>
      <c r="X825" s="80"/>
      <c r="Y825" s="40"/>
      <c r="Z825" s="34"/>
      <c r="AA825" s="35"/>
      <c r="AB825" s="32"/>
      <c r="AC825" s="36"/>
      <c r="AG825" s="48"/>
      <c r="AH825" s="48"/>
      <c r="AI825" s="48"/>
      <c r="AJ825" s="48">
        <v>2</v>
      </c>
      <c r="AK825" s="39"/>
      <c r="AL825" s="39"/>
      <c r="AM825" s="37">
        <v>0</v>
      </c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</row>
    <row r="826" spans="1:57" s="17" customFormat="1" ht="16.149999999999999" customHeight="1">
      <c r="A826" s="17">
        <v>850</v>
      </c>
      <c r="B826" s="17" t="s">
        <v>5118</v>
      </c>
      <c r="D826" s="48">
        <v>3</v>
      </c>
      <c r="E826" t="s">
        <v>5636</v>
      </c>
      <c r="F826" s="39"/>
      <c r="G826" t="s">
        <v>5638</v>
      </c>
      <c r="H826" t="s">
        <v>6375</v>
      </c>
      <c r="J826" t="s">
        <v>5636</v>
      </c>
      <c r="K826" t="s">
        <v>5636</v>
      </c>
      <c r="L826" t="s">
        <v>6376</v>
      </c>
      <c r="M826" s="109"/>
      <c r="N826"/>
      <c r="O826" t="s">
        <v>6377</v>
      </c>
      <c r="P826" s="72">
        <v>14184</v>
      </c>
      <c r="Q826" s="72" t="s">
        <v>124</v>
      </c>
      <c r="R826" s="73" t="str">
        <f t="shared" si="29"/>
        <v>CR</v>
      </c>
      <c r="S826" s="74" t="s">
        <v>6378</v>
      </c>
      <c r="T826" s="73"/>
      <c r="U826" s="74"/>
      <c r="V826" s="129"/>
      <c r="W826" s="129"/>
      <c r="X826" s="80"/>
      <c r="Y826" s="40"/>
      <c r="Z826" s="34"/>
      <c r="AA826" s="35"/>
      <c r="AB826" s="32"/>
      <c r="AC826" s="36"/>
      <c r="AG826" s="48"/>
      <c r="AH826" s="48"/>
      <c r="AI826" s="48"/>
      <c r="AJ826" s="48">
        <v>2</v>
      </c>
      <c r="AK826" s="39"/>
      <c r="AL826" s="39"/>
      <c r="AM826" s="37">
        <v>0</v>
      </c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</row>
    <row r="827" spans="1:57" s="17" customFormat="1" ht="16.149999999999999" customHeight="1">
      <c r="A827" s="17">
        <v>851</v>
      </c>
      <c r="B827" s="17" t="s">
        <v>5118</v>
      </c>
      <c r="D827" s="48">
        <v>3</v>
      </c>
      <c r="E827" t="s">
        <v>5636</v>
      </c>
      <c r="F827" s="39"/>
      <c r="G827" t="s">
        <v>5638</v>
      </c>
      <c r="H827" t="s">
        <v>6379</v>
      </c>
      <c r="J827" t="s">
        <v>5636</v>
      </c>
      <c r="K827" t="s">
        <v>5636</v>
      </c>
      <c r="L827" t="s">
        <v>6380</v>
      </c>
      <c r="M827" s="109"/>
      <c r="N827"/>
      <c r="O827" t="s">
        <v>6381</v>
      </c>
      <c r="P827" s="72">
        <v>14186</v>
      </c>
      <c r="Q827" s="72" t="s">
        <v>124</v>
      </c>
      <c r="R827" s="73" t="str">
        <f t="shared" si="29"/>
        <v>CR</v>
      </c>
      <c r="S827" s="74" t="s">
        <v>5444</v>
      </c>
      <c r="T827" s="73"/>
      <c r="U827" s="74"/>
      <c r="V827" s="129"/>
      <c r="W827" s="129"/>
      <c r="X827" s="80"/>
      <c r="Y827" s="40"/>
      <c r="Z827" s="34"/>
      <c r="AA827" s="35"/>
      <c r="AB827" s="32"/>
      <c r="AC827" s="36"/>
      <c r="AG827" s="48"/>
      <c r="AH827" s="48"/>
      <c r="AI827" s="48"/>
      <c r="AJ827" s="48">
        <v>2</v>
      </c>
      <c r="AK827" s="39"/>
      <c r="AL827" s="39"/>
      <c r="AM827" s="37">
        <v>0</v>
      </c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</row>
    <row r="828" spans="1:57" s="17" customFormat="1" ht="16.149999999999999" customHeight="1">
      <c r="A828" s="17">
        <v>852</v>
      </c>
      <c r="B828" s="17" t="s">
        <v>5118</v>
      </c>
      <c r="D828" s="48">
        <v>3</v>
      </c>
      <c r="E828" t="s">
        <v>5661</v>
      </c>
      <c r="F828" s="39"/>
      <c r="G828" t="s">
        <v>5663</v>
      </c>
      <c r="H828" t="s">
        <v>6382</v>
      </c>
      <c r="J828" t="s">
        <v>5661</v>
      </c>
      <c r="K828" t="s">
        <v>5661</v>
      </c>
      <c r="L828" t="s">
        <v>6383</v>
      </c>
      <c r="M828" s="109"/>
      <c r="N828"/>
      <c r="O828" t="s">
        <v>6384</v>
      </c>
      <c r="P828" s="72">
        <v>14188</v>
      </c>
      <c r="Q828" s="72" t="s">
        <v>124</v>
      </c>
      <c r="R828" s="73" t="str">
        <f t="shared" si="29"/>
        <v>CR</v>
      </c>
      <c r="S828" s="74" t="s">
        <v>5163</v>
      </c>
      <c r="T828" s="73"/>
      <c r="U828" s="74"/>
      <c r="V828" s="129"/>
      <c r="W828" s="129"/>
      <c r="X828" s="80"/>
      <c r="Y828" s="40"/>
      <c r="Z828" s="34"/>
      <c r="AA828" s="35" t="s">
        <v>6385</v>
      </c>
      <c r="AB828" s="32"/>
      <c r="AC828" s="36"/>
      <c r="AG828" s="48"/>
      <c r="AH828" s="48"/>
      <c r="AI828" s="48"/>
      <c r="AJ828" s="48">
        <v>2</v>
      </c>
      <c r="AK828" s="39"/>
      <c r="AL828" s="39"/>
      <c r="AM828" s="37">
        <v>0</v>
      </c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</row>
    <row r="829" spans="1:57" s="17" customFormat="1" ht="16.149999999999999" customHeight="1">
      <c r="A829" s="17">
        <v>853</v>
      </c>
      <c r="B829" s="17" t="s">
        <v>5118</v>
      </c>
      <c r="D829" s="48">
        <v>3</v>
      </c>
      <c r="E829" t="s">
        <v>6386</v>
      </c>
      <c r="F829" s="39" t="s">
        <v>6387</v>
      </c>
      <c r="G829" t="s">
        <v>6388</v>
      </c>
      <c r="H829" t="s">
        <v>6389</v>
      </c>
      <c r="J829" t="s">
        <v>6390</v>
      </c>
      <c r="K829" t="s">
        <v>6391</v>
      </c>
      <c r="L829" t="s">
        <v>6392</v>
      </c>
      <c r="M829" s="109"/>
      <c r="N829"/>
      <c r="O829" t="s">
        <v>6390</v>
      </c>
      <c r="P829" s="72">
        <v>14190</v>
      </c>
      <c r="Q829" s="72" t="s">
        <v>124</v>
      </c>
      <c r="R829" s="73" t="str">
        <f t="shared" si="29"/>
        <v>CR</v>
      </c>
      <c r="S829" s="74" t="s">
        <v>5444</v>
      </c>
      <c r="T829" s="73"/>
      <c r="U829" s="74"/>
      <c r="V829" s="129"/>
      <c r="W829" s="129"/>
      <c r="X829" s="80"/>
      <c r="Y829" s="40"/>
      <c r="Z829" s="34"/>
      <c r="AA829" s="35"/>
      <c r="AB829" s="32"/>
      <c r="AC829" s="36"/>
      <c r="AG829" s="48"/>
      <c r="AH829" s="48"/>
      <c r="AI829" s="48"/>
      <c r="AJ829" s="48">
        <v>2</v>
      </c>
      <c r="AK829" s="39"/>
      <c r="AL829" s="39"/>
      <c r="AM829" s="37">
        <v>0</v>
      </c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</row>
    <row r="830" spans="1:57" s="17" customFormat="1" ht="16.149999999999999" customHeight="1">
      <c r="A830" s="17">
        <v>854</v>
      </c>
      <c r="B830" s="17" t="s">
        <v>5118</v>
      </c>
      <c r="D830" s="48">
        <v>3</v>
      </c>
      <c r="E830" t="s">
        <v>5840</v>
      </c>
      <c r="F830" s="39"/>
      <c r="G830" t="s">
        <v>5842</v>
      </c>
      <c r="H830" t="s">
        <v>6393</v>
      </c>
      <c r="J830" t="s">
        <v>5840</v>
      </c>
      <c r="K830" t="s">
        <v>5840</v>
      </c>
      <c r="L830" t="s">
        <v>6394</v>
      </c>
      <c r="M830" s="109"/>
      <c r="N830"/>
      <c r="O830" t="s">
        <v>6395</v>
      </c>
      <c r="P830" s="72">
        <v>14192</v>
      </c>
      <c r="Q830" s="72" t="s">
        <v>124</v>
      </c>
      <c r="R830" s="73" t="str">
        <f t="shared" si="29"/>
        <v>NE</v>
      </c>
      <c r="S830" s="74" t="s">
        <v>5263</v>
      </c>
      <c r="T830" s="73"/>
      <c r="U830" s="74"/>
      <c r="V830" s="129"/>
      <c r="W830" s="129"/>
      <c r="X830" s="80"/>
      <c r="Y830" s="40"/>
      <c r="Z830" s="34"/>
      <c r="AA830" s="35"/>
      <c r="AB830" s="32"/>
      <c r="AC830" s="36"/>
      <c r="AG830" s="48"/>
      <c r="AH830" s="48"/>
      <c r="AI830" s="48"/>
      <c r="AJ830" s="48">
        <v>1</v>
      </c>
      <c r="AK830" s="39"/>
      <c r="AL830" s="39"/>
      <c r="AM830" s="37">
        <v>0</v>
      </c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</row>
    <row r="831" spans="1:57" s="17" customFormat="1" ht="16.149999999999999" customHeight="1">
      <c r="A831" s="17">
        <v>855</v>
      </c>
      <c r="B831" s="17" t="s">
        <v>5118</v>
      </c>
      <c r="D831" s="48">
        <v>3</v>
      </c>
      <c r="E831" t="s">
        <v>6396</v>
      </c>
      <c r="F831" s="39"/>
      <c r="G831" t="s">
        <v>6368</v>
      </c>
      <c r="H831" t="s">
        <v>6397</v>
      </c>
      <c r="J831" t="s">
        <v>6396</v>
      </c>
      <c r="K831" t="s">
        <v>6396</v>
      </c>
      <c r="L831" t="s">
        <v>6398</v>
      </c>
      <c r="M831" s="109"/>
      <c r="N831"/>
      <c r="O831" t="s">
        <v>6399</v>
      </c>
      <c r="P831" s="72">
        <v>14194</v>
      </c>
      <c r="Q831" s="72" t="s">
        <v>124</v>
      </c>
      <c r="R831" s="73" t="str">
        <f t="shared" si="29"/>
        <v>CR</v>
      </c>
      <c r="S831" s="74" t="s">
        <v>5163</v>
      </c>
      <c r="T831" s="73"/>
      <c r="U831" s="74"/>
      <c r="V831" s="129"/>
      <c r="W831" s="129"/>
      <c r="X831" s="80"/>
      <c r="Y831" s="40"/>
      <c r="Z831" s="34"/>
      <c r="AA831" s="35" t="s">
        <v>6400</v>
      </c>
      <c r="AB831" s="32"/>
      <c r="AC831" s="36"/>
      <c r="AG831" s="48"/>
      <c r="AH831" s="48"/>
      <c r="AI831" s="48"/>
      <c r="AJ831" s="48">
        <v>2</v>
      </c>
      <c r="AK831" s="39"/>
      <c r="AL831" s="39"/>
      <c r="AM831" s="37">
        <v>0</v>
      </c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</row>
    <row r="832" spans="1:57" s="17" customFormat="1" ht="16.149999999999999" customHeight="1">
      <c r="A832" s="17">
        <v>856</v>
      </c>
      <c r="B832" s="17" t="s">
        <v>5118</v>
      </c>
      <c r="D832" s="48">
        <v>3</v>
      </c>
      <c r="E832" t="s">
        <v>6217</v>
      </c>
      <c r="F832" s="39" t="s">
        <v>6401</v>
      </c>
      <c r="G832" t="s">
        <v>6219</v>
      </c>
      <c r="H832" t="s">
        <v>6402</v>
      </c>
      <c r="J832" t="s">
        <v>6403</v>
      </c>
      <c r="K832" t="s">
        <v>6404</v>
      </c>
      <c r="L832" t="s">
        <v>6405</v>
      </c>
      <c r="M832" s="109"/>
      <c r="N832"/>
      <c r="O832" t="s">
        <v>6403</v>
      </c>
      <c r="P832" s="72">
        <v>14196</v>
      </c>
      <c r="Q832" s="72" t="s">
        <v>124</v>
      </c>
      <c r="R832" s="73" t="str">
        <f t="shared" si="29"/>
        <v>EN</v>
      </c>
      <c r="S832" s="74" t="s">
        <v>5181</v>
      </c>
      <c r="T832" s="73"/>
      <c r="U832" s="74"/>
      <c r="V832" s="129"/>
      <c r="W832" s="129"/>
      <c r="X832" s="80"/>
      <c r="Y832" s="40"/>
      <c r="Z832" s="34"/>
      <c r="AA832" s="35"/>
      <c r="AB832" s="32"/>
      <c r="AC832" s="36"/>
      <c r="AG832" s="48"/>
      <c r="AH832" s="48"/>
      <c r="AI832" s="48"/>
      <c r="AJ832" s="48">
        <v>2</v>
      </c>
      <c r="AK832" s="39"/>
      <c r="AL832" s="39"/>
      <c r="AM832" s="37">
        <v>0</v>
      </c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</row>
    <row r="833" spans="1:57" s="17" customFormat="1" ht="16.149999999999999" customHeight="1">
      <c r="A833" s="17">
        <v>857</v>
      </c>
      <c r="B833" s="17" t="s">
        <v>5118</v>
      </c>
      <c r="D833" s="48">
        <v>3</v>
      </c>
      <c r="E833" t="s">
        <v>6406</v>
      </c>
      <c r="F833" s="39" t="s">
        <v>224</v>
      </c>
      <c r="G833" t="s">
        <v>6407</v>
      </c>
      <c r="H833" t="s">
        <v>160</v>
      </c>
      <c r="J833" t="s">
        <v>6408</v>
      </c>
      <c r="K833" t="s">
        <v>6409</v>
      </c>
      <c r="L833" t="s">
        <v>6410</v>
      </c>
      <c r="M833" s="109"/>
      <c r="N833"/>
      <c r="O833" t="s">
        <v>6408</v>
      </c>
      <c r="P833" s="72">
        <v>14198</v>
      </c>
      <c r="Q833" s="72" t="s">
        <v>124</v>
      </c>
      <c r="R833" s="73" t="str">
        <f t="shared" si="29"/>
        <v>VU</v>
      </c>
      <c r="S833" s="74" t="s">
        <v>6411</v>
      </c>
      <c r="T833" s="73"/>
      <c r="U833" s="74"/>
      <c r="V833" s="129"/>
      <c r="W833" s="129"/>
      <c r="X833" s="80"/>
      <c r="Y833" s="40"/>
      <c r="Z833" s="34"/>
      <c r="AA833" s="35"/>
      <c r="AB833" s="32"/>
      <c r="AC833" s="36"/>
      <c r="AG833" s="48"/>
      <c r="AH833" s="48"/>
      <c r="AI833" s="48"/>
      <c r="AJ833" s="48">
        <v>2</v>
      </c>
      <c r="AK833" s="39"/>
      <c r="AL833" s="39"/>
      <c r="AM833" s="37">
        <v>0</v>
      </c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</row>
    <row r="834" spans="1:57" s="17" customFormat="1" ht="16.149999999999999" customHeight="1">
      <c r="A834" s="17">
        <v>858</v>
      </c>
      <c r="B834" s="17" t="s">
        <v>5118</v>
      </c>
      <c r="D834" s="48">
        <v>3</v>
      </c>
      <c r="E834" s="104" t="s">
        <v>5317</v>
      </c>
      <c r="F834" s="39" t="s">
        <v>6412</v>
      </c>
      <c r="G834" t="s">
        <v>5318</v>
      </c>
      <c r="H834" t="s">
        <v>6413</v>
      </c>
      <c r="J834" s="104" t="s">
        <v>6414</v>
      </c>
      <c r="K834" s="104" t="s">
        <v>6415</v>
      </c>
      <c r="L834" t="s">
        <v>6416</v>
      </c>
      <c r="M834" s="109"/>
      <c r="O834" s="104" t="s">
        <v>6414</v>
      </c>
      <c r="P834" s="72">
        <v>14200</v>
      </c>
      <c r="Q834" s="72" t="s">
        <v>124</v>
      </c>
      <c r="R834" s="73" t="str">
        <f t="shared" si="29"/>
        <v>CR</v>
      </c>
      <c r="S834" s="74" t="s">
        <v>5163</v>
      </c>
      <c r="T834" s="73"/>
      <c r="U834" s="74"/>
      <c r="V834" s="129"/>
      <c r="W834" s="129"/>
      <c r="X834" s="80"/>
      <c r="Y834" s="40"/>
      <c r="Z834" s="34"/>
      <c r="AA834" s="35"/>
      <c r="AB834" s="32"/>
      <c r="AC834" s="36"/>
      <c r="AG834" s="48"/>
      <c r="AH834" s="48"/>
      <c r="AI834" s="48"/>
      <c r="AJ834" s="48">
        <v>2</v>
      </c>
      <c r="AK834" s="39"/>
      <c r="AL834" s="39"/>
      <c r="AM834" s="37">
        <v>0</v>
      </c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</row>
    <row r="835" spans="1:57" s="17" customFormat="1" ht="16.149999999999999" customHeight="1">
      <c r="A835" s="17">
        <v>859</v>
      </c>
      <c r="B835" s="17" t="s">
        <v>5118</v>
      </c>
      <c r="D835" s="48">
        <v>3</v>
      </c>
      <c r="E835" s="39" t="s">
        <v>5129</v>
      </c>
      <c r="F835" s="39"/>
      <c r="G835" t="s">
        <v>6417</v>
      </c>
      <c r="H835" t="s">
        <v>3094</v>
      </c>
      <c r="J835" s="18" t="s">
        <v>5129</v>
      </c>
      <c r="K835"/>
      <c r="L835" t="s">
        <v>6418</v>
      </c>
      <c r="M835" s="109"/>
      <c r="N835"/>
      <c r="O835" s="48" t="s">
        <v>6419</v>
      </c>
      <c r="P835" s="72">
        <v>14202</v>
      </c>
      <c r="Q835" s="72" t="s">
        <v>124</v>
      </c>
      <c r="R835" s="73" t="str">
        <f t="shared" si="29"/>
        <v>CR</v>
      </c>
      <c r="S835" s="74" t="s">
        <v>5444</v>
      </c>
      <c r="T835" s="73"/>
      <c r="U835" s="74"/>
      <c r="V835" s="129"/>
      <c r="W835" s="129"/>
      <c r="X835" s="80"/>
      <c r="Y835" s="40"/>
      <c r="Z835" s="34"/>
      <c r="AA835" s="35" t="s">
        <v>6420</v>
      </c>
      <c r="AB835" s="32"/>
      <c r="AC835" s="36"/>
      <c r="AG835" s="48"/>
      <c r="AH835" s="48"/>
      <c r="AI835" s="48"/>
      <c r="AJ835" s="48">
        <v>2</v>
      </c>
      <c r="AK835" s="39"/>
      <c r="AL835" s="39"/>
      <c r="AM835" s="37">
        <v>0</v>
      </c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</row>
    <row r="836" spans="1:57" s="17" customFormat="1" ht="16.149999999999999" customHeight="1">
      <c r="A836" s="17">
        <v>860</v>
      </c>
      <c r="B836" s="17" t="s">
        <v>5118</v>
      </c>
      <c r="D836" s="48">
        <v>3</v>
      </c>
      <c r="E836" s="39" t="s">
        <v>5129</v>
      </c>
      <c r="F836" s="39"/>
      <c r="G836" t="s">
        <v>6421</v>
      </c>
      <c r="H836" t="s">
        <v>6422</v>
      </c>
      <c r="J836" s="18" t="s">
        <v>5129</v>
      </c>
      <c r="K836"/>
      <c r="L836" t="s">
        <v>6423</v>
      </c>
      <c r="M836" s="109"/>
      <c r="N836"/>
      <c r="O836" s="48" t="s">
        <v>6424</v>
      </c>
      <c r="P836" s="72">
        <v>14204</v>
      </c>
      <c r="Q836" s="72" t="s">
        <v>124</v>
      </c>
      <c r="R836" s="73" t="str">
        <f t="shared" si="29"/>
        <v>CR</v>
      </c>
      <c r="S836" s="74" t="s">
        <v>5163</v>
      </c>
      <c r="T836" s="73"/>
      <c r="U836" s="74"/>
      <c r="V836" s="129"/>
      <c r="W836" s="129"/>
      <c r="X836" s="80"/>
      <c r="Y836" s="40"/>
      <c r="Z836" s="34"/>
      <c r="AA836" s="35"/>
      <c r="AB836" s="32"/>
      <c r="AC836" s="36"/>
      <c r="AG836" s="48"/>
      <c r="AH836" s="48"/>
      <c r="AI836" s="48"/>
      <c r="AJ836" s="48">
        <v>2</v>
      </c>
      <c r="AK836" s="39"/>
      <c r="AL836" s="39"/>
      <c r="AM836" s="37">
        <v>0</v>
      </c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</row>
    <row r="837" spans="1:57" s="17" customFormat="1" ht="16.149999999999999" customHeight="1">
      <c r="A837" s="17">
        <v>861</v>
      </c>
      <c r="B837" s="17" t="s">
        <v>5118</v>
      </c>
      <c r="D837" s="48">
        <v>3</v>
      </c>
      <c r="E837" s="14" t="s">
        <v>5840</v>
      </c>
      <c r="F837" s="14" t="s">
        <v>205</v>
      </c>
      <c r="G837" s="14" t="s">
        <v>5842</v>
      </c>
      <c r="H837" s="14" t="s">
        <v>205</v>
      </c>
      <c r="I837" s="14"/>
      <c r="J837" s="18" t="s">
        <v>6425</v>
      </c>
      <c r="K837" s="17" t="s">
        <v>6425</v>
      </c>
      <c r="L837" s="18" t="s">
        <v>6426</v>
      </c>
      <c r="M837" s="47"/>
      <c r="N837" s="47"/>
      <c r="O837" s="71" t="s">
        <v>6425</v>
      </c>
      <c r="P837" s="72">
        <v>14205</v>
      </c>
      <c r="Q837" s="72" t="s">
        <v>124</v>
      </c>
      <c r="R837" s="73"/>
      <c r="S837" s="74"/>
      <c r="T837" s="73"/>
      <c r="U837" s="74"/>
      <c r="V837" s="129"/>
      <c r="W837" s="129"/>
      <c r="X837" s="80"/>
      <c r="Y837" s="40"/>
      <c r="Z837" s="34"/>
      <c r="AA837" s="35"/>
      <c r="AB837" s="32"/>
      <c r="AC837" s="36"/>
      <c r="AD837" s="17" t="s">
        <v>5848</v>
      </c>
      <c r="AE837" s="17" t="s">
        <v>6427</v>
      </c>
      <c r="AF837" s="17" t="str">
        <f t="shared" ref="AF837" si="31">AD837&amp;" "&amp;AE837</f>
        <v>LEPTO sp</v>
      </c>
      <c r="AG837" s="48"/>
      <c r="AH837" s="48"/>
      <c r="AI837" s="48"/>
      <c r="AJ837" s="48">
        <v>1</v>
      </c>
      <c r="AK837" s="37"/>
      <c r="AL837" s="37"/>
      <c r="AM837" s="37">
        <v>0</v>
      </c>
      <c r="AN837" s="37"/>
      <c r="AO837" s="37"/>
      <c r="AP837" s="37"/>
      <c r="AQ837" s="37"/>
      <c r="AR837" s="37"/>
      <c r="AS837" s="37"/>
      <c r="AT837" s="37"/>
      <c r="AU837" s="37"/>
      <c r="AV837" s="37"/>
      <c r="AW837" s="37"/>
      <c r="AX837" s="37"/>
      <c r="AY837" s="37"/>
      <c r="AZ837" s="37"/>
      <c r="BA837" s="16"/>
      <c r="BB837" s="16"/>
      <c r="BC837" s="16"/>
      <c r="BD837" s="16"/>
      <c r="BE837" s="16"/>
    </row>
    <row r="838" spans="1:57" s="17" customFormat="1" ht="16.149999999999999" customHeight="1">
      <c r="A838" s="17">
        <v>862</v>
      </c>
      <c r="B838" s="17" t="s">
        <v>5118</v>
      </c>
      <c r="D838" s="48">
        <v>3</v>
      </c>
      <c r="E838" s="14" t="s">
        <v>6428</v>
      </c>
      <c r="F838" s="14" t="s">
        <v>6429</v>
      </c>
      <c r="G838" s="14" t="s">
        <v>6259</v>
      </c>
      <c r="H838" s="14" t="s">
        <v>6430</v>
      </c>
      <c r="I838" s="14"/>
      <c r="J838" s="18" t="s">
        <v>6431</v>
      </c>
      <c r="K838" s="17" t="s">
        <v>6432</v>
      </c>
      <c r="L838" s="18" t="s">
        <v>6433</v>
      </c>
      <c r="M838" s="47"/>
      <c r="N838" s="47"/>
      <c r="O838" s="71" t="s">
        <v>6431</v>
      </c>
      <c r="P838" s="72">
        <v>14206</v>
      </c>
      <c r="Q838" s="72" t="s">
        <v>124</v>
      </c>
      <c r="R838" s="73" t="s">
        <v>2262</v>
      </c>
      <c r="S838" s="74" t="s">
        <v>6153</v>
      </c>
      <c r="T838" s="73"/>
      <c r="U838" s="74"/>
      <c r="V838" s="129"/>
      <c r="W838" s="129"/>
      <c r="X838" s="80"/>
      <c r="Y838" s="40"/>
      <c r="Z838" s="34"/>
      <c r="AA838" s="35"/>
      <c r="AB838" s="32"/>
      <c r="AC838" s="36"/>
      <c r="AG838" s="48"/>
      <c r="AH838" s="48"/>
      <c r="AI838" s="48"/>
      <c r="AJ838" s="48">
        <v>2</v>
      </c>
      <c r="AK838" s="37"/>
      <c r="AL838" s="37"/>
      <c r="AM838" s="37">
        <v>0</v>
      </c>
      <c r="AN838" s="37"/>
      <c r="AO838" s="37"/>
      <c r="AP838" s="37"/>
      <c r="AQ838" s="37"/>
      <c r="AR838" s="37"/>
      <c r="AS838" s="37"/>
      <c r="AT838" s="37"/>
      <c r="AU838" s="37"/>
      <c r="AV838" s="37"/>
      <c r="AW838" s="37"/>
      <c r="AX838" s="37"/>
      <c r="AY838" s="37"/>
      <c r="AZ838" s="37"/>
      <c r="BA838" s="16"/>
      <c r="BB838" s="16"/>
      <c r="BC838" s="16"/>
      <c r="BD838" s="16"/>
      <c r="BE838" s="16"/>
    </row>
    <row r="839" spans="1:57" s="17" customFormat="1" ht="16.149999999999999" customHeight="1">
      <c r="A839" s="17">
        <v>870</v>
      </c>
      <c r="B839" s="48" t="s">
        <v>6434</v>
      </c>
      <c r="C839" s="48"/>
      <c r="D839" s="48">
        <v>1</v>
      </c>
      <c r="E839" s="17" t="s">
        <v>6435</v>
      </c>
      <c r="F839" s="17" t="s">
        <v>6436</v>
      </c>
      <c r="G839" s="14" t="s">
        <v>6437</v>
      </c>
      <c r="H839" s="14" t="s">
        <v>6438</v>
      </c>
      <c r="J839" s="10" t="s">
        <v>6439</v>
      </c>
      <c r="K839" s="106" t="s">
        <v>6440</v>
      </c>
      <c r="L839" t="s">
        <v>6441</v>
      </c>
      <c r="M839" s="105"/>
      <c r="N839" s="105"/>
      <c r="O839" s="48" t="s">
        <v>6439</v>
      </c>
      <c r="P839" s="72">
        <v>11001</v>
      </c>
      <c r="Q839" s="72" t="s">
        <v>124</v>
      </c>
      <c r="R839" s="73" t="str">
        <f t="shared" si="29"/>
        <v/>
      </c>
      <c r="S839" s="74"/>
      <c r="T839" s="73"/>
      <c r="U839" s="74"/>
      <c r="V839" s="129"/>
      <c r="W839" s="129"/>
      <c r="X839" s="80"/>
      <c r="Y839" s="40"/>
      <c r="Z839" s="34"/>
      <c r="AA839" s="35"/>
      <c r="AB839" s="32"/>
      <c r="AC839" s="36"/>
      <c r="AD839" s="17" t="s">
        <v>6442</v>
      </c>
      <c r="AE839" s="17" t="s">
        <v>1960</v>
      </c>
      <c r="AF839" s="17" t="str">
        <f t="shared" ref="AF839:AF902" si="32">AD839&amp;" "&amp;AE839</f>
        <v>BATRA MON</v>
      </c>
      <c r="AG839" s="48"/>
      <c r="AH839" s="48"/>
      <c r="AI839" s="17" t="s">
        <v>280</v>
      </c>
      <c r="AJ839" s="48">
        <v>2</v>
      </c>
      <c r="AK839" s="39"/>
      <c r="AL839" s="39"/>
      <c r="AM839" s="37">
        <v>0</v>
      </c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</row>
    <row r="840" spans="1:57" s="17" customFormat="1" ht="16.149999999999999" customHeight="1">
      <c r="A840" s="17">
        <v>871</v>
      </c>
      <c r="B840" s="48" t="s">
        <v>6434</v>
      </c>
      <c r="C840" s="48"/>
      <c r="D840" s="48">
        <v>1</v>
      </c>
      <c r="E840" s="17" t="s">
        <v>6435</v>
      </c>
      <c r="F840" s="17" t="s">
        <v>205</v>
      </c>
      <c r="G840" s="17" t="s">
        <v>6437</v>
      </c>
      <c r="H840" s="17" t="s">
        <v>205</v>
      </c>
      <c r="I840" s="14"/>
      <c r="J840" s="107" t="s">
        <v>6443</v>
      </c>
      <c r="K840" t="s">
        <v>6444</v>
      </c>
      <c r="L840" t="s">
        <v>6445</v>
      </c>
      <c r="M840" s="105"/>
      <c r="N840" s="108"/>
      <c r="O840" s="71" t="s">
        <v>6443</v>
      </c>
      <c r="P840" s="72">
        <v>11002</v>
      </c>
      <c r="Q840" s="72" t="s">
        <v>124</v>
      </c>
      <c r="R840" s="73" t="str">
        <f t="shared" si="29"/>
        <v/>
      </c>
      <c r="S840" s="74"/>
      <c r="T840" s="73"/>
      <c r="U840" s="74"/>
      <c r="V840" s="129"/>
      <c r="W840" s="129"/>
      <c r="X840" s="80"/>
      <c r="Y840" s="40"/>
      <c r="Z840" s="34"/>
      <c r="AA840" s="35"/>
      <c r="AB840" s="32"/>
      <c r="AC840" s="36"/>
      <c r="AD840" s="17" t="s">
        <v>6446</v>
      </c>
      <c r="AE840" s="17" t="s">
        <v>211</v>
      </c>
      <c r="AF840" s="17" t="str">
        <f t="shared" si="32"/>
        <v>BATRAC SP</v>
      </c>
      <c r="AG840" s="48"/>
      <c r="AH840" s="48"/>
      <c r="AI840" s="48" t="s">
        <v>304</v>
      </c>
      <c r="AJ840" s="48">
        <v>2</v>
      </c>
      <c r="AK840" s="37"/>
      <c r="AL840" s="37"/>
      <c r="AM840" s="37">
        <v>0</v>
      </c>
      <c r="AN840" s="41"/>
      <c r="AO840" s="41"/>
      <c r="AP840" s="41"/>
      <c r="AQ840" s="37"/>
      <c r="AR840" s="37"/>
      <c r="AS840" s="37"/>
      <c r="AT840" s="37"/>
      <c r="AU840" s="37"/>
      <c r="AV840" s="37"/>
      <c r="AW840" s="37"/>
      <c r="AX840" s="37"/>
      <c r="AY840" s="37"/>
      <c r="AZ840" s="37"/>
      <c r="BA840" s="37"/>
      <c r="BB840" s="37"/>
      <c r="BC840" s="37"/>
      <c r="BD840" s="37"/>
      <c r="BE840" s="37"/>
    </row>
    <row r="841" spans="1:57" s="17" customFormat="1" ht="16.149999999999999" customHeight="1">
      <c r="A841" s="17">
        <v>872</v>
      </c>
      <c r="B841" s="48" t="s">
        <v>6434</v>
      </c>
      <c r="C841" s="48"/>
      <c r="D841" s="48">
        <v>1</v>
      </c>
      <c r="E841" s="14" t="s">
        <v>6447</v>
      </c>
      <c r="F841" s="17" t="s">
        <v>6448</v>
      </c>
      <c r="G841" s="17" t="s">
        <v>6449</v>
      </c>
      <c r="H841" s="17" t="s">
        <v>6450</v>
      </c>
      <c r="I841" s="14"/>
      <c r="J841" s="86" t="s">
        <v>6451</v>
      </c>
      <c r="K841" s="17" t="s">
        <v>6452</v>
      </c>
      <c r="L841" s="17" t="s">
        <v>6453</v>
      </c>
      <c r="M841" s="53"/>
      <c r="N841" s="47"/>
      <c r="O841" s="71" t="s">
        <v>6451</v>
      </c>
      <c r="P841" s="72">
        <v>11003</v>
      </c>
      <c r="Q841" s="72" t="s">
        <v>124</v>
      </c>
      <c r="R841" s="73" t="str">
        <f t="shared" ref="R841:R904" si="33">LEFT(S841,2)</f>
        <v/>
      </c>
      <c r="S841" s="74"/>
      <c r="T841" s="73"/>
      <c r="U841" s="74"/>
      <c r="V841" s="129"/>
      <c r="W841" s="129"/>
      <c r="X841" s="80"/>
      <c r="Y841" s="40"/>
      <c r="Z841" s="34"/>
      <c r="AA841" s="35" t="s">
        <v>6454</v>
      </c>
      <c r="AB841" s="32"/>
      <c r="AC841" s="36">
        <v>5270674</v>
      </c>
      <c r="AD841" s="17" t="s">
        <v>1367</v>
      </c>
      <c r="AE841" s="17" t="s">
        <v>6455</v>
      </c>
      <c r="AF841" s="17" t="str">
        <f t="shared" si="32"/>
        <v>CHARA ASP</v>
      </c>
      <c r="AG841" s="48"/>
      <c r="AH841" s="48"/>
      <c r="AI841" s="48" t="s">
        <v>304</v>
      </c>
      <c r="AJ841" s="48">
        <v>2</v>
      </c>
      <c r="AK841" s="37"/>
      <c r="AL841" s="37"/>
      <c r="AM841" s="37">
        <v>0</v>
      </c>
      <c r="AN841" s="41"/>
      <c r="AO841" s="41"/>
      <c r="AP841" s="41"/>
      <c r="AQ841" s="37"/>
      <c r="AR841" s="37"/>
      <c r="AS841" s="37"/>
      <c r="AT841" s="37"/>
      <c r="AU841" s="37"/>
      <c r="AV841" s="37"/>
      <c r="AW841" s="37"/>
      <c r="AX841" s="37"/>
      <c r="AY841" s="37"/>
      <c r="AZ841" s="37"/>
      <c r="BA841" s="37"/>
      <c r="BB841" s="37"/>
      <c r="BC841" s="37"/>
      <c r="BD841" s="37"/>
      <c r="BE841" s="37"/>
    </row>
    <row r="842" spans="1:57" s="17" customFormat="1" ht="16.149999999999999" customHeight="1">
      <c r="A842" s="17">
        <v>873</v>
      </c>
      <c r="B842" s="48" t="s">
        <v>6434</v>
      </c>
      <c r="C842" s="48"/>
      <c r="D842" s="48">
        <v>1</v>
      </c>
      <c r="E842" s="14" t="s">
        <v>6447</v>
      </c>
      <c r="F842" s="14" t="s">
        <v>6139</v>
      </c>
      <c r="G842" s="14" t="s">
        <v>6449</v>
      </c>
      <c r="H842" s="14" t="s">
        <v>6141</v>
      </c>
      <c r="I842" s="14"/>
      <c r="J842" s="15" t="s">
        <v>6456</v>
      </c>
      <c r="K842" s="16" t="s">
        <v>6456</v>
      </c>
      <c r="L842" s="18" t="s">
        <v>6457</v>
      </c>
      <c r="M842" s="47"/>
      <c r="N842" s="47"/>
      <c r="O842" s="71" t="s">
        <v>6456</v>
      </c>
      <c r="P842" s="72">
        <v>11004</v>
      </c>
      <c r="Q842" s="72" t="s">
        <v>124</v>
      </c>
      <c r="R842" s="73" t="str">
        <f t="shared" si="33"/>
        <v/>
      </c>
      <c r="S842" s="74"/>
      <c r="T842" s="73"/>
      <c r="U842" s="74"/>
      <c r="V842" s="129"/>
      <c r="W842" s="129"/>
      <c r="X842" s="80"/>
      <c r="Y842" s="40"/>
      <c r="Z842" s="34"/>
      <c r="AA842" s="45"/>
      <c r="AB842" s="32"/>
      <c r="AC842" s="36">
        <v>5270790</v>
      </c>
      <c r="AD842" s="17" t="s">
        <v>1367</v>
      </c>
      <c r="AE842" s="17" t="s">
        <v>1710</v>
      </c>
      <c r="AF842" s="17" t="str">
        <f t="shared" si="32"/>
        <v>CHARA BAL</v>
      </c>
      <c r="AG842" s="48"/>
      <c r="AH842" s="48"/>
      <c r="AI842" s="48" t="s">
        <v>131</v>
      </c>
      <c r="AJ842" s="48">
        <v>1</v>
      </c>
      <c r="AK842" s="37" t="s">
        <v>132</v>
      </c>
      <c r="AL842" s="37" t="s">
        <v>6458</v>
      </c>
      <c r="AM842" s="37">
        <v>0</v>
      </c>
      <c r="AN842" s="37"/>
      <c r="AO842" s="37"/>
      <c r="AP842" s="37"/>
      <c r="AQ842" s="37"/>
      <c r="AR842" s="37"/>
      <c r="AS842" s="37"/>
      <c r="AT842" s="37"/>
      <c r="AU842" s="37"/>
      <c r="AV842" s="37"/>
      <c r="AW842" s="37"/>
      <c r="AX842" s="37"/>
      <c r="AY842" s="37"/>
      <c r="AZ842" s="37"/>
      <c r="BA842" s="16" t="s">
        <v>203</v>
      </c>
      <c r="BB842" s="16"/>
      <c r="BC842" s="16"/>
      <c r="BD842" s="16"/>
      <c r="BE842" s="16"/>
    </row>
    <row r="843" spans="1:57" s="17" customFormat="1" ht="16.149999999999999" customHeight="1">
      <c r="A843" s="17">
        <v>874</v>
      </c>
      <c r="B843" s="48" t="s">
        <v>6434</v>
      </c>
      <c r="C843" s="48"/>
      <c r="D843" s="48">
        <v>1</v>
      </c>
      <c r="E843" s="14" t="s">
        <v>6447</v>
      </c>
      <c r="F843" s="17" t="s">
        <v>1128</v>
      </c>
      <c r="G843" s="17" t="s">
        <v>6449</v>
      </c>
      <c r="H843" s="17" t="s">
        <v>6459</v>
      </c>
      <c r="I843" s="14"/>
      <c r="J843" s="86" t="s">
        <v>6460</v>
      </c>
      <c r="K843" s="17" t="s">
        <v>6461</v>
      </c>
      <c r="L843" s="17" t="s">
        <v>6462</v>
      </c>
      <c r="M843" s="53"/>
      <c r="N843" s="47"/>
      <c r="O843" s="71" t="s">
        <v>6460</v>
      </c>
      <c r="P843" s="72">
        <v>11005</v>
      </c>
      <c r="Q843" s="72" t="s">
        <v>124</v>
      </c>
      <c r="R843" s="73" t="str">
        <f t="shared" si="33"/>
        <v/>
      </c>
      <c r="S843" s="74"/>
      <c r="T843" s="73"/>
      <c r="U843" s="74"/>
      <c r="V843" s="129"/>
      <c r="W843" s="129"/>
      <c r="X843" s="80"/>
      <c r="Y843" s="40"/>
      <c r="Z843" s="34"/>
      <c r="AA843" s="35"/>
      <c r="AB843" s="32"/>
      <c r="AC843" s="36">
        <v>5270698</v>
      </c>
      <c r="AD843" s="17" t="s">
        <v>1367</v>
      </c>
      <c r="AE843" s="17" t="s">
        <v>909</v>
      </c>
      <c r="AF843" s="17" t="str">
        <f t="shared" si="32"/>
        <v>CHARA CON</v>
      </c>
      <c r="AG843" s="48"/>
      <c r="AH843" s="48"/>
      <c r="AI843" s="48" t="s">
        <v>304</v>
      </c>
      <c r="AJ843" s="48">
        <v>2</v>
      </c>
      <c r="AK843" s="37"/>
      <c r="AL843" s="37"/>
      <c r="AM843" s="37">
        <v>0</v>
      </c>
      <c r="AN843" s="41"/>
      <c r="AO843" s="41"/>
      <c r="AP843" s="41"/>
      <c r="AQ843" s="37"/>
      <c r="AR843" s="37"/>
      <c r="AS843" s="37"/>
      <c r="AT843" s="37"/>
      <c r="AU843" s="37"/>
      <c r="AV843" s="37"/>
      <c r="AW843" s="37"/>
      <c r="AX843" s="37"/>
      <c r="AY843" s="37"/>
      <c r="AZ843" s="37"/>
      <c r="BA843" s="37"/>
      <c r="BB843" s="37"/>
      <c r="BC843" s="37"/>
      <c r="BD843" s="37"/>
      <c r="BE843" s="37"/>
    </row>
    <row r="844" spans="1:57" s="17" customFormat="1" ht="16.149999999999999" customHeight="1">
      <c r="A844" s="17">
        <v>875</v>
      </c>
      <c r="B844" s="48" t="s">
        <v>6434</v>
      </c>
      <c r="C844" s="48"/>
      <c r="D844" s="48">
        <v>1</v>
      </c>
      <c r="E844" s="14" t="s">
        <v>6447</v>
      </c>
      <c r="F844" s="14" t="s">
        <v>6463</v>
      </c>
      <c r="G844" s="14" t="s">
        <v>6449</v>
      </c>
      <c r="H844" s="14" t="s">
        <v>6464</v>
      </c>
      <c r="I844" s="14"/>
      <c r="J844" s="15" t="s">
        <v>6465</v>
      </c>
      <c r="K844" s="16" t="s">
        <v>6465</v>
      </c>
      <c r="L844" s="18" t="s">
        <v>6466</v>
      </c>
      <c r="M844" s="47"/>
      <c r="N844" s="47"/>
      <c r="O844" s="71" t="s">
        <v>6465</v>
      </c>
      <c r="P844" s="72">
        <v>11006</v>
      </c>
      <c r="Q844" s="72" t="s">
        <v>124</v>
      </c>
      <c r="R844" s="73" t="str">
        <f t="shared" si="33"/>
        <v>NT</v>
      </c>
      <c r="S844" s="74" t="s">
        <v>174</v>
      </c>
      <c r="T844" s="73"/>
      <c r="U844" s="74"/>
      <c r="V844" s="129"/>
      <c r="W844" s="129"/>
      <c r="X844" s="80"/>
      <c r="Y844" s="40"/>
      <c r="Z844" s="34"/>
      <c r="AA844" s="45"/>
      <c r="AB844" s="32"/>
      <c r="AC844" s="36">
        <v>7636818</v>
      </c>
      <c r="AD844" s="17" t="s">
        <v>1367</v>
      </c>
      <c r="AE844" s="17" t="s">
        <v>3859</v>
      </c>
      <c r="AF844" s="17" t="str">
        <f t="shared" si="32"/>
        <v>CHARA FIL</v>
      </c>
      <c r="AG844" s="48"/>
      <c r="AH844" s="48"/>
      <c r="AI844" s="48" t="s">
        <v>131</v>
      </c>
      <c r="AJ844" s="48">
        <v>1</v>
      </c>
      <c r="AK844" s="37" t="s">
        <v>132</v>
      </c>
      <c r="AL844" s="37" t="s">
        <v>6467</v>
      </c>
      <c r="AM844" s="37">
        <v>0</v>
      </c>
      <c r="AN844" s="37"/>
      <c r="AO844" s="37"/>
      <c r="AP844" s="37"/>
      <c r="AQ844" s="37"/>
      <c r="AR844" s="37"/>
      <c r="AS844" s="37"/>
      <c r="AT844" s="37"/>
      <c r="AU844" s="37"/>
      <c r="AV844" s="37"/>
      <c r="AW844" s="37"/>
      <c r="AX844" s="37"/>
      <c r="AY844" s="37"/>
      <c r="AZ844" s="37"/>
      <c r="BA844" s="16" t="s">
        <v>203</v>
      </c>
      <c r="BB844" s="16"/>
      <c r="BC844" s="16"/>
      <c r="BD844" s="16"/>
      <c r="BE844" s="16"/>
    </row>
    <row r="845" spans="1:57" s="17" customFormat="1" ht="16.149999999999999" customHeight="1">
      <c r="A845" s="17">
        <v>876</v>
      </c>
      <c r="B845" s="48" t="s">
        <v>6434</v>
      </c>
      <c r="C845" s="48"/>
      <c r="D845" s="48">
        <v>1</v>
      </c>
      <c r="E845" s="14" t="s">
        <v>6447</v>
      </c>
      <c r="F845" s="17" t="s">
        <v>6148</v>
      </c>
      <c r="G845" s="17" t="s">
        <v>6449</v>
      </c>
      <c r="H845" s="17" t="s">
        <v>6468</v>
      </c>
      <c r="I845" s="14"/>
      <c r="J845" s="86" t="s">
        <v>6469</v>
      </c>
      <c r="K845" s="17" t="s">
        <v>6470</v>
      </c>
      <c r="L845" s="17" t="s">
        <v>6471</v>
      </c>
      <c r="M845" s="53"/>
      <c r="N845" s="47"/>
      <c r="O845" s="71" t="s">
        <v>6469</v>
      </c>
      <c r="P845" s="72">
        <v>11007</v>
      </c>
      <c r="Q845" s="72" t="s">
        <v>124</v>
      </c>
      <c r="R845" s="73" t="str">
        <f t="shared" si="33"/>
        <v/>
      </c>
      <c r="S845" s="74"/>
      <c r="T845" s="73"/>
      <c r="U845" s="74"/>
      <c r="V845" s="129"/>
      <c r="W845" s="129"/>
      <c r="X845" s="80"/>
      <c r="Y845" s="40"/>
      <c r="Z845" s="34"/>
      <c r="AA845" s="35" t="s">
        <v>6472</v>
      </c>
      <c r="AB845" s="32"/>
      <c r="AC845" s="36">
        <v>5270780</v>
      </c>
      <c r="AD845" s="17" t="s">
        <v>1367</v>
      </c>
      <c r="AE845" s="17" t="s">
        <v>6211</v>
      </c>
      <c r="AF845" s="17" t="str">
        <f t="shared" si="32"/>
        <v>CHARA GLO</v>
      </c>
      <c r="AG845" s="48"/>
      <c r="AH845" s="48"/>
      <c r="AI845" s="48" t="s">
        <v>304</v>
      </c>
      <c r="AJ845" s="48">
        <v>2</v>
      </c>
      <c r="AK845" s="37"/>
      <c r="AL845" s="37"/>
      <c r="AM845" s="37">
        <v>0</v>
      </c>
      <c r="AN845" s="41"/>
      <c r="AO845" s="41"/>
      <c r="AP845" s="41"/>
      <c r="AQ845" s="37"/>
      <c r="AR845" s="37"/>
      <c r="AS845" s="37"/>
      <c r="AT845" s="37"/>
      <c r="AU845" s="37"/>
      <c r="AV845" s="37"/>
      <c r="AW845" s="37"/>
      <c r="AX845" s="37"/>
      <c r="AY845" s="37"/>
      <c r="AZ845" s="37"/>
      <c r="BA845" s="37"/>
      <c r="BB845" s="37"/>
      <c r="BC845" s="37"/>
      <c r="BD845" s="37"/>
      <c r="BE845" s="37"/>
    </row>
    <row r="846" spans="1:57" s="17" customFormat="1" ht="16.149999999999999" customHeight="1">
      <c r="A846" s="17">
        <v>877</v>
      </c>
      <c r="B846" s="48" t="s">
        <v>6434</v>
      </c>
      <c r="C846" s="48"/>
      <c r="D846" s="48">
        <v>1</v>
      </c>
      <c r="E846" s="14" t="s">
        <v>6447</v>
      </c>
      <c r="F846" s="17" t="s">
        <v>6473</v>
      </c>
      <c r="G846" s="17" t="s">
        <v>6449</v>
      </c>
      <c r="H846" s="17" t="s">
        <v>4185</v>
      </c>
      <c r="I846" s="14"/>
      <c r="J846" s="86" t="s">
        <v>6474</v>
      </c>
      <c r="K846" s="17" t="s">
        <v>6475</v>
      </c>
      <c r="L846" s="17" t="s">
        <v>6476</v>
      </c>
      <c r="M846" s="53"/>
      <c r="N846" s="47"/>
      <c r="O846" s="71" t="s">
        <v>6474</v>
      </c>
      <c r="P846" s="72">
        <v>11008</v>
      </c>
      <c r="Q846" s="72" t="s">
        <v>124</v>
      </c>
      <c r="R846" s="73" t="str">
        <f t="shared" si="33"/>
        <v/>
      </c>
      <c r="S846" s="74"/>
      <c r="T846" s="73"/>
      <c r="U846" s="74"/>
      <c r="V846" s="129"/>
      <c r="W846" s="129"/>
      <c r="X846" s="80"/>
      <c r="Y846" s="40"/>
      <c r="Z846" s="34"/>
      <c r="AA846" s="35" t="s">
        <v>6477</v>
      </c>
      <c r="AB846" s="32"/>
      <c r="AC846" s="36">
        <v>5270814</v>
      </c>
      <c r="AD846" s="17" t="s">
        <v>1367</v>
      </c>
      <c r="AE846" s="17" t="s">
        <v>4191</v>
      </c>
      <c r="AF846" s="17" t="str">
        <f t="shared" si="32"/>
        <v>CHARA HIS</v>
      </c>
      <c r="AG846" s="48"/>
      <c r="AH846" s="48"/>
      <c r="AI846" s="48" t="s">
        <v>304</v>
      </c>
      <c r="AJ846" s="48">
        <v>2</v>
      </c>
      <c r="AK846" s="37"/>
      <c r="AL846" s="37"/>
      <c r="AM846" s="37">
        <v>0</v>
      </c>
      <c r="AN846" s="41"/>
      <c r="AO846" s="41"/>
      <c r="AP846" s="41"/>
      <c r="AQ846" s="37"/>
      <c r="AR846" s="37"/>
      <c r="AS846" s="37"/>
      <c r="AT846" s="37"/>
      <c r="AU846" s="37"/>
      <c r="AV846" s="37"/>
      <c r="AW846" s="37"/>
      <c r="AX846" s="37"/>
      <c r="AY846" s="37"/>
      <c r="AZ846" s="37"/>
      <c r="BA846" s="37"/>
      <c r="BB846" s="37"/>
      <c r="BC846" s="37"/>
      <c r="BD846" s="37"/>
      <c r="BE846" s="37"/>
    </row>
    <row r="847" spans="1:57" s="17" customFormat="1" ht="16.149999999999999" customHeight="1">
      <c r="A847" s="17">
        <v>878</v>
      </c>
      <c r="B847" s="48" t="s">
        <v>6434</v>
      </c>
      <c r="C847" s="48"/>
      <c r="D847" s="48">
        <v>1</v>
      </c>
      <c r="E847" s="14" t="s">
        <v>6447</v>
      </c>
      <c r="F847" s="17" t="s">
        <v>5706</v>
      </c>
      <c r="G847" s="17" t="s">
        <v>6449</v>
      </c>
      <c r="H847" s="17" t="s">
        <v>6478</v>
      </c>
      <c r="I847" s="14"/>
      <c r="J847" s="86" t="s">
        <v>6479</v>
      </c>
      <c r="K847" s="17" t="s">
        <v>6480</v>
      </c>
      <c r="L847" s="17" t="s">
        <v>6481</v>
      </c>
      <c r="M847" s="53"/>
      <c r="N847" s="47"/>
      <c r="O847" s="71" t="s">
        <v>6479</v>
      </c>
      <c r="P847" s="72">
        <v>11009</v>
      </c>
      <c r="Q847" s="72" t="s">
        <v>124</v>
      </c>
      <c r="R847" s="73" t="str">
        <f t="shared" si="33"/>
        <v/>
      </c>
      <c r="S847" s="74"/>
      <c r="T847" s="73"/>
      <c r="U847" s="74"/>
      <c r="V847" s="129"/>
      <c r="W847" s="129"/>
      <c r="X847" s="80"/>
      <c r="Y847" s="40"/>
      <c r="Z847" s="34"/>
      <c r="AA847" s="35"/>
      <c r="AB847" s="32"/>
      <c r="AC847" s="36">
        <v>5270681</v>
      </c>
      <c r="AD847" s="17" t="s">
        <v>1367</v>
      </c>
      <c r="AE847" s="17" t="s">
        <v>6482</v>
      </c>
      <c r="AF847" s="17" t="str">
        <f t="shared" si="32"/>
        <v>CHARA INT</v>
      </c>
      <c r="AG847" s="48"/>
      <c r="AH847" s="48"/>
      <c r="AI847" s="48" t="s">
        <v>304</v>
      </c>
      <c r="AJ847" s="48">
        <v>2</v>
      </c>
      <c r="AK847" s="37"/>
      <c r="AL847" s="37"/>
      <c r="AM847" s="37">
        <v>0</v>
      </c>
      <c r="AN847" s="41"/>
      <c r="AO847" s="41"/>
      <c r="AP847" s="41"/>
      <c r="AQ847" s="37"/>
      <c r="AR847" s="37"/>
      <c r="AS847" s="37"/>
      <c r="AT847" s="37"/>
      <c r="AU847" s="37"/>
      <c r="AV847" s="37"/>
      <c r="AW847" s="37"/>
      <c r="AX847" s="37"/>
      <c r="AY847" s="37"/>
      <c r="AZ847" s="37"/>
      <c r="BA847" s="37"/>
      <c r="BB847" s="37"/>
      <c r="BC847" s="37"/>
      <c r="BD847" s="37"/>
      <c r="BE847" s="37"/>
    </row>
    <row r="848" spans="1:57" s="17" customFormat="1" ht="16.149999999999999" customHeight="1">
      <c r="A848" s="17">
        <v>879</v>
      </c>
      <c r="B848" s="48" t="s">
        <v>6434</v>
      </c>
      <c r="C848" s="48"/>
      <c r="D848" s="48">
        <v>1</v>
      </c>
      <c r="E848" s="14" t="s">
        <v>6447</v>
      </c>
      <c r="F848" s="17" t="s">
        <v>6483</v>
      </c>
      <c r="G848" s="17" t="s">
        <v>6449</v>
      </c>
      <c r="H848" s="17" t="s">
        <v>6484</v>
      </c>
      <c r="I848" s="14"/>
      <c r="J848" s="86" t="s">
        <v>6485</v>
      </c>
      <c r="K848" s="17" t="s">
        <v>6486</v>
      </c>
      <c r="L848" s="17" t="s">
        <v>6487</v>
      </c>
      <c r="M848" s="53"/>
      <c r="N848" s="47"/>
      <c r="O848" s="71" t="s">
        <v>6485</v>
      </c>
      <c r="P848" s="72">
        <v>11010</v>
      </c>
      <c r="Q848" s="72" t="s">
        <v>124</v>
      </c>
      <c r="R848" s="73" t="str">
        <f t="shared" si="33"/>
        <v/>
      </c>
      <c r="S848" s="74"/>
      <c r="T848" s="73"/>
      <c r="U848" s="74"/>
      <c r="V848" s="129"/>
      <c r="W848" s="129"/>
      <c r="X848" s="80"/>
      <c r="Y848" s="40"/>
      <c r="Z848" s="34"/>
      <c r="AA848" s="35"/>
      <c r="AB848" s="32"/>
      <c r="AC848" s="36">
        <v>5270797</v>
      </c>
      <c r="AD848" s="17" t="s">
        <v>1367</v>
      </c>
      <c r="AE848" s="17" t="s">
        <v>292</v>
      </c>
      <c r="AF848" s="17" t="str">
        <f t="shared" si="32"/>
        <v>CHARA POL</v>
      </c>
      <c r="AG848" s="48"/>
      <c r="AH848" s="48"/>
      <c r="AI848" s="48" t="s">
        <v>304</v>
      </c>
      <c r="AJ848" s="48">
        <v>2</v>
      </c>
      <c r="AK848" s="37"/>
      <c r="AL848" s="37"/>
      <c r="AM848" s="37">
        <v>0</v>
      </c>
      <c r="AN848" s="41"/>
      <c r="AO848" s="41"/>
      <c r="AP848" s="41"/>
      <c r="AQ848" s="37"/>
      <c r="AR848" s="37"/>
      <c r="AS848" s="37"/>
      <c r="AT848" s="37"/>
      <c r="AU848" s="37"/>
      <c r="AV848" s="37"/>
      <c r="AW848" s="37"/>
      <c r="AX848" s="37"/>
      <c r="AY848" s="37"/>
      <c r="AZ848" s="37"/>
      <c r="BA848" s="37"/>
      <c r="BB848" s="37"/>
      <c r="BC848" s="37"/>
      <c r="BD848" s="37"/>
      <c r="BE848" s="37"/>
    </row>
    <row r="849" spans="1:57" s="17" customFormat="1" ht="16.149999999999999" customHeight="1">
      <c r="A849" s="17">
        <v>880</v>
      </c>
      <c r="B849" s="48" t="s">
        <v>6434</v>
      </c>
      <c r="C849" s="48"/>
      <c r="D849" s="48">
        <v>1</v>
      </c>
      <c r="E849" s="14" t="s">
        <v>6447</v>
      </c>
      <c r="F849" s="17" t="s">
        <v>6488</v>
      </c>
      <c r="G849" s="17" t="s">
        <v>6449</v>
      </c>
      <c r="H849" s="17" t="s">
        <v>6489</v>
      </c>
      <c r="I849" s="14"/>
      <c r="J849" s="86" t="s">
        <v>6490</v>
      </c>
      <c r="K849" s="17" t="s">
        <v>6491</v>
      </c>
      <c r="L849" s="17" t="s">
        <v>6492</v>
      </c>
      <c r="M849" s="53"/>
      <c r="N849" s="47"/>
      <c r="O849" s="71" t="s">
        <v>6490</v>
      </c>
      <c r="P849" s="72">
        <v>11011</v>
      </c>
      <c r="Q849" s="72" t="s">
        <v>124</v>
      </c>
      <c r="R849" s="73" t="str">
        <f t="shared" si="33"/>
        <v/>
      </c>
      <c r="S849" s="74"/>
      <c r="T849" s="73"/>
      <c r="U849" s="74"/>
      <c r="V849" s="129"/>
      <c r="W849" s="129"/>
      <c r="X849" s="80"/>
      <c r="Y849" s="40"/>
      <c r="Z849" s="34"/>
      <c r="AA849" s="35" t="s">
        <v>6493</v>
      </c>
      <c r="AB849" s="32"/>
      <c r="AC849" s="36">
        <v>5270845</v>
      </c>
      <c r="AD849" s="17" t="s">
        <v>1367</v>
      </c>
      <c r="AE849" s="17" t="s">
        <v>6494</v>
      </c>
      <c r="AF849" s="17" t="str">
        <f t="shared" si="32"/>
        <v>CHARA RUD</v>
      </c>
      <c r="AG849" s="48"/>
      <c r="AH849" s="48"/>
      <c r="AI849" s="48" t="s">
        <v>304</v>
      </c>
      <c r="AJ849" s="48">
        <v>2</v>
      </c>
      <c r="AK849" s="37"/>
      <c r="AL849" s="37"/>
      <c r="AM849" s="37">
        <v>0</v>
      </c>
      <c r="AN849" s="41"/>
      <c r="AO849" s="41"/>
      <c r="AP849" s="41"/>
      <c r="AQ849" s="37"/>
      <c r="AR849" s="37"/>
      <c r="AS849" s="37"/>
      <c r="AT849" s="37"/>
      <c r="AU849" s="37"/>
      <c r="AV849" s="37"/>
      <c r="AW849" s="37"/>
      <c r="AX849" s="37"/>
      <c r="AY849" s="37"/>
      <c r="AZ849" s="37"/>
      <c r="BA849" s="37"/>
      <c r="BB849" s="37"/>
      <c r="BC849" s="37"/>
      <c r="BD849" s="37"/>
      <c r="BE849" s="37"/>
    </row>
    <row r="850" spans="1:57" s="17" customFormat="1" ht="16.149999999999999" customHeight="1">
      <c r="A850" s="17">
        <v>881</v>
      </c>
      <c r="B850" s="48" t="s">
        <v>6434</v>
      </c>
      <c r="C850" s="48"/>
      <c r="D850" s="48">
        <v>1</v>
      </c>
      <c r="E850" s="14" t="s">
        <v>6447</v>
      </c>
      <c r="F850" s="17" t="s">
        <v>205</v>
      </c>
      <c r="G850" s="17" t="s">
        <v>6449</v>
      </c>
      <c r="H850" s="17" t="s">
        <v>205</v>
      </c>
      <c r="I850" s="14"/>
      <c r="J850" s="86" t="s">
        <v>6495</v>
      </c>
      <c r="K850" s="17" t="s">
        <v>6495</v>
      </c>
      <c r="L850" s="17" t="s">
        <v>6496</v>
      </c>
      <c r="M850" s="53"/>
      <c r="N850" s="47"/>
      <c r="O850" s="71" t="s">
        <v>6495</v>
      </c>
      <c r="P850" s="72">
        <v>11012</v>
      </c>
      <c r="Q850" s="72" t="s">
        <v>124</v>
      </c>
      <c r="R850" s="73" t="str">
        <f t="shared" si="33"/>
        <v/>
      </c>
      <c r="S850" s="74"/>
      <c r="T850" s="73"/>
      <c r="U850" s="74"/>
      <c r="V850" s="129"/>
      <c r="W850" s="129"/>
      <c r="X850" s="80"/>
      <c r="Y850" s="40"/>
      <c r="Z850" s="34"/>
      <c r="AA850" s="35"/>
      <c r="AB850" s="32"/>
      <c r="AC850" s="36"/>
      <c r="AD850" s="17" t="s">
        <v>1367</v>
      </c>
      <c r="AE850" s="17" t="s">
        <v>211</v>
      </c>
      <c r="AF850" s="17" t="str">
        <f t="shared" si="32"/>
        <v>CHARA SP</v>
      </c>
      <c r="AG850" s="48"/>
      <c r="AH850" s="48"/>
      <c r="AI850" s="48" t="s">
        <v>304</v>
      </c>
      <c r="AJ850" s="48">
        <v>2</v>
      </c>
      <c r="AK850" s="37"/>
      <c r="AL850" s="37"/>
      <c r="AM850" s="37">
        <v>0</v>
      </c>
      <c r="AN850" s="41"/>
      <c r="AO850" s="41"/>
      <c r="AP850" s="41"/>
      <c r="AQ850" s="37"/>
      <c r="AR850" s="37"/>
      <c r="AS850" s="37"/>
      <c r="AT850" s="37"/>
      <c r="AU850" s="37"/>
      <c r="AV850" s="37"/>
      <c r="AW850" s="37"/>
      <c r="AX850" s="37"/>
      <c r="AY850" s="37"/>
      <c r="AZ850" s="37"/>
      <c r="BA850" s="37"/>
      <c r="BB850" s="37"/>
      <c r="BC850" s="37"/>
      <c r="BD850" s="37"/>
      <c r="BE850" s="37"/>
    </row>
    <row r="851" spans="1:57" s="17" customFormat="1" ht="16.149999999999999" customHeight="1">
      <c r="A851" s="17">
        <v>882</v>
      </c>
      <c r="B851" s="48" t="s">
        <v>6434</v>
      </c>
      <c r="C851" s="48"/>
      <c r="D851" s="48">
        <v>1</v>
      </c>
      <c r="E851" s="14" t="s">
        <v>6447</v>
      </c>
      <c r="F851" s="17" t="s">
        <v>6497</v>
      </c>
      <c r="G851" s="17" t="s">
        <v>6449</v>
      </c>
      <c r="H851" s="17" t="s">
        <v>6498</v>
      </c>
      <c r="I851" s="14"/>
      <c r="J851" s="86" t="s">
        <v>6499</v>
      </c>
      <c r="K851" s="17" t="s">
        <v>6500</v>
      </c>
      <c r="L851" s="17" t="s">
        <v>6501</v>
      </c>
      <c r="M851" s="53"/>
      <c r="N851" s="47"/>
      <c r="O851" s="71" t="s">
        <v>6499</v>
      </c>
      <c r="P851" s="72">
        <v>11013</v>
      </c>
      <c r="Q851" s="72" t="s">
        <v>124</v>
      </c>
      <c r="R851" s="73" t="str">
        <f t="shared" si="33"/>
        <v/>
      </c>
      <c r="S851" s="74"/>
      <c r="T851" s="73"/>
      <c r="U851" s="74"/>
      <c r="V851" s="129"/>
      <c r="W851" s="129"/>
      <c r="X851" s="80"/>
      <c r="Y851" s="40"/>
      <c r="Z851" s="34"/>
      <c r="AA851" s="35"/>
      <c r="AB851" s="32"/>
      <c r="AC851" s="36">
        <v>8139420</v>
      </c>
      <c r="AD851" s="17" t="s">
        <v>1367</v>
      </c>
      <c r="AE851" s="17" t="s">
        <v>3453</v>
      </c>
      <c r="AF851" s="17" t="str">
        <f t="shared" si="32"/>
        <v>CHARA STR</v>
      </c>
      <c r="AG851" s="48"/>
      <c r="AH851" s="48"/>
      <c r="AI851" s="48" t="s">
        <v>304</v>
      </c>
      <c r="AJ851" s="48">
        <v>2</v>
      </c>
      <c r="AK851" s="37"/>
      <c r="AL851" s="37"/>
      <c r="AM851" s="37">
        <v>0</v>
      </c>
      <c r="AN851" s="41"/>
      <c r="AO851" s="41"/>
      <c r="AP851" s="41"/>
      <c r="AQ851" s="37"/>
      <c r="AR851" s="37"/>
      <c r="AS851" s="37"/>
      <c r="AT851" s="37"/>
      <c r="AU851" s="37"/>
      <c r="AV851" s="37"/>
      <c r="AW851" s="37"/>
      <c r="AX851" s="37"/>
      <c r="AY851" s="37"/>
      <c r="AZ851" s="37"/>
      <c r="BA851" s="37"/>
      <c r="BB851" s="37"/>
      <c r="BC851" s="37"/>
      <c r="BD851" s="37"/>
      <c r="BE851" s="37"/>
    </row>
    <row r="852" spans="1:57" s="17" customFormat="1" ht="16.149999999999999" customHeight="1">
      <c r="A852" s="17">
        <v>883</v>
      </c>
      <c r="B852" s="48" t="s">
        <v>6434</v>
      </c>
      <c r="C852" s="48"/>
      <c r="D852" s="48">
        <v>1</v>
      </c>
      <c r="E852" s="14" t="s">
        <v>6447</v>
      </c>
      <c r="F852" s="17" t="s">
        <v>6502</v>
      </c>
      <c r="G852" s="17" t="s">
        <v>6449</v>
      </c>
      <c r="H852" s="17" t="s">
        <v>6503</v>
      </c>
      <c r="I852" s="14"/>
      <c r="J852" s="86" t="s">
        <v>6504</v>
      </c>
      <c r="K852" s="17" t="s">
        <v>6505</v>
      </c>
      <c r="L852" s="17" t="s">
        <v>6506</v>
      </c>
      <c r="M852" s="53"/>
      <c r="N852" s="47"/>
      <c r="O852" s="71" t="s">
        <v>6504</v>
      </c>
      <c r="P852" s="72">
        <v>11014</v>
      </c>
      <c r="Q852" s="72" t="s">
        <v>124</v>
      </c>
      <c r="R852" s="73" t="str">
        <f t="shared" si="33"/>
        <v/>
      </c>
      <c r="S852" s="74"/>
      <c r="T852" s="73"/>
      <c r="U852" s="74"/>
      <c r="V852" s="129"/>
      <c r="W852" s="129"/>
      <c r="X852" s="80"/>
      <c r="Y852" s="40"/>
      <c r="Z852" s="34"/>
      <c r="AA852" s="35"/>
      <c r="AB852" s="32"/>
      <c r="AC852" s="36">
        <v>5270687</v>
      </c>
      <c r="AD852" s="17" t="s">
        <v>1367</v>
      </c>
      <c r="AE852" s="17" t="s">
        <v>6507</v>
      </c>
      <c r="AF852" s="17" t="str">
        <f t="shared" si="32"/>
        <v>CHARA TOM</v>
      </c>
      <c r="AG852" s="48"/>
      <c r="AH852" s="48"/>
      <c r="AI852" s="48" t="s">
        <v>304</v>
      </c>
      <c r="AJ852" s="48">
        <v>2</v>
      </c>
      <c r="AK852" s="37"/>
      <c r="AL852" s="37"/>
      <c r="AM852" s="37">
        <v>0</v>
      </c>
      <c r="AN852" s="41"/>
      <c r="AO852" s="41"/>
      <c r="AP852" s="41"/>
      <c r="AQ852" s="37"/>
      <c r="AR852" s="37"/>
      <c r="AS852" s="37"/>
      <c r="AT852" s="37"/>
      <c r="AU852" s="37"/>
      <c r="AV852" s="37"/>
      <c r="AW852" s="37"/>
      <c r="AX852" s="37"/>
      <c r="AY852" s="37"/>
      <c r="AZ852" s="37"/>
      <c r="BA852" s="37"/>
      <c r="BB852" s="37"/>
      <c r="BC852" s="37"/>
      <c r="BD852" s="37"/>
      <c r="BE852" s="37"/>
    </row>
    <row r="853" spans="1:57" s="17" customFormat="1" ht="16.149999999999999" customHeight="1">
      <c r="A853" s="17">
        <v>884</v>
      </c>
      <c r="B853" s="48" t="s">
        <v>6434</v>
      </c>
      <c r="C853" s="48"/>
      <c r="D853" s="48">
        <v>1</v>
      </c>
      <c r="E853" s="14" t="s">
        <v>6447</v>
      </c>
      <c r="F853" s="17" t="s">
        <v>1388</v>
      </c>
      <c r="G853" s="17" t="s">
        <v>6449</v>
      </c>
      <c r="H853" s="17" t="s">
        <v>6508</v>
      </c>
      <c r="I853" s="14"/>
      <c r="J853" s="86" t="s">
        <v>6509</v>
      </c>
      <c r="K853" s="17" t="s">
        <v>6510</v>
      </c>
      <c r="L853" s="17" t="s">
        <v>6511</v>
      </c>
      <c r="M853" s="53"/>
      <c r="N853" s="47"/>
      <c r="O853" s="71" t="s">
        <v>6509</v>
      </c>
      <c r="P853" s="72">
        <v>11015</v>
      </c>
      <c r="Q853" s="72" t="s">
        <v>124</v>
      </c>
      <c r="R853" s="73" t="str">
        <f t="shared" si="33"/>
        <v/>
      </c>
      <c r="S853" s="74"/>
      <c r="T853" s="73"/>
      <c r="U853" s="74"/>
      <c r="V853" s="129"/>
      <c r="W853" s="129"/>
      <c r="X853" s="80"/>
      <c r="Y853" s="40"/>
      <c r="Z853" s="34"/>
      <c r="AA853" s="35"/>
      <c r="AB853" s="32"/>
      <c r="AC853" s="36">
        <v>5270848</v>
      </c>
      <c r="AD853" s="17" t="s">
        <v>1367</v>
      </c>
      <c r="AE853" s="17" t="s">
        <v>166</v>
      </c>
      <c r="AF853" s="17" t="str">
        <f t="shared" si="32"/>
        <v>CHARA VIR</v>
      </c>
      <c r="AG853" s="48"/>
      <c r="AH853" s="48"/>
      <c r="AI853" s="48" t="s">
        <v>304</v>
      </c>
      <c r="AJ853" s="48">
        <v>2</v>
      </c>
      <c r="AK853" s="37"/>
      <c r="AL853" s="37"/>
      <c r="AM853" s="37">
        <v>0</v>
      </c>
      <c r="AN853" s="41"/>
      <c r="AO853" s="41"/>
      <c r="AP853" s="41"/>
      <c r="AQ853" s="37"/>
      <c r="AR853" s="37"/>
      <c r="AS853" s="37"/>
      <c r="AT853" s="37"/>
      <c r="AU853" s="37"/>
      <c r="AV853" s="37"/>
      <c r="AW853" s="37"/>
      <c r="AX853" s="37"/>
      <c r="AY853" s="37"/>
      <c r="AZ853" s="37"/>
      <c r="BA853" s="37"/>
      <c r="BB853" s="37"/>
      <c r="BC853" s="37"/>
      <c r="BD853" s="37"/>
      <c r="BE853" s="37"/>
    </row>
    <row r="854" spans="1:57" s="17" customFormat="1" ht="16.149999999999999" customHeight="1">
      <c r="A854" s="17">
        <v>885</v>
      </c>
      <c r="B854" s="48" t="s">
        <v>6434</v>
      </c>
      <c r="C854" s="48"/>
      <c r="D854" s="48">
        <v>1</v>
      </c>
      <c r="E854" s="14" t="s">
        <v>6447</v>
      </c>
      <c r="F854" s="17" t="s">
        <v>3051</v>
      </c>
      <c r="G854" s="17" t="s">
        <v>6449</v>
      </c>
      <c r="H854" s="17" t="s">
        <v>183</v>
      </c>
      <c r="I854" s="14"/>
      <c r="J854" s="86" t="s">
        <v>6512</v>
      </c>
      <c r="K854" s="17" t="s">
        <v>6513</v>
      </c>
      <c r="L854" s="17" t="s">
        <v>6514</v>
      </c>
      <c r="M854" s="53"/>
      <c r="N854" s="47"/>
      <c r="O854" s="71" t="s">
        <v>6512</v>
      </c>
      <c r="P854" s="72">
        <v>11016</v>
      </c>
      <c r="Q854" s="72" t="s">
        <v>124</v>
      </c>
      <c r="R854" s="73" t="str">
        <f t="shared" si="33"/>
        <v/>
      </c>
      <c r="S854" s="74"/>
      <c r="T854" s="73"/>
      <c r="U854" s="74"/>
      <c r="V854" s="129"/>
      <c r="W854" s="129"/>
      <c r="X854" s="80"/>
      <c r="Y854" s="40"/>
      <c r="Z854" s="34"/>
      <c r="AA854" s="35" t="s">
        <v>6515</v>
      </c>
      <c r="AB854" s="32"/>
      <c r="AC854" s="36">
        <v>8405500</v>
      </c>
      <c r="AD854" s="17" t="s">
        <v>1367</v>
      </c>
      <c r="AE854" s="17" t="s">
        <v>190</v>
      </c>
      <c r="AF854" s="17" t="str">
        <f t="shared" si="32"/>
        <v>CHARA VUL</v>
      </c>
      <c r="AG854" s="48"/>
      <c r="AH854" s="48"/>
      <c r="AI854" s="48" t="s">
        <v>304</v>
      </c>
      <c r="AJ854" s="48">
        <v>2</v>
      </c>
      <c r="AK854" s="37"/>
      <c r="AL854" s="37"/>
      <c r="AM854" s="37">
        <v>0</v>
      </c>
      <c r="AN854" s="41"/>
      <c r="AO854" s="41"/>
      <c r="AP854" s="41"/>
      <c r="AQ854" s="37"/>
      <c r="AR854" s="37"/>
      <c r="AS854" s="37"/>
      <c r="AT854" s="37"/>
      <c r="AU854" s="37"/>
      <c r="AV854" s="37"/>
      <c r="AW854" s="37"/>
      <c r="AX854" s="37"/>
      <c r="AY854" s="37"/>
      <c r="AZ854" s="37"/>
      <c r="BA854" s="37"/>
      <c r="BB854" s="37"/>
      <c r="BC854" s="37"/>
      <c r="BD854" s="37"/>
      <c r="BE854" s="37"/>
    </row>
    <row r="855" spans="1:57" s="17" customFormat="1" ht="16.149999999999999" customHeight="1">
      <c r="A855" s="17">
        <v>886</v>
      </c>
      <c r="B855" s="48" t="s">
        <v>6434</v>
      </c>
      <c r="C855" s="48"/>
      <c r="D855" s="48">
        <v>1</v>
      </c>
      <c r="E855" s="17" t="s">
        <v>6516</v>
      </c>
      <c r="F855" s="17" t="s">
        <v>205</v>
      </c>
      <c r="G855" s="17" t="s">
        <v>6517</v>
      </c>
      <c r="H855" s="17" t="s">
        <v>205</v>
      </c>
      <c r="I855" s="14"/>
      <c r="J855" s="86" t="s">
        <v>6518</v>
      </c>
      <c r="K855" s="17" t="s">
        <v>6518</v>
      </c>
      <c r="L855" s="17" t="s">
        <v>6519</v>
      </c>
      <c r="M855" s="53"/>
      <c r="N855" s="47"/>
      <c r="O855" s="85" t="s">
        <v>6518</v>
      </c>
      <c r="P855" s="72">
        <v>11017</v>
      </c>
      <c r="Q855" s="72" t="s">
        <v>124</v>
      </c>
      <c r="R855" s="73" t="str">
        <f t="shared" si="33"/>
        <v/>
      </c>
      <c r="S855" s="74"/>
      <c r="T855" s="73"/>
      <c r="U855" s="74"/>
      <c r="V855" s="129"/>
      <c r="W855" s="129"/>
      <c r="X855" s="80"/>
      <c r="Y855" s="40"/>
      <c r="Z855" s="34"/>
      <c r="AA855" s="35"/>
      <c r="AB855" s="32"/>
      <c r="AC855" s="36"/>
      <c r="AD855" s="17" t="s">
        <v>1385</v>
      </c>
      <c r="AE855" s="17" t="s">
        <v>211</v>
      </c>
      <c r="AF855" s="17" t="str">
        <f t="shared" si="32"/>
        <v>CHLOR SP</v>
      </c>
      <c r="AG855" s="48"/>
      <c r="AH855" s="48"/>
      <c r="AI855" s="48" t="s">
        <v>304</v>
      </c>
      <c r="AJ855" s="48">
        <v>2</v>
      </c>
      <c r="AK855" s="37"/>
      <c r="AL855" s="37"/>
      <c r="AM855" s="37">
        <v>0</v>
      </c>
      <c r="AN855" s="41"/>
      <c r="AO855" s="41"/>
      <c r="AP855" s="41"/>
      <c r="AQ855" s="37"/>
      <c r="AR855" s="37"/>
      <c r="AS855" s="37"/>
      <c r="AT855" s="37"/>
      <c r="AU855" s="37"/>
      <c r="AV855" s="37"/>
      <c r="AW855" s="37"/>
      <c r="AX855" s="37"/>
      <c r="AY855" s="37"/>
      <c r="AZ855" s="37"/>
      <c r="BA855" s="37"/>
      <c r="BB855" s="37"/>
      <c r="BC855" s="37"/>
      <c r="BD855" s="37"/>
      <c r="BE855" s="37"/>
    </row>
    <row r="856" spans="1:57" s="17" customFormat="1" ht="16.149999999999999" customHeight="1">
      <c r="A856" s="17">
        <v>887</v>
      </c>
      <c r="B856" s="48" t="s">
        <v>6434</v>
      </c>
      <c r="C856" s="48"/>
      <c r="D856" s="48">
        <v>1</v>
      </c>
      <c r="E856" s="17" t="s">
        <v>6520</v>
      </c>
      <c r="F856" s="17" t="s">
        <v>205</v>
      </c>
      <c r="G856" s="17" t="s">
        <v>6521</v>
      </c>
      <c r="H856" s="17" t="s">
        <v>205</v>
      </c>
      <c r="I856" s="14"/>
      <c r="J856" s="86" t="s">
        <v>6522</v>
      </c>
      <c r="K856" s="17" t="s">
        <v>6523</v>
      </c>
      <c r="L856" s="17" t="s">
        <v>6524</v>
      </c>
      <c r="M856" s="53"/>
      <c r="N856" s="47"/>
      <c r="O856" s="71" t="s">
        <v>6522</v>
      </c>
      <c r="P856" s="72">
        <v>11018</v>
      </c>
      <c r="Q856" s="72" t="s">
        <v>124</v>
      </c>
      <c r="R856" s="73" t="str">
        <f t="shared" si="33"/>
        <v/>
      </c>
      <c r="S856" s="74"/>
      <c r="T856" s="73"/>
      <c r="U856" s="74"/>
      <c r="V856" s="129"/>
      <c r="W856" s="129"/>
      <c r="X856" s="80"/>
      <c r="Y856" s="40"/>
      <c r="Z856" s="34"/>
      <c r="AA856" s="35" t="s">
        <v>6525</v>
      </c>
      <c r="AB856" s="32"/>
      <c r="AC856" s="36"/>
      <c r="AD856" s="17" t="s">
        <v>6526</v>
      </c>
      <c r="AE856" s="17" t="s">
        <v>211</v>
      </c>
      <c r="AF856" s="17" t="str">
        <f t="shared" si="32"/>
        <v>CLADOP SP</v>
      </c>
      <c r="AG856" s="48"/>
      <c r="AH856" s="48"/>
      <c r="AI856" s="48" t="s">
        <v>304</v>
      </c>
      <c r="AJ856" s="48">
        <v>2</v>
      </c>
      <c r="AK856" s="37"/>
      <c r="AL856" s="37"/>
      <c r="AM856" s="37">
        <v>0</v>
      </c>
      <c r="AN856" s="41"/>
      <c r="AO856" s="41"/>
      <c r="AP856" s="41"/>
      <c r="AQ856" s="37"/>
      <c r="AR856" s="37"/>
      <c r="AS856" s="37"/>
      <c r="AT856" s="37"/>
      <c r="AU856" s="37"/>
      <c r="AV856" s="37"/>
      <c r="AW856" s="37"/>
      <c r="AX856" s="37"/>
      <c r="AY856" s="37"/>
      <c r="AZ856" s="37"/>
      <c r="BA856" s="37"/>
      <c r="BB856" s="37"/>
      <c r="BC856" s="37"/>
      <c r="BD856" s="37"/>
      <c r="BE856" s="37"/>
    </row>
    <row r="857" spans="1:57" s="17" customFormat="1" ht="16.149999999999999" customHeight="1">
      <c r="A857" s="17">
        <v>888</v>
      </c>
      <c r="B857" s="48" t="s">
        <v>6434</v>
      </c>
      <c r="C857" s="48"/>
      <c r="D857" s="48">
        <v>1</v>
      </c>
      <c r="E857" s="17" t="s">
        <v>6527</v>
      </c>
      <c r="G857" s="17" t="s">
        <v>6528</v>
      </c>
      <c r="H857" s="17" t="s">
        <v>6529</v>
      </c>
      <c r="I857" s="14"/>
      <c r="J857" s="86" t="s">
        <v>6527</v>
      </c>
      <c r="K857" s="17" t="s">
        <v>6527</v>
      </c>
      <c r="L857" s="17" t="s">
        <v>6530</v>
      </c>
      <c r="M857" s="53"/>
      <c r="N857" s="47"/>
      <c r="O857" s="71" t="s">
        <v>6531</v>
      </c>
      <c r="P857" s="72">
        <v>11019</v>
      </c>
      <c r="Q857" s="72" t="s">
        <v>124</v>
      </c>
      <c r="R857" s="73" t="str">
        <f t="shared" si="33"/>
        <v/>
      </c>
      <c r="S857" s="74"/>
      <c r="T857" s="73"/>
      <c r="U857" s="74"/>
      <c r="V857" s="129"/>
      <c r="W857" s="129"/>
      <c r="X857" s="80"/>
      <c r="Y857" s="40"/>
      <c r="Z857" s="34"/>
      <c r="AA857" s="35"/>
      <c r="AB857" s="32"/>
      <c r="AC857" s="36"/>
      <c r="AD857" s="17" t="s">
        <v>6532</v>
      </c>
      <c r="AE857" s="17" t="s">
        <v>1220</v>
      </c>
      <c r="AF857" s="17" t="str">
        <f t="shared" si="32"/>
        <v>GLEOT PAL</v>
      </c>
      <c r="AG857" s="48"/>
      <c r="AH857" s="48"/>
      <c r="AI857" s="48" t="s">
        <v>304</v>
      </c>
      <c r="AJ857" s="48">
        <v>2</v>
      </c>
      <c r="AK857" s="37"/>
      <c r="AL857" s="37"/>
      <c r="AM857" s="37">
        <v>0</v>
      </c>
      <c r="AN857" s="41"/>
      <c r="AO857" s="41"/>
      <c r="AP857" s="41"/>
      <c r="AQ857" s="37"/>
      <c r="AR857" s="37"/>
      <c r="AS857" s="37"/>
      <c r="AT857" s="37"/>
      <c r="AU857" s="37"/>
      <c r="AV857" s="37"/>
      <c r="AW857" s="37"/>
      <c r="AX857" s="37"/>
      <c r="AY857" s="37"/>
      <c r="AZ857" s="37"/>
      <c r="BA857" s="37"/>
      <c r="BB857" s="37"/>
      <c r="BC857" s="37"/>
      <c r="BD857" s="37"/>
      <c r="BE857" s="37"/>
    </row>
    <row r="858" spans="1:57" s="17" customFormat="1" ht="16.149999999999999" customHeight="1">
      <c r="A858" s="17">
        <v>889</v>
      </c>
      <c r="B858" s="48" t="s">
        <v>6434</v>
      </c>
      <c r="C858" s="48"/>
      <c r="D858" s="48">
        <v>1</v>
      </c>
      <c r="E858" s="17" t="s">
        <v>6527</v>
      </c>
      <c r="G858" s="17" t="s">
        <v>6528</v>
      </c>
      <c r="H858" s="17" t="s">
        <v>5979</v>
      </c>
      <c r="I858" s="14"/>
      <c r="J858" s="86" t="s">
        <v>6527</v>
      </c>
      <c r="K858" s="17" t="s">
        <v>6527</v>
      </c>
      <c r="L858" s="17" t="s">
        <v>6533</v>
      </c>
      <c r="M858" s="53"/>
      <c r="N858" s="47"/>
      <c r="O858" s="71" t="s">
        <v>6534</v>
      </c>
      <c r="P858" s="72">
        <v>11020</v>
      </c>
      <c r="Q858" s="72" t="s">
        <v>124</v>
      </c>
      <c r="R858" s="73" t="str">
        <f t="shared" si="33"/>
        <v/>
      </c>
      <c r="S858" s="74"/>
      <c r="T858" s="73"/>
      <c r="U858" s="74"/>
      <c r="V858" s="129"/>
      <c r="W858" s="129"/>
      <c r="X858" s="80"/>
      <c r="Y858" s="40"/>
      <c r="Z858" s="34"/>
      <c r="AA858" s="35"/>
      <c r="AB858" s="32"/>
      <c r="AC858" s="36"/>
      <c r="AD858" s="17" t="s">
        <v>6532</v>
      </c>
      <c r="AE858" s="17" t="s">
        <v>5982</v>
      </c>
      <c r="AF858" s="17" t="str">
        <f t="shared" si="32"/>
        <v>GLEOT RUP</v>
      </c>
      <c r="AG858" s="48"/>
      <c r="AH858" s="48"/>
      <c r="AI858" s="48" t="s">
        <v>304</v>
      </c>
      <c r="AJ858" s="48">
        <v>2</v>
      </c>
      <c r="AK858" s="37"/>
      <c r="AL858" s="37"/>
      <c r="AM858" s="37">
        <v>0</v>
      </c>
      <c r="AN858" s="41"/>
      <c r="AO858" s="41"/>
      <c r="AP858" s="41"/>
      <c r="AQ858" s="37"/>
      <c r="AR858" s="37"/>
      <c r="AS858" s="37"/>
      <c r="AT858" s="37"/>
      <c r="AU858" s="37"/>
      <c r="AV858" s="37"/>
      <c r="AW858" s="37"/>
      <c r="AX858" s="37"/>
      <c r="AY858" s="37"/>
      <c r="AZ858" s="37"/>
      <c r="BA858" s="37"/>
      <c r="BB858" s="37"/>
      <c r="BC858" s="37"/>
      <c r="BD858" s="37"/>
      <c r="BE858" s="37"/>
    </row>
    <row r="859" spans="1:57" s="17" customFormat="1" ht="16.149999999999999" customHeight="1">
      <c r="A859" s="17">
        <v>890</v>
      </c>
      <c r="B859" s="48" t="s">
        <v>6434</v>
      </c>
      <c r="C859" s="48"/>
      <c r="D859" s="48">
        <v>1</v>
      </c>
      <c r="E859" s="17" t="s">
        <v>6527</v>
      </c>
      <c r="G859" s="17" t="s">
        <v>6535</v>
      </c>
      <c r="H859" s="17" t="s">
        <v>6536</v>
      </c>
      <c r="I859" s="14"/>
      <c r="J859" s="86" t="s">
        <v>6527</v>
      </c>
      <c r="K859" s="17" t="s">
        <v>6527</v>
      </c>
      <c r="L859" s="17" t="s">
        <v>6537</v>
      </c>
      <c r="M859" s="53"/>
      <c r="N859" s="47"/>
      <c r="O859" s="71" t="s">
        <v>6538</v>
      </c>
      <c r="P859" s="72">
        <v>11021</v>
      </c>
      <c r="Q859" s="72" t="s">
        <v>124</v>
      </c>
      <c r="R859" s="73" t="str">
        <f t="shared" si="33"/>
        <v/>
      </c>
      <c r="S859" s="74"/>
      <c r="T859" s="73"/>
      <c r="U859" s="74"/>
      <c r="V859" s="129"/>
      <c r="W859" s="129"/>
      <c r="X859" s="80"/>
      <c r="Y859" s="40"/>
      <c r="Z859" s="34"/>
      <c r="AA859" s="35"/>
      <c r="AB859" s="32"/>
      <c r="AC859" s="36"/>
      <c r="AD859" s="17" t="s">
        <v>6539</v>
      </c>
      <c r="AE859" s="17" t="s">
        <v>6540</v>
      </c>
      <c r="AF859" s="17" t="str">
        <f t="shared" si="32"/>
        <v>GLOEC MAG</v>
      </c>
      <c r="AG859" s="48"/>
      <c r="AH859" s="48"/>
      <c r="AI859" s="48" t="s">
        <v>304</v>
      </c>
      <c r="AJ859" s="48">
        <v>2</v>
      </c>
      <c r="AK859" s="37"/>
      <c r="AL859" s="37"/>
      <c r="AM859" s="37">
        <v>0</v>
      </c>
      <c r="AN859" s="41"/>
      <c r="AO859" s="41"/>
      <c r="AP859" s="41"/>
      <c r="AQ859" s="37"/>
      <c r="AR859" s="37"/>
      <c r="AS859" s="37"/>
      <c r="AT859" s="37"/>
      <c r="AU859" s="37"/>
      <c r="AV859" s="37"/>
      <c r="AW859" s="37"/>
      <c r="AX859" s="37"/>
      <c r="AY859" s="37"/>
      <c r="AZ859" s="37"/>
      <c r="BA859" s="37"/>
      <c r="BB859" s="37"/>
      <c r="BC859" s="37"/>
      <c r="BD859" s="37"/>
      <c r="BE859" s="37"/>
    </row>
    <row r="860" spans="1:57" s="17" customFormat="1" ht="16.149999999999999" customHeight="1">
      <c r="A860" s="17">
        <v>891</v>
      </c>
      <c r="B860" s="48" t="s">
        <v>6434</v>
      </c>
      <c r="C860" s="48"/>
      <c r="D860" s="48">
        <v>1</v>
      </c>
      <c r="E860" s="17" t="s">
        <v>6527</v>
      </c>
      <c r="G860" s="17" t="s">
        <v>6535</v>
      </c>
      <c r="H860" s="17" t="s">
        <v>1953</v>
      </c>
      <c r="I860" s="14"/>
      <c r="J860" s="86" t="s">
        <v>6527</v>
      </c>
      <c r="K860" s="17" t="s">
        <v>6527</v>
      </c>
      <c r="L860" s="17" t="s">
        <v>6541</v>
      </c>
      <c r="M860" s="53"/>
      <c r="N860" s="47"/>
      <c r="O860" s="71" t="s">
        <v>6542</v>
      </c>
      <c r="P860" s="72">
        <v>11022</v>
      </c>
      <c r="Q860" s="72" t="s">
        <v>124</v>
      </c>
      <c r="R860" s="73" t="str">
        <f t="shared" si="33"/>
        <v/>
      </c>
      <c r="S860" s="74"/>
      <c r="T860" s="73"/>
      <c r="U860" s="74"/>
      <c r="V860" s="129"/>
      <c r="W860" s="129"/>
      <c r="X860" s="80"/>
      <c r="Y860" s="40"/>
      <c r="Z860" s="34"/>
      <c r="AA860" s="35"/>
      <c r="AB860" s="32"/>
      <c r="AC860" s="36"/>
      <c r="AD860" s="17" t="s">
        <v>6539</v>
      </c>
      <c r="AE860" s="17" t="s">
        <v>1960</v>
      </c>
      <c r="AF860" s="17" t="str">
        <f t="shared" si="32"/>
        <v>GLOEC MON</v>
      </c>
      <c r="AG860" s="48"/>
      <c r="AH860" s="48"/>
      <c r="AI860" s="48" t="s">
        <v>304</v>
      </c>
      <c r="AJ860" s="48">
        <v>2</v>
      </c>
      <c r="AK860" s="37"/>
      <c r="AL860" s="37"/>
      <c r="AM860" s="37">
        <v>0</v>
      </c>
      <c r="AN860" s="41"/>
      <c r="AO860" s="41"/>
      <c r="AP860" s="41"/>
      <c r="AQ860" s="37"/>
      <c r="AR860" s="37"/>
      <c r="AS860" s="37"/>
      <c r="AT860" s="37"/>
      <c r="AU860" s="37"/>
      <c r="AV860" s="37"/>
      <c r="AW860" s="37"/>
      <c r="AX860" s="37"/>
      <c r="AY860" s="37"/>
      <c r="AZ860" s="37"/>
      <c r="BA860" s="37"/>
      <c r="BB860" s="37"/>
      <c r="BC860" s="37"/>
      <c r="BD860" s="37"/>
      <c r="BE860" s="37"/>
    </row>
    <row r="861" spans="1:57" s="17" customFormat="1" ht="16.149999999999999" customHeight="1">
      <c r="A861" s="17">
        <v>892</v>
      </c>
      <c r="B861" s="48" t="s">
        <v>6434</v>
      </c>
      <c r="C861" s="48"/>
      <c r="D861" s="48">
        <v>1</v>
      </c>
      <c r="E861" s="17" t="s">
        <v>6527</v>
      </c>
      <c r="G861" s="17" t="s">
        <v>6535</v>
      </c>
      <c r="H861" s="17" t="s">
        <v>5979</v>
      </c>
      <c r="I861" s="14"/>
      <c r="J861" s="86" t="s">
        <v>6527</v>
      </c>
      <c r="K861" s="17" t="s">
        <v>6527</v>
      </c>
      <c r="L861" s="17" t="s">
        <v>6543</v>
      </c>
      <c r="M861" s="53"/>
      <c r="N861" s="47"/>
      <c r="O861" s="71" t="s">
        <v>6544</v>
      </c>
      <c r="P861" s="72">
        <v>11023</v>
      </c>
      <c r="Q861" s="72" t="s">
        <v>124</v>
      </c>
      <c r="R861" s="73" t="str">
        <f t="shared" si="33"/>
        <v/>
      </c>
      <c r="S861" s="74"/>
      <c r="T861" s="73"/>
      <c r="U861" s="74"/>
      <c r="V861" s="129"/>
      <c r="W861" s="129"/>
      <c r="X861" s="80"/>
      <c r="Y861" s="40"/>
      <c r="Z861" s="34"/>
      <c r="AA861" s="35"/>
      <c r="AB861" s="32"/>
      <c r="AC861" s="36"/>
      <c r="AD861" s="17" t="s">
        <v>6539</v>
      </c>
      <c r="AE861" s="17" t="s">
        <v>5982</v>
      </c>
      <c r="AF861" s="17" t="str">
        <f t="shared" si="32"/>
        <v>GLOEC RUP</v>
      </c>
      <c r="AG861" s="48"/>
      <c r="AH861" s="48"/>
      <c r="AI861" s="48" t="s">
        <v>304</v>
      </c>
      <c r="AJ861" s="48">
        <v>2</v>
      </c>
      <c r="AK861" s="37"/>
      <c r="AL861" s="37"/>
      <c r="AM861" s="37">
        <v>0</v>
      </c>
      <c r="AN861" s="41"/>
      <c r="AO861" s="41"/>
      <c r="AP861" s="41"/>
      <c r="AQ861" s="37"/>
      <c r="AR861" s="37"/>
      <c r="AS861" s="37"/>
      <c r="AT861" s="37"/>
      <c r="AU861" s="37"/>
      <c r="AV861" s="37"/>
      <c r="AW861" s="37"/>
      <c r="AX861" s="37"/>
      <c r="AY861" s="37"/>
      <c r="AZ861" s="37"/>
      <c r="BA861" s="37"/>
      <c r="BB861" s="37"/>
      <c r="BC861" s="37"/>
      <c r="BD861" s="37"/>
      <c r="BE861" s="37"/>
    </row>
    <row r="862" spans="1:57" s="17" customFormat="1" ht="16.149999999999999" customHeight="1">
      <c r="A862" s="17">
        <v>893</v>
      </c>
      <c r="B862" s="48" t="s">
        <v>6434</v>
      </c>
      <c r="C862" s="48"/>
      <c r="D862" s="48">
        <v>1</v>
      </c>
      <c r="E862" s="17" t="s">
        <v>6527</v>
      </c>
      <c r="G862" s="17" t="s">
        <v>6535</v>
      </c>
      <c r="H862" s="17" t="s">
        <v>6545</v>
      </c>
      <c r="I862" s="14"/>
      <c r="J862" s="86" t="s">
        <v>6527</v>
      </c>
      <c r="K862" s="17" t="s">
        <v>6527</v>
      </c>
      <c r="L862" s="17" t="s">
        <v>6546</v>
      </c>
      <c r="M862" s="53"/>
      <c r="N862" s="47"/>
      <c r="O862" s="71" t="s">
        <v>6547</v>
      </c>
      <c r="P862" s="72">
        <v>11024</v>
      </c>
      <c r="Q862" s="72" t="s">
        <v>124</v>
      </c>
      <c r="R862" s="73" t="str">
        <f t="shared" si="33"/>
        <v/>
      </c>
      <c r="S862" s="74"/>
      <c r="T862" s="73"/>
      <c r="U862" s="74"/>
      <c r="V862" s="129"/>
      <c r="W862" s="129"/>
      <c r="X862" s="80"/>
      <c r="Y862" s="40"/>
      <c r="Z862" s="34"/>
      <c r="AA862" s="35"/>
      <c r="AB862" s="32"/>
      <c r="AC862" s="36">
        <v>3217723</v>
      </c>
      <c r="AD862" s="17" t="s">
        <v>6548</v>
      </c>
      <c r="AE862" s="17" t="s">
        <v>4300</v>
      </c>
      <c r="AF862" s="17" t="str">
        <f t="shared" si="32"/>
        <v>GLOEO ALP</v>
      </c>
      <c r="AG862" s="48"/>
      <c r="AH862" s="48"/>
      <c r="AI862" s="48" t="s">
        <v>304</v>
      </c>
      <c r="AJ862" s="48">
        <v>2</v>
      </c>
      <c r="AK862" s="37"/>
      <c r="AL862" s="37"/>
      <c r="AM862" s="37">
        <v>0</v>
      </c>
      <c r="AN862" s="41"/>
      <c r="AO862" s="41"/>
      <c r="AP862" s="41"/>
      <c r="AQ862" s="37"/>
      <c r="AR862" s="37"/>
      <c r="AS862" s="37"/>
      <c r="AT862" s="37"/>
      <c r="AU862" s="37"/>
      <c r="AV862" s="37"/>
      <c r="AW862" s="37"/>
      <c r="AX862" s="37"/>
      <c r="AY862" s="37"/>
      <c r="AZ862" s="37"/>
      <c r="BA862" s="37"/>
      <c r="BB862" s="37"/>
      <c r="BC862" s="37"/>
      <c r="BD862" s="37"/>
      <c r="BE862" s="37"/>
    </row>
    <row r="863" spans="1:57" s="17" customFormat="1" ht="16.149999999999999" customHeight="1">
      <c r="A863" s="17">
        <v>894</v>
      </c>
      <c r="B863" s="48" t="s">
        <v>6434</v>
      </c>
      <c r="C863" s="48"/>
      <c r="D863" s="48">
        <v>1</v>
      </c>
      <c r="E863" s="17" t="s">
        <v>6527</v>
      </c>
      <c r="G863" s="17" t="s">
        <v>6549</v>
      </c>
      <c r="H863" s="17" t="s">
        <v>5979</v>
      </c>
      <c r="I863" s="14"/>
      <c r="J863" s="86" t="s">
        <v>6527</v>
      </c>
      <c r="K863" s="17" t="s">
        <v>6527</v>
      </c>
      <c r="L863" s="17" t="s">
        <v>6550</v>
      </c>
      <c r="M863" s="53"/>
      <c r="N863" s="47"/>
      <c r="O863" s="71" t="s">
        <v>6551</v>
      </c>
      <c r="P863" s="72">
        <v>11025</v>
      </c>
      <c r="Q863" s="72" t="s">
        <v>124</v>
      </c>
      <c r="R863" s="73" t="str">
        <f t="shared" si="33"/>
        <v/>
      </c>
      <c r="S863" s="74"/>
      <c r="T863" s="73"/>
      <c r="U863" s="74"/>
      <c r="V863" s="129"/>
      <c r="W863" s="129"/>
      <c r="X863" s="80"/>
      <c r="Y863" s="40"/>
      <c r="Z863" s="34"/>
      <c r="AA863" s="35"/>
      <c r="AB863" s="32"/>
      <c r="AC863" s="36"/>
      <c r="AD863" s="17" t="s">
        <v>6548</v>
      </c>
      <c r="AE863" s="17" t="s">
        <v>5982</v>
      </c>
      <c r="AF863" s="17" t="str">
        <f t="shared" si="32"/>
        <v>GLOEO RUP</v>
      </c>
      <c r="AG863" s="48"/>
      <c r="AH863" s="48"/>
      <c r="AI863" s="48" t="s">
        <v>304</v>
      </c>
      <c r="AJ863" s="48">
        <v>2</v>
      </c>
      <c r="AK863" s="37"/>
      <c r="AL863" s="37"/>
      <c r="AM863" s="37">
        <v>0</v>
      </c>
      <c r="AN863" s="41"/>
      <c r="AO863" s="41"/>
      <c r="AP863" s="41"/>
      <c r="AQ863" s="37"/>
      <c r="AR863" s="37"/>
      <c r="AS863" s="37"/>
      <c r="AT863" s="37"/>
      <c r="AU863" s="37"/>
      <c r="AV863" s="37"/>
      <c r="AW863" s="37"/>
      <c r="AX863" s="37"/>
      <c r="AY863" s="37"/>
      <c r="AZ863" s="37"/>
      <c r="BA863" s="37"/>
      <c r="BB863" s="37"/>
      <c r="BC863" s="37"/>
      <c r="BD863" s="37"/>
      <c r="BE863" s="37"/>
    </row>
    <row r="864" spans="1:57" s="17" customFormat="1" ht="16.149999999999999" customHeight="1">
      <c r="A864" s="17">
        <v>895</v>
      </c>
      <c r="B864" s="48" t="s">
        <v>6434</v>
      </c>
      <c r="C864" s="48"/>
      <c r="D864" s="48">
        <v>1</v>
      </c>
      <c r="E864" s="17" t="s">
        <v>6552</v>
      </c>
      <c r="G864" s="17" t="s">
        <v>6553</v>
      </c>
      <c r="H864" s="17" t="s">
        <v>6554</v>
      </c>
      <c r="I864" s="14"/>
      <c r="J864" s="86" t="s">
        <v>6552</v>
      </c>
      <c r="K864" s="17" t="s">
        <v>6552</v>
      </c>
      <c r="L864" s="17" t="s">
        <v>6555</v>
      </c>
      <c r="M864" s="53"/>
      <c r="N864" s="47"/>
      <c r="O864" s="71" t="s">
        <v>6552</v>
      </c>
      <c r="P864" s="72">
        <v>11026</v>
      </c>
      <c r="Q864" s="72" t="s">
        <v>124</v>
      </c>
      <c r="R864" s="73" t="str">
        <f t="shared" si="33"/>
        <v/>
      </c>
      <c r="S864" s="74"/>
      <c r="T864" s="73"/>
      <c r="U864" s="74"/>
      <c r="V864" s="129"/>
      <c r="W864" s="129"/>
      <c r="X864" s="80"/>
      <c r="Y864" s="40"/>
      <c r="Z864" s="34"/>
      <c r="AA864" s="35" t="s">
        <v>6556</v>
      </c>
      <c r="AB864" s="32" t="s">
        <v>6557</v>
      </c>
      <c r="AC864" s="36">
        <v>2665386</v>
      </c>
      <c r="AD864" s="17" t="s">
        <v>6558</v>
      </c>
      <c r="AE864" s="17" t="s">
        <v>3423</v>
      </c>
      <c r="AF864" s="17" t="str">
        <f t="shared" si="32"/>
        <v>HILDE RIV</v>
      </c>
      <c r="AG864" s="48"/>
      <c r="AH864" s="48"/>
      <c r="AI864" s="48" t="s">
        <v>304</v>
      </c>
      <c r="AJ864" s="48">
        <v>2</v>
      </c>
      <c r="AK864" s="37"/>
      <c r="AL864" s="37"/>
      <c r="AM864" s="37">
        <v>0</v>
      </c>
      <c r="AN864" s="41"/>
      <c r="AO864" s="41"/>
      <c r="AP864" s="41"/>
      <c r="AQ864" s="37"/>
      <c r="AR864" s="37"/>
      <c r="AS864" s="37"/>
      <c r="AT864" s="37"/>
      <c r="AU864" s="37"/>
      <c r="AV864" s="37"/>
      <c r="AW864" s="37"/>
      <c r="AX864" s="37"/>
      <c r="AY864" s="37"/>
      <c r="AZ864" s="37"/>
      <c r="BA864" s="37"/>
      <c r="BB864" s="37"/>
      <c r="BC864" s="37"/>
      <c r="BD864" s="37"/>
      <c r="BE864" s="37"/>
    </row>
    <row r="865" spans="1:58" s="17" customFormat="1" ht="16.149999999999999" customHeight="1">
      <c r="A865" s="17">
        <v>896</v>
      </c>
      <c r="B865" s="48" t="s">
        <v>6434</v>
      </c>
      <c r="C865" s="48"/>
      <c r="D865" s="48">
        <v>1</v>
      </c>
      <c r="E865" s="17" t="s">
        <v>6559</v>
      </c>
      <c r="F865" s="17" t="s">
        <v>3734</v>
      </c>
      <c r="G865" s="14" t="s">
        <v>6560</v>
      </c>
      <c r="H865" s="14" t="s">
        <v>586</v>
      </c>
      <c r="J865" s="86" t="s">
        <v>6561</v>
      </c>
      <c r="K865" s="16" t="s">
        <v>6562</v>
      </c>
      <c r="L865" s="17" t="s">
        <v>6563</v>
      </c>
      <c r="M865" s="53"/>
      <c r="N865" s="53"/>
      <c r="O865" s="48" t="s">
        <v>6561</v>
      </c>
      <c r="P865" s="72">
        <v>11027</v>
      </c>
      <c r="Q865" s="72" t="s">
        <v>124</v>
      </c>
      <c r="R865" s="73" t="str">
        <f t="shared" si="33"/>
        <v/>
      </c>
      <c r="S865" s="74"/>
      <c r="T865" s="73"/>
      <c r="U865" s="74"/>
      <c r="V865" s="129"/>
      <c r="W865" s="129"/>
      <c r="X865" s="80"/>
      <c r="Y865" s="40"/>
      <c r="Z865" s="34"/>
      <c r="AA865" s="35" t="s">
        <v>6564</v>
      </c>
      <c r="AB865" s="32"/>
      <c r="AC865" s="36">
        <v>5275855</v>
      </c>
      <c r="AD865" s="17" t="s">
        <v>6565</v>
      </c>
      <c r="AE865" s="17" t="s">
        <v>593</v>
      </c>
      <c r="AF865" s="17" t="str">
        <f t="shared" si="32"/>
        <v>LEMAN FLU</v>
      </c>
      <c r="AG865" s="48"/>
      <c r="AH865" s="48"/>
      <c r="AI865" s="17" t="s">
        <v>280</v>
      </c>
      <c r="AJ865" s="48">
        <v>2</v>
      </c>
      <c r="AK865" s="39"/>
      <c r="AL865" s="39"/>
      <c r="AM865" s="37">
        <v>0</v>
      </c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</row>
    <row r="866" spans="1:58" s="17" customFormat="1" ht="16.149999999999999" customHeight="1">
      <c r="A866" s="17">
        <v>897</v>
      </c>
      <c r="B866" s="48" t="s">
        <v>6434</v>
      </c>
      <c r="C866" s="48"/>
      <c r="D866" s="48">
        <v>1</v>
      </c>
      <c r="E866" s="14" t="s">
        <v>6566</v>
      </c>
      <c r="F866" s="17" t="s">
        <v>6567</v>
      </c>
      <c r="G866" s="17" t="s">
        <v>6566</v>
      </c>
      <c r="H866" s="17" t="s">
        <v>6568</v>
      </c>
      <c r="I866" s="14"/>
      <c r="J866" s="86" t="s">
        <v>6569</v>
      </c>
      <c r="K866" s="17" t="s">
        <v>6570</v>
      </c>
      <c r="L866" s="17" t="s">
        <v>6571</v>
      </c>
      <c r="M866" s="53"/>
      <c r="N866" s="47"/>
      <c r="O866" s="71" t="s">
        <v>6569</v>
      </c>
      <c r="P866" s="72">
        <v>11028</v>
      </c>
      <c r="Q866" s="72" t="s">
        <v>124</v>
      </c>
      <c r="R866" s="73" t="str">
        <f t="shared" si="33"/>
        <v/>
      </c>
      <c r="S866" s="74"/>
      <c r="T866" s="73"/>
      <c r="U866" s="74"/>
      <c r="V866" s="129"/>
      <c r="W866" s="129"/>
      <c r="X866" s="80"/>
      <c r="Y866" s="40"/>
      <c r="Z866" s="34"/>
      <c r="AA866" s="35"/>
      <c r="AB866" s="32"/>
      <c r="AC866" s="36">
        <v>2637936</v>
      </c>
      <c r="AD866" s="17" t="s">
        <v>6572</v>
      </c>
      <c r="AE866" s="17" t="s">
        <v>909</v>
      </c>
      <c r="AF866" s="17" t="str">
        <f t="shared" si="32"/>
        <v>NITEL CON</v>
      </c>
      <c r="AG866" s="48"/>
      <c r="AH866" s="48"/>
      <c r="AI866" s="48" t="s">
        <v>304</v>
      </c>
      <c r="AJ866" s="48">
        <v>2</v>
      </c>
      <c r="AK866" s="37"/>
      <c r="AL866" s="37"/>
      <c r="AM866" s="37">
        <v>0</v>
      </c>
      <c r="AN866" s="41"/>
      <c r="AO866" s="41"/>
      <c r="AP866" s="41"/>
      <c r="AQ866" s="37"/>
      <c r="AR866" s="37"/>
      <c r="AS866" s="37"/>
      <c r="AT866" s="37"/>
      <c r="AU866" s="37"/>
      <c r="AV866" s="37"/>
      <c r="AW866" s="37"/>
      <c r="AX866" s="37"/>
      <c r="AY866" s="37"/>
      <c r="AZ866" s="37"/>
      <c r="BA866" s="37"/>
      <c r="BB866" s="37"/>
      <c r="BC866" s="37"/>
      <c r="BD866" s="37"/>
      <c r="BE866" s="37"/>
    </row>
    <row r="867" spans="1:58" s="17" customFormat="1" ht="16.149999999999999" customHeight="1">
      <c r="A867" s="17">
        <v>898</v>
      </c>
      <c r="B867" s="48" t="s">
        <v>6434</v>
      </c>
      <c r="C867" s="48"/>
      <c r="D867" s="48">
        <v>1</v>
      </c>
      <c r="E867" s="14" t="s">
        <v>6566</v>
      </c>
      <c r="F867" s="14" t="s">
        <v>6573</v>
      </c>
      <c r="G867" s="14" t="s">
        <v>6566</v>
      </c>
      <c r="H867" s="14" t="s">
        <v>6574</v>
      </c>
      <c r="J867" s="16" t="s">
        <v>6575</v>
      </c>
      <c r="K867" s="15" t="s">
        <v>6576</v>
      </c>
      <c r="L867" s="18" t="s">
        <v>6577</v>
      </c>
      <c r="M867" s="47"/>
      <c r="N867" s="47"/>
      <c r="O867" s="16" t="s">
        <v>6575</v>
      </c>
      <c r="P867" s="72">
        <v>11029</v>
      </c>
      <c r="Q867" s="72" t="s">
        <v>124</v>
      </c>
      <c r="R867" s="73" t="str">
        <f t="shared" si="33"/>
        <v>VU</v>
      </c>
      <c r="S867" s="74" t="s">
        <v>6578</v>
      </c>
      <c r="T867" s="73"/>
      <c r="U867" s="74"/>
      <c r="V867" s="129"/>
      <c r="W867" s="129"/>
      <c r="X867" s="80"/>
      <c r="Y867" s="40"/>
      <c r="Z867" s="34"/>
      <c r="AA867" s="35" t="s">
        <v>6579</v>
      </c>
      <c r="AB867" s="32"/>
      <c r="AC867" s="36">
        <v>9545260</v>
      </c>
      <c r="AD867" s="17" t="s">
        <v>6572</v>
      </c>
      <c r="AE867" s="17" t="s">
        <v>6580</v>
      </c>
      <c r="AF867" s="17" t="str">
        <f t="shared" si="32"/>
        <v>NITEL FLE</v>
      </c>
      <c r="AG867" s="48"/>
      <c r="AH867" s="48"/>
      <c r="AI867" s="48" t="s">
        <v>131</v>
      </c>
      <c r="AJ867" s="48">
        <v>1</v>
      </c>
      <c r="AK867" s="37" t="s">
        <v>132</v>
      </c>
      <c r="AL867" s="37" t="s">
        <v>6581</v>
      </c>
      <c r="AM867" s="37">
        <v>0</v>
      </c>
      <c r="AN867" s="37"/>
      <c r="AO867" s="37"/>
      <c r="AP867" s="37"/>
      <c r="AQ867" s="37"/>
      <c r="AR867" s="37"/>
      <c r="AS867" s="37"/>
      <c r="AT867" s="37"/>
      <c r="AU867" s="37"/>
      <c r="AV867" s="37"/>
      <c r="AW867" s="37"/>
      <c r="AX867" s="37"/>
      <c r="AY867" s="37"/>
      <c r="AZ867" s="37"/>
      <c r="BA867" s="16" t="s">
        <v>203</v>
      </c>
      <c r="BB867" s="16"/>
      <c r="BC867" s="16"/>
      <c r="BD867" s="16"/>
      <c r="BE867" s="16"/>
    </row>
    <row r="868" spans="1:58" s="17" customFormat="1" ht="16.149999999999999" customHeight="1">
      <c r="A868" s="17">
        <v>899</v>
      </c>
      <c r="B868" s="48" t="s">
        <v>6434</v>
      </c>
      <c r="C868" s="48"/>
      <c r="D868" s="48">
        <v>1</v>
      </c>
      <c r="E868" s="14" t="s">
        <v>6566</v>
      </c>
      <c r="F868" s="17" t="s">
        <v>6573</v>
      </c>
      <c r="G868" s="14" t="s">
        <v>6566</v>
      </c>
      <c r="H868" s="14" t="s">
        <v>6582</v>
      </c>
      <c r="J868" s="86" t="s">
        <v>6575</v>
      </c>
      <c r="K868" s="16" t="s">
        <v>6576</v>
      </c>
      <c r="L868" s="17" t="s">
        <v>6583</v>
      </c>
      <c r="M868" s="53"/>
      <c r="N868" s="53"/>
      <c r="O868" s="48" t="s">
        <v>6575</v>
      </c>
      <c r="P868" s="72">
        <v>11030</v>
      </c>
      <c r="Q868" s="72" t="s">
        <v>124</v>
      </c>
      <c r="R868" s="73" t="str">
        <f t="shared" si="33"/>
        <v>VU</v>
      </c>
      <c r="S868" s="74" t="s">
        <v>6578</v>
      </c>
      <c r="T868" s="73"/>
      <c r="U868" s="74"/>
      <c r="V868" s="129"/>
      <c r="W868" s="129"/>
      <c r="X868" s="80"/>
      <c r="Y868" s="40"/>
      <c r="Z868" s="34"/>
      <c r="AA868" s="35"/>
      <c r="AB868" s="32"/>
      <c r="AC868" s="36"/>
      <c r="AD868" s="17" t="s">
        <v>6572</v>
      </c>
      <c r="AE868" s="17" t="s">
        <v>6584</v>
      </c>
      <c r="AF868" s="17" t="str">
        <f t="shared" si="32"/>
        <v>NITEL FLEO</v>
      </c>
      <c r="AG868" s="48"/>
      <c r="AH868" s="48"/>
      <c r="AI868" s="17" t="s">
        <v>280</v>
      </c>
      <c r="AJ868" s="17">
        <v>2</v>
      </c>
      <c r="AK868" s="39"/>
      <c r="AL868" s="39"/>
      <c r="AM868" s="37">
        <v>0</v>
      </c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</row>
    <row r="869" spans="1:58" s="17" customFormat="1" ht="16.149999999999999" customHeight="1">
      <c r="A869" s="17">
        <v>900</v>
      </c>
      <c r="B869" s="48" t="s">
        <v>6434</v>
      </c>
      <c r="C869" s="48"/>
      <c r="D869" s="48">
        <v>1</v>
      </c>
      <c r="E869" s="14" t="s">
        <v>6566</v>
      </c>
      <c r="F869" s="17" t="s">
        <v>6585</v>
      </c>
      <c r="G869" s="17" t="s">
        <v>6566</v>
      </c>
      <c r="H869" s="17" t="s">
        <v>6586</v>
      </c>
      <c r="I869" s="14"/>
      <c r="J869" s="86" t="s">
        <v>6587</v>
      </c>
      <c r="K869" s="17" t="s">
        <v>6588</v>
      </c>
      <c r="L869" s="17" t="s">
        <v>6589</v>
      </c>
      <c r="M869" s="53"/>
      <c r="N869" s="47"/>
      <c r="O869" s="71" t="s">
        <v>6587</v>
      </c>
      <c r="P869" s="72">
        <v>11031</v>
      </c>
      <c r="Q869" s="72" t="s">
        <v>124</v>
      </c>
      <c r="R869" s="73" t="str">
        <f t="shared" si="33"/>
        <v/>
      </c>
      <c r="S869" s="74"/>
      <c r="T869" s="73"/>
      <c r="U869" s="74"/>
      <c r="V869" s="129"/>
      <c r="W869" s="129"/>
      <c r="X869" s="80"/>
      <c r="Y869" s="40"/>
      <c r="Z869" s="34"/>
      <c r="AA869" s="35"/>
      <c r="AB869" s="32"/>
      <c r="AC869" s="36">
        <v>2637830</v>
      </c>
      <c r="AD869" s="17" t="s">
        <v>6572</v>
      </c>
      <c r="AE869" s="17" t="s">
        <v>366</v>
      </c>
      <c r="AF869" s="17" t="str">
        <f t="shared" si="32"/>
        <v>NITEL GRA</v>
      </c>
      <c r="AG869" s="48"/>
      <c r="AH869" s="48"/>
      <c r="AI869" s="48" t="s">
        <v>304</v>
      </c>
      <c r="AJ869" s="48">
        <v>2</v>
      </c>
      <c r="AK869" s="37"/>
      <c r="AL869" s="37"/>
      <c r="AM869" s="37">
        <v>0</v>
      </c>
      <c r="AN869" s="41"/>
      <c r="AO869" s="41"/>
      <c r="AP869" s="41"/>
      <c r="AQ869" s="37"/>
      <c r="AR869" s="37"/>
      <c r="AS869" s="37"/>
      <c r="AT869" s="37"/>
      <c r="AU869" s="37"/>
      <c r="AV869" s="37"/>
      <c r="AW869" s="37"/>
      <c r="AX869" s="37"/>
      <c r="AY869" s="37"/>
      <c r="AZ869" s="37"/>
      <c r="BA869" s="37"/>
      <c r="BB869" s="37"/>
      <c r="BC869" s="37"/>
      <c r="BD869" s="37"/>
      <c r="BE869" s="37"/>
    </row>
    <row r="870" spans="1:58" s="17" customFormat="1" ht="16.149999999999999" customHeight="1">
      <c r="A870" s="17">
        <v>901</v>
      </c>
      <c r="B870" s="48" t="s">
        <v>6434</v>
      </c>
      <c r="C870" s="48"/>
      <c r="D870" s="48">
        <v>1</v>
      </c>
      <c r="E870" s="14" t="s">
        <v>6566</v>
      </c>
      <c r="F870" s="17" t="s">
        <v>6590</v>
      </c>
      <c r="G870" s="17" t="s">
        <v>6566</v>
      </c>
      <c r="H870" s="17" t="s">
        <v>4661</v>
      </c>
      <c r="I870" s="14"/>
      <c r="J870" s="86" t="s">
        <v>6591</v>
      </c>
      <c r="K870" s="17" t="s">
        <v>6592</v>
      </c>
      <c r="L870" s="17" t="s">
        <v>6593</v>
      </c>
      <c r="M870" s="53"/>
      <c r="N870" s="47"/>
      <c r="O870" s="71" t="s">
        <v>6591</v>
      </c>
      <c r="P870" s="72">
        <v>11032</v>
      </c>
      <c r="Q870" s="72" t="s">
        <v>124</v>
      </c>
      <c r="R870" s="73" t="str">
        <f t="shared" si="33"/>
        <v/>
      </c>
      <c r="S870" s="74"/>
      <c r="T870" s="73"/>
      <c r="U870" s="74"/>
      <c r="V870" s="129"/>
      <c r="W870" s="129"/>
      <c r="X870" s="80"/>
      <c r="Y870" s="40"/>
      <c r="Z870" s="34"/>
      <c r="AA870" s="35"/>
      <c r="AB870" s="32"/>
      <c r="AC870" s="36">
        <v>2637869</v>
      </c>
      <c r="AD870" s="17" t="s">
        <v>6572</v>
      </c>
      <c r="AE870" s="17" t="s">
        <v>6594</v>
      </c>
      <c r="AF870" s="17" t="str">
        <f t="shared" si="32"/>
        <v>NITEL MUC</v>
      </c>
      <c r="AG870" s="48"/>
      <c r="AH870" s="48"/>
      <c r="AI870" s="48" t="s">
        <v>304</v>
      </c>
      <c r="AJ870" s="48">
        <v>2</v>
      </c>
      <c r="AK870" s="37"/>
      <c r="AL870" s="37"/>
      <c r="AM870" s="37">
        <v>0</v>
      </c>
      <c r="AN870" s="41"/>
      <c r="AO870" s="41"/>
      <c r="AP870" s="41"/>
      <c r="AQ870" s="37"/>
      <c r="AR870" s="37"/>
      <c r="AS870" s="37"/>
      <c r="AT870" s="37"/>
      <c r="AU870" s="37"/>
      <c r="AV870" s="37"/>
      <c r="AW870" s="37"/>
      <c r="AX870" s="37"/>
      <c r="AY870" s="37"/>
      <c r="AZ870" s="37"/>
      <c r="BA870" s="37"/>
      <c r="BB870" s="37"/>
      <c r="BC870" s="37"/>
      <c r="BD870" s="37" t="s">
        <v>142</v>
      </c>
      <c r="BE870" s="37"/>
    </row>
    <row r="871" spans="1:58" s="17" customFormat="1" ht="16.149999999999999" customHeight="1">
      <c r="A871" s="17">
        <v>902</v>
      </c>
      <c r="B871" s="48" t="s">
        <v>6434</v>
      </c>
      <c r="C871" s="48"/>
      <c r="D871" s="48">
        <v>1</v>
      </c>
      <c r="E871" s="14" t="s">
        <v>6566</v>
      </c>
      <c r="F871" s="14" t="s">
        <v>1884</v>
      </c>
      <c r="G871" s="14" t="s">
        <v>6566</v>
      </c>
      <c r="H871" s="14" t="s">
        <v>6582</v>
      </c>
      <c r="J871" s="16" t="s">
        <v>6595</v>
      </c>
      <c r="K871" s="15" t="s">
        <v>6596</v>
      </c>
      <c r="L871" s="18" t="s">
        <v>6597</v>
      </c>
      <c r="M871" s="47"/>
      <c r="N871" s="47"/>
      <c r="O871" s="71" t="s">
        <v>6595</v>
      </c>
      <c r="P871" s="72">
        <v>11033</v>
      </c>
      <c r="Q871" s="72" t="s">
        <v>124</v>
      </c>
      <c r="R871" s="73" t="str">
        <f t="shared" si="33"/>
        <v/>
      </c>
      <c r="S871" s="74"/>
      <c r="T871" s="73"/>
      <c r="U871" s="74"/>
      <c r="V871" s="129"/>
      <c r="W871" s="129"/>
      <c r="X871" s="80"/>
      <c r="Y871" s="40"/>
      <c r="Z871" s="34"/>
      <c r="AA871" s="45"/>
      <c r="AB871" s="32"/>
      <c r="AC871" s="36">
        <v>2637853</v>
      </c>
      <c r="AD871" s="17" t="s">
        <v>6572</v>
      </c>
      <c r="AE871" s="17" t="s">
        <v>6598</v>
      </c>
      <c r="AF871" s="17" t="str">
        <f t="shared" si="32"/>
        <v>NITEL OPA</v>
      </c>
      <c r="AG871" s="48"/>
      <c r="AH871" s="48"/>
      <c r="AI871" s="48" t="s">
        <v>131</v>
      </c>
      <c r="AJ871" s="48">
        <v>1</v>
      </c>
      <c r="AK871" s="37" t="s">
        <v>132</v>
      </c>
      <c r="AL871" s="37" t="s">
        <v>6599</v>
      </c>
      <c r="AM871" s="37">
        <v>0</v>
      </c>
      <c r="AN871" s="37"/>
      <c r="AO871" s="37"/>
      <c r="AP871" s="37"/>
      <c r="AQ871" s="37"/>
      <c r="AR871" s="37"/>
      <c r="AS871" s="37"/>
      <c r="AT871" s="37"/>
      <c r="AU871" s="37"/>
      <c r="AV871" s="37"/>
      <c r="AW871" s="37"/>
      <c r="AX871" s="37"/>
      <c r="AY871" s="37"/>
      <c r="AZ871" s="37"/>
      <c r="BA871" s="16" t="s">
        <v>203</v>
      </c>
      <c r="BB871" s="16"/>
      <c r="BC871" s="16"/>
      <c r="BD871" s="16"/>
      <c r="BE871" s="16"/>
    </row>
    <row r="872" spans="1:58" s="17" customFormat="1" ht="16.149999999999999" customHeight="1">
      <c r="A872" s="17">
        <v>903</v>
      </c>
      <c r="B872" s="48" t="s">
        <v>6434</v>
      </c>
      <c r="C872" s="48"/>
      <c r="D872" s="48">
        <v>1</v>
      </c>
      <c r="E872" s="14" t="s">
        <v>6566</v>
      </c>
      <c r="F872" s="17" t="s">
        <v>6600</v>
      </c>
      <c r="G872" s="17" t="s">
        <v>6566</v>
      </c>
      <c r="H872" s="17" t="s">
        <v>6601</v>
      </c>
      <c r="I872" s="14"/>
      <c r="J872" s="86" t="s">
        <v>6602</v>
      </c>
      <c r="K872" s="17" t="s">
        <v>6603</v>
      </c>
      <c r="L872" s="17" t="s">
        <v>6604</v>
      </c>
      <c r="M872" s="53"/>
      <c r="N872" s="47"/>
      <c r="O872" s="71" t="s">
        <v>6602</v>
      </c>
      <c r="P872" s="72">
        <v>11034</v>
      </c>
      <c r="Q872" s="72" t="s">
        <v>124</v>
      </c>
      <c r="R872" s="73" t="str">
        <f t="shared" si="33"/>
        <v/>
      </c>
      <c r="S872" s="74"/>
      <c r="T872" s="73"/>
      <c r="U872" s="74"/>
      <c r="V872" s="129"/>
      <c r="W872" s="129"/>
      <c r="X872" s="80"/>
      <c r="Y872" s="40"/>
      <c r="Z872" s="34"/>
      <c r="AA872" s="35"/>
      <c r="AB872" s="32"/>
      <c r="AC872" s="36">
        <v>8207003</v>
      </c>
      <c r="AD872" s="17" t="s">
        <v>6572</v>
      </c>
      <c r="AE872" s="17" t="s">
        <v>6605</v>
      </c>
      <c r="AF872" s="17" t="str">
        <f t="shared" si="32"/>
        <v>NITEL SYN</v>
      </c>
      <c r="AG872" s="48"/>
      <c r="AH872" s="48"/>
      <c r="AI872" s="48" t="s">
        <v>304</v>
      </c>
      <c r="AJ872" s="48">
        <v>2</v>
      </c>
      <c r="AK872" s="37"/>
      <c r="AL872" s="37"/>
      <c r="AM872" s="37">
        <v>0</v>
      </c>
      <c r="AN872" s="41"/>
      <c r="AO872" s="41"/>
      <c r="AP872" s="41"/>
      <c r="AQ872" s="37"/>
      <c r="AR872" s="37"/>
      <c r="AS872" s="37"/>
      <c r="AT872" s="37"/>
      <c r="AU872" s="37"/>
      <c r="AV872" s="37"/>
      <c r="AW872" s="37"/>
      <c r="AX872" s="37"/>
      <c r="AY872" s="37"/>
      <c r="AZ872" s="37"/>
      <c r="BA872" s="37"/>
      <c r="BB872" s="37"/>
      <c r="BC872" s="37"/>
      <c r="BD872" s="37"/>
      <c r="BE872" s="37"/>
    </row>
    <row r="873" spans="1:58" s="17" customFormat="1" ht="16.149999999999999" customHeight="1">
      <c r="A873" s="17">
        <v>904</v>
      </c>
      <c r="B873" s="48" t="s">
        <v>6434</v>
      </c>
      <c r="C873" s="48"/>
      <c r="D873" s="48">
        <v>1</v>
      </c>
      <c r="E873" s="14" t="s">
        <v>6566</v>
      </c>
      <c r="F873" s="17" t="s">
        <v>5905</v>
      </c>
      <c r="G873" s="17" t="s">
        <v>6566</v>
      </c>
      <c r="H873" s="17" t="s">
        <v>6606</v>
      </c>
      <c r="I873" s="14"/>
      <c r="J873" s="86" t="s">
        <v>6607</v>
      </c>
      <c r="K873" s="17" t="s">
        <v>6608</v>
      </c>
      <c r="L873" s="17" t="s">
        <v>6609</v>
      </c>
      <c r="M873" s="53"/>
      <c r="N873" s="47"/>
      <c r="O873" s="71" t="s">
        <v>6607</v>
      </c>
      <c r="P873" s="72">
        <v>11035</v>
      </c>
      <c r="Q873" s="72" t="s">
        <v>124</v>
      </c>
      <c r="R873" s="73" t="str">
        <f t="shared" si="33"/>
        <v/>
      </c>
      <c r="S873" s="74"/>
      <c r="T873" s="73"/>
      <c r="U873" s="74"/>
      <c r="V873" s="129"/>
      <c r="W873" s="129"/>
      <c r="X873" s="80"/>
      <c r="Y873" s="40"/>
      <c r="Z873" s="34"/>
      <c r="AA873" s="35" t="s">
        <v>6610</v>
      </c>
      <c r="AB873" s="32"/>
      <c r="AC873" s="36">
        <v>2637958</v>
      </c>
      <c r="AD873" s="17" t="s">
        <v>6572</v>
      </c>
      <c r="AE873" s="17" t="s">
        <v>2013</v>
      </c>
      <c r="AF873" s="17" t="str">
        <f t="shared" si="32"/>
        <v>NITEL TEN</v>
      </c>
      <c r="AG873" s="48"/>
      <c r="AH873" s="48"/>
      <c r="AI873" s="48" t="s">
        <v>304</v>
      </c>
      <c r="AJ873" s="48">
        <v>2</v>
      </c>
      <c r="AK873" s="37"/>
      <c r="AL873" s="37"/>
      <c r="AM873" s="37">
        <v>0</v>
      </c>
      <c r="AN873" s="41"/>
      <c r="AO873" s="41"/>
      <c r="AP873" s="41"/>
      <c r="AQ873" s="37"/>
      <c r="AR873" s="37"/>
      <c r="AS873" s="37"/>
      <c r="AT873" s="37"/>
      <c r="AU873" s="37"/>
      <c r="AV873" s="37"/>
      <c r="AW873" s="37"/>
      <c r="AX873" s="37"/>
      <c r="AY873" s="37"/>
      <c r="AZ873" s="37"/>
      <c r="BA873" s="37"/>
      <c r="BB873" s="37"/>
      <c r="BC873" s="37"/>
      <c r="BD873" s="37" t="s">
        <v>142</v>
      </c>
      <c r="BE873" s="37"/>
    </row>
    <row r="874" spans="1:58" s="17" customFormat="1" ht="16.149999999999999" customHeight="1">
      <c r="A874" s="17">
        <v>905</v>
      </c>
      <c r="B874" s="48" t="s">
        <v>6434</v>
      </c>
      <c r="C874" s="48"/>
      <c r="D874" s="48">
        <v>1</v>
      </c>
      <c r="E874" s="14" t="s">
        <v>6566</v>
      </c>
      <c r="F874" s="14" t="s">
        <v>6611</v>
      </c>
      <c r="G874" s="14" t="s">
        <v>6566</v>
      </c>
      <c r="H874" s="14" t="s">
        <v>6612</v>
      </c>
      <c r="J874" s="16" t="s">
        <v>6613</v>
      </c>
      <c r="K874" s="15" t="s">
        <v>6614</v>
      </c>
      <c r="L874" s="18" t="s">
        <v>6615</v>
      </c>
      <c r="M874" s="47"/>
      <c r="N874" s="47"/>
      <c r="O874" s="16" t="s">
        <v>6613</v>
      </c>
      <c r="P874" s="72">
        <v>11036</v>
      </c>
      <c r="Q874" s="72" t="s">
        <v>124</v>
      </c>
      <c r="R874" s="73" t="str">
        <f t="shared" si="33"/>
        <v/>
      </c>
      <c r="S874" s="74"/>
      <c r="T874" s="73"/>
      <c r="U874" s="74"/>
      <c r="V874" s="129"/>
      <c r="W874" s="129"/>
      <c r="X874" s="80"/>
      <c r="Y874" s="40"/>
      <c r="Z874" s="34"/>
      <c r="AA874" s="45"/>
      <c r="AB874" s="32"/>
      <c r="AC874" s="36">
        <v>2637904</v>
      </c>
      <c r="AD874" s="17" t="s">
        <v>6572</v>
      </c>
      <c r="AE874" s="17" t="s">
        <v>6616</v>
      </c>
      <c r="AF874" s="17" t="str">
        <f t="shared" si="32"/>
        <v>NITEL TRA</v>
      </c>
      <c r="AG874" s="48"/>
      <c r="AH874" s="48"/>
      <c r="AI874" s="48" t="s">
        <v>131</v>
      </c>
      <c r="AJ874" s="48">
        <v>1</v>
      </c>
      <c r="AK874" s="37" t="s">
        <v>132</v>
      </c>
      <c r="AL874" s="37" t="s">
        <v>6617</v>
      </c>
      <c r="AM874" s="37">
        <v>0</v>
      </c>
      <c r="AN874" s="37"/>
      <c r="AO874" s="37"/>
      <c r="AP874" s="37"/>
      <c r="AQ874" s="37"/>
      <c r="AR874" s="37">
        <v>1</v>
      </c>
      <c r="AS874" s="37"/>
      <c r="AT874" s="37"/>
      <c r="AU874" s="37"/>
      <c r="AV874" s="37"/>
      <c r="AW874" s="37"/>
      <c r="AX874" s="37"/>
      <c r="AY874" s="37"/>
      <c r="AZ874" s="37"/>
      <c r="BA874" s="16" t="s">
        <v>203</v>
      </c>
      <c r="BB874" s="16"/>
      <c r="BC874" s="16"/>
      <c r="BD874" s="16"/>
      <c r="BE874" s="16"/>
    </row>
    <row r="875" spans="1:58" s="17" customFormat="1" ht="16.149999999999999" customHeight="1">
      <c r="A875" s="17">
        <v>906</v>
      </c>
      <c r="B875" s="48" t="s">
        <v>6434</v>
      </c>
      <c r="C875" s="48"/>
      <c r="D875" s="48">
        <v>1</v>
      </c>
      <c r="E875" s="17" t="s">
        <v>6618</v>
      </c>
      <c r="F875" s="17" t="s">
        <v>3557</v>
      </c>
      <c r="G875" s="17" t="s">
        <v>6619</v>
      </c>
      <c r="H875" s="17" t="s">
        <v>6620</v>
      </c>
      <c r="I875" s="14"/>
      <c r="J875" s="86" t="s">
        <v>6621</v>
      </c>
      <c r="K875" s="17" t="s">
        <v>6622</v>
      </c>
      <c r="L875" s="17" t="s">
        <v>6623</v>
      </c>
      <c r="M875" s="53"/>
      <c r="N875" s="47"/>
      <c r="O875" s="71" t="s">
        <v>6621</v>
      </c>
      <c r="P875" s="72">
        <v>11037</v>
      </c>
      <c r="Q875" s="72" t="s">
        <v>124</v>
      </c>
      <c r="R875" s="73" t="str">
        <f t="shared" si="33"/>
        <v/>
      </c>
      <c r="S875" s="74"/>
      <c r="T875" s="73"/>
      <c r="U875" s="74"/>
      <c r="V875" s="129"/>
      <c r="W875" s="129"/>
      <c r="X875" s="80"/>
      <c r="Y875" s="40"/>
      <c r="Z875" s="34"/>
      <c r="AA875" s="35" t="s">
        <v>6624</v>
      </c>
      <c r="AB875" s="32"/>
      <c r="AC875" s="36">
        <v>2638307</v>
      </c>
      <c r="AD875" s="17" t="s">
        <v>6572</v>
      </c>
      <c r="AE875" s="17" t="s">
        <v>3562</v>
      </c>
      <c r="AF875" s="17" t="str">
        <f t="shared" si="32"/>
        <v>NITEL OBT</v>
      </c>
      <c r="AG875" s="48"/>
      <c r="AH875" s="48"/>
      <c r="AI875" s="48" t="s">
        <v>304</v>
      </c>
      <c r="AJ875" s="48">
        <v>2</v>
      </c>
      <c r="AK875" s="37"/>
      <c r="AL875" s="37"/>
      <c r="AM875" s="37">
        <v>0</v>
      </c>
      <c r="AN875" s="41"/>
      <c r="AO875" s="41"/>
      <c r="AP875" s="41"/>
      <c r="AQ875" s="37"/>
      <c r="AR875" s="37"/>
      <c r="AS875" s="37"/>
      <c r="AT875" s="37"/>
      <c r="AU875" s="37"/>
      <c r="AV875" s="37"/>
      <c r="AW875" s="37"/>
      <c r="AX875" s="37"/>
      <c r="AY875" s="37"/>
      <c r="AZ875" s="37"/>
      <c r="BA875" s="37"/>
      <c r="BB875" s="37"/>
      <c r="BC875" s="37"/>
      <c r="BD875" s="37"/>
      <c r="BE875" s="37"/>
    </row>
    <row r="876" spans="1:58" s="17" customFormat="1" ht="16.149999999999999" customHeight="1">
      <c r="A876" s="17">
        <v>907</v>
      </c>
      <c r="B876" s="48" t="s">
        <v>6434</v>
      </c>
      <c r="C876" s="48"/>
      <c r="D876" s="48">
        <v>1</v>
      </c>
      <c r="E876" s="17" t="s">
        <v>6527</v>
      </c>
      <c r="G876" s="17" t="s">
        <v>6625</v>
      </c>
      <c r="H876" s="17" t="s">
        <v>6626</v>
      </c>
      <c r="I876" s="14"/>
      <c r="J876" s="86" t="s">
        <v>6527</v>
      </c>
      <c r="K876" s="17" t="s">
        <v>6527</v>
      </c>
      <c r="L876" s="17" t="s">
        <v>6627</v>
      </c>
      <c r="M876" s="53"/>
      <c r="N876" s="47"/>
      <c r="O876" s="71" t="s">
        <v>6628</v>
      </c>
      <c r="P876" s="72">
        <v>11038</v>
      </c>
      <c r="Q876" s="72" t="s">
        <v>124</v>
      </c>
      <c r="R876" s="73" t="str">
        <f t="shared" si="33"/>
        <v/>
      </c>
      <c r="S876" s="74"/>
      <c r="T876" s="73"/>
      <c r="U876" s="74"/>
      <c r="V876" s="129"/>
      <c r="W876" s="129"/>
      <c r="X876" s="80"/>
      <c r="Y876" s="40"/>
      <c r="Z876" s="34"/>
      <c r="AA876" s="35"/>
      <c r="AB876" s="32"/>
      <c r="AC876" s="36">
        <v>8254856</v>
      </c>
      <c r="AD876" s="17" t="s">
        <v>6629</v>
      </c>
      <c r="AE876" s="17" t="s">
        <v>1432</v>
      </c>
      <c r="AF876" s="17" t="str">
        <f t="shared" si="32"/>
        <v>PETAL CRU</v>
      </c>
      <c r="AG876" s="48"/>
      <c r="AH876" s="48"/>
      <c r="AI876" s="48" t="s">
        <v>304</v>
      </c>
      <c r="AJ876" s="48">
        <v>2</v>
      </c>
      <c r="AK876" s="37"/>
      <c r="AL876" s="37"/>
      <c r="AM876" s="37">
        <v>0</v>
      </c>
      <c r="AN876" s="41"/>
      <c r="AO876" s="41"/>
      <c r="AP876" s="41"/>
      <c r="AQ876" s="37"/>
      <c r="AR876" s="37"/>
      <c r="AS876" s="37"/>
      <c r="AT876" s="37"/>
      <c r="AU876" s="37"/>
      <c r="AV876" s="37"/>
      <c r="AW876" s="37"/>
      <c r="AX876" s="37"/>
      <c r="AY876" s="37"/>
      <c r="AZ876" s="37"/>
      <c r="BA876" s="37"/>
      <c r="BB876" s="37"/>
      <c r="BC876" s="37"/>
      <c r="BD876" s="37"/>
      <c r="BE876" s="37"/>
    </row>
    <row r="877" spans="1:58" s="17" customFormat="1" ht="16.149999999999999" customHeight="1">
      <c r="A877" s="17">
        <v>908</v>
      </c>
      <c r="B877" s="48" t="s">
        <v>6434</v>
      </c>
      <c r="C877" s="48"/>
      <c r="D877" s="48">
        <v>1</v>
      </c>
      <c r="E877" s="17" t="s">
        <v>6630</v>
      </c>
      <c r="G877" s="17" t="s">
        <v>6631</v>
      </c>
      <c r="H877" s="17" t="s">
        <v>6632</v>
      </c>
      <c r="I877" s="14"/>
      <c r="J877" s="86" t="s">
        <v>6630</v>
      </c>
      <c r="K877" s="17" t="s">
        <v>6630</v>
      </c>
      <c r="L877" s="17" t="s">
        <v>6633</v>
      </c>
      <c r="M877" s="53"/>
      <c r="N877" s="47"/>
      <c r="O877" s="71" t="s">
        <v>6630</v>
      </c>
      <c r="P877" s="72">
        <v>11039</v>
      </c>
      <c r="Q877" s="72" t="s">
        <v>124</v>
      </c>
      <c r="R877" s="73" t="str">
        <f t="shared" si="33"/>
        <v/>
      </c>
      <c r="S877" s="74"/>
      <c r="T877" s="73"/>
      <c r="U877" s="74"/>
      <c r="V877" s="129"/>
      <c r="W877" s="129"/>
      <c r="X877" s="80"/>
      <c r="Y877" s="40"/>
      <c r="Z877" s="34"/>
      <c r="AA877" s="35"/>
      <c r="AB877" s="32"/>
      <c r="AC877" s="36"/>
      <c r="AD877" s="17" t="s">
        <v>6634</v>
      </c>
      <c r="AE877" s="17" t="s">
        <v>157</v>
      </c>
      <c r="AF877" s="17" t="str">
        <f t="shared" si="32"/>
        <v>SCHIZ CAL</v>
      </c>
      <c r="AG877" s="48"/>
      <c r="AH877" s="48"/>
      <c r="AI877" s="48" t="s">
        <v>304</v>
      </c>
      <c r="AJ877" s="48">
        <v>2</v>
      </c>
      <c r="AK877" s="37"/>
      <c r="AL877" s="37"/>
      <c r="AM877" s="37">
        <v>0</v>
      </c>
      <c r="AN877" s="41"/>
      <c r="AO877" s="41"/>
      <c r="AP877" s="41"/>
      <c r="AQ877" s="37"/>
      <c r="AR877" s="37"/>
      <c r="AS877" s="37"/>
      <c r="AT877" s="37"/>
      <c r="AU877" s="37"/>
      <c r="AV877" s="37"/>
      <c r="AW877" s="37"/>
      <c r="AX877" s="37"/>
      <c r="AY877" s="37"/>
      <c r="AZ877" s="37"/>
      <c r="BA877" s="37"/>
      <c r="BB877" s="37"/>
      <c r="BC877" s="37"/>
      <c r="BD877" s="37"/>
      <c r="BE877" s="37"/>
    </row>
    <row r="878" spans="1:58" s="17" customFormat="1" ht="16.149999999999999" customHeight="1">
      <c r="A878" s="17">
        <v>909</v>
      </c>
      <c r="B878" s="48" t="s">
        <v>6434</v>
      </c>
      <c r="C878" s="48"/>
      <c r="D878" s="48">
        <v>1</v>
      </c>
      <c r="E878" s="17" t="s">
        <v>6527</v>
      </c>
      <c r="G878" s="17" t="s">
        <v>6635</v>
      </c>
      <c r="H878" s="17" t="s">
        <v>6636</v>
      </c>
      <c r="I878" s="14"/>
      <c r="J878" s="86" t="s">
        <v>6527</v>
      </c>
      <c r="K878" s="17" t="s">
        <v>6527</v>
      </c>
      <c r="L878" s="17" t="s">
        <v>6637</v>
      </c>
      <c r="M878" s="53"/>
      <c r="N878" s="47"/>
      <c r="O878" s="71" t="s">
        <v>6638</v>
      </c>
      <c r="P878" s="72">
        <v>11040</v>
      </c>
      <c r="Q878" s="72" t="s">
        <v>124</v>
      </c>
      <c r="R878" s="73" t="str">
        <f t="shared" si="33"/>
        <v/>
      </c>
      <c r="S878" s="74"/>
      <c r="T878" s="73"/>
      <c r="U878" s="74"/>
      <c r="V878" s="129"/>
      <c r="W878" s="129"/>
      <c r="X878" s="80"/>
      <c r="Y878" s="40"/>
      <c r="Z878" s="34"/>
      <c r="AA878" s="35"/>
      <c r="AB878" s="32"/>
      <c r="AC878" s="36">
        <v>3219122</v>
      </c>
      <c r="AD878" s="17" t="s">
        <v>6639</v>
      </c>
      <c r="AE878" s="17" t="s">
        <v>6640</v>
      </c>
      <c r="AF878" s="17" t="str">
        <f t="shared" si="32"/>
        <v>SCYTO JUL</v>
      </c>
      <c r="AG878" s="48"/>
      <c r="AH878" s="48"/>
      <c r="AI878" s="48" t="s">
        <v>304</v>
      </c>
      <c r="AJ878" s="48">
        <v>2</v>
      </c>
      <c r="AK878" s="37"/>
      <c r="AL878" s="37"/>
      <c r="AM878" s="37">
        <v>0</v>
      </c>
      <c r="AN878" s="41"/>
      <c r="AO878" s="41"/>
      <c r="AP878" s="41"/>
      <c r="AQ878" s="37"/>
      <c r="AR878" s="37"/>
      <c r="AS878" s="37"/>
      <c r="AT878" s="37"/>
      <c r="AU878" s="37"/>
      <c r="AV878" s="37"/>
      <c r="AW878" s="37"/>
      <c r="AX878" s="37"/>
      <c r="AY878" s="37"/>
      <c r="AZ878" s="37"/>
      <c r="BA878" s="37"/>
      <c r="BB878" s="37"/>
      <c r="BC878" s="37"/>
      <c r="BD878" s="37"/>
      <c r="BE878" s="37"/>
      <c r="BF878" s="48"/>
    </row>
    <row r="879" spans="1:58" s="17" customFormat="1" ht="16.149999999999999" customHeight="1">
      <c r="A879" s="17">
        <v>910</v>
      </c>
      <c r="B879" s="48" t="s">
        <v>6434</v>
      </c>
      <c r="C879" s="48"/>
      <c r="D879" s="48">
        <v>1</v>
      </c>
      <c r="E879" s="14" t="s">
        <v>6641</v>
      </c>
      <c r="F879" s="14" t="s">
        <v>6642</v>
      </c>
      <c r="G879" s="14" t="s">
        <v>6643</v>
      </c>
      <c r="H879" s="14" t="s">
        <v>6644</v>
      </c>
      <c r="I879" s="14"/>
      <c r="J879" s="15" t="s">
        <v>6645</v>
      </c>
      <c r="K879" s="16" t="s">
        <v>6646</v>
      </c>
      <c r="L879" s="18" t="s">
        <v>6647</v>
      </c>
      <c r="M879" s="47"/>
      <c r="N879" s="47"/>
      <c r="O879" s="71" t="s">
        <v>6645</v>
      </c>
      <c r="P879" s="72">
        <v>11041</v>
      </c>
      <c r="Q879" s="72" t="s">
        <v>124</v>
      </c>
      <c r="R879" s="73" t="str">
        <f t="shared" si="33"/>
        <v/>
      </c>
      <c r="S879" s="74"/>
      <c r="T879" s="73"/>
      <c r="U879" s="74"/>
      <c r="V879" s="129"/>
      <c r="W879" s="129"/>
      <c r="X879" s="80"/>
      <c r="Y879" s="40"/>
      <c r="Z879" s="34"/>
      <c r="AA879" s="45"/>
      <c r="AB879" s="32"/>
      <c r="AC879" s="36">
        <v>2638207</v>
      </c>
      <c r="AD879" s="17" t="s">
        <v>6648</v>
      </c>
      <c r="AE879" s="17" t="s">
        <v>6649</v>
      </c>
      <c r="AF879" s="17" t="str">
        <f t="shared" si="32"/>
        <v>TOLYP NID</v>
      </c>
      <c r="AG879" s="48"/>
      <c r="AH879" s="48"/>
      <c r="AI879" s="48" t="s">
        <v>131</v>
      </c>
      <c r="AJ879" s="48">
        <v>1</v>
      </c>
      <c r="AK879" s="37" t="s">
        <v>132</v>
      </c>
      <c r="AL879" s="37" t="s">
        <v>6650</v>
      </c>
      <c r="AM879" s="37">
        <v>0</v>
      </c>
      <c r="AN879" s="37"/>
      <c r="AO879" s="37"/>
      <c r="AP879" s="37"/>
      <c r="AQ879" s="37"/>
      <c r="AR879" s="37"/>
      <c r="AS879" s="37"/>
      <c r="AT879" s="37"/>
      <c r="AU879" s="37"/>
      <c r="AV879" s="37"/>
      <c r="AW879" s="37"/>
      <c r="AX879" s="37"/>
      <c r="AY879" s="37"/>
      <c r="AZ879" s="37"/>
      <c r="BA879" s="16" t="s">
        <v>203</v>
      </c>
      <c r="BB879" s="16"/>
      <c r="BC879" s="16"/>
      <c r="BD879" s="16"/>
      <c r="BE879" s="16"/>
      <c r="BF879" s="48"/>
    </row>
    <row r="880" spans="1:58" s="17" customFormat="1" ht="16.149999999999999" customHeight="1">
      <c r="A880" s="17">
        <v>911</v>
      </c>
      <c r="B880" s="48" t="s">
        <v>6434</v>
      </c>
      <c r="C880" s="48"/>
      <c r="D880" s="48">
        <v>1</v>
      </c>
      <c r="E880" s="17" t="s">
        <v>6651</v>
      </c>
      <c r="F880" s="17" t="s">
        <v>6652</v>
      </c>
      <c r="G880" s="17" t="s">
        <v>6643</v>
      </c>
      <c r="H880" s="17" t="s">
        <v>6653</v>
      </c>
      <c r="I880" s="14"/>
      <c r="J880" s="86" t="s">
        <v>6654</v>
      </c>
      <c r="K880" s="17" t="s">
        <v>6655</v>
      </c>
      <c r="L880" s="17" t="s">
        <v>6656</v>
      </c>
      <c r="M880" s="53"/>
      <c r="N880" s="47"/>
      <c r="O880" s="71" t="s">
        <v>6654</v>
      </c>
      <c r="P880" s="72">
        <v>11042</v>
      </c>
      <c r="Q880" s="72" t="s">
        <v>124</v>
      </c>
      <c r="R880" s="73" t="str">
        <f t="shared" si="33"/>
        <v/>
      </c>
      <c r="S880" s="74"/>
      <c r="T880" s="73"/>
      <c r="U880" s="74"/>
      <c r="V880" s="129"/>
      <c r="W880" s="129"/>
      <c r="X880" s="80"/>
      <c r="Y880" s="40"/>
      <c r="Z880" s="34"/>
      <c r="AA880" s="35"/>
      <c r="AB880" s="32"/>
      <c r="AC880" s="36">
        <v>8561568</v>
      </c>
      <c r="AD880" s="17" t="s">
        <v>6648</v>
      </c>
      <c r="AE880" s="17" t="s">
        <v>495</v>
      </c>
      <c r="AF880" s="17" t="str">
        <f t="shared" si="32"/>
        <v>TOLYP PRO</v>
      </c>
      <c r="AG880" s="48"/>
      <c r="AH880" s="48"/>
      <c r="AI880" s="48" t="s">
        <v>304</v>
      </c>
      <c r="AJ880" s="48">
        <v>2</v>
      </c>
      <c r="AK880" s="37"/>
      <c r="AL880" s="37"/>
      <c r="AM880" s="37">
        <v>0</v>
      </c>
      <c r="AN880" s="41"/>
      <c r="AO880" s="41"/>
      <c r="AP880" s="41"/>
      <c r="AQ880" s="37"/>
      <c r="AR880" s="37"/>
      <c r="AS880" s="37"/>
      <c r="AT880" s="37"/>
      <c r="AU880" s="37"/>
      <c r="AV880" s="37"/>
      <c r="AW880" s="37"/>
      <c r="AX880" s="37"/>
      <c r="AY880" s="37"/>
      <c r="AZ880" s="37"/>
      <c r="BA880" s="37"/>
      <c r="BB880" s="37"/>
      <c r="BC880" s="37"/>
      <c r="BD880" s="37"/>
      <c r="BE880" s="37"/>
      <c r="BF880" s="48"/>
    </row>
    <row r="881" spans="1:60" s="17" customFormat="1" ht="16.149999999999999" customHeight="1">
      <c r="A881" s="48">
        <v>915</v>
      </c>
      <c r="B881" s="48" t="s">
        <v>6657</v>
      </c>
      <c r="C881" s="48"/>
      <c r="D881" s="48">
        <v>10</v>
      </c>
      <c r="E881" s="71" t="s">
        <v>6658</v>
      </c>
      <c r="F881" s="48" t="s">
        <v>6659</v>
      </c>
      <c r="G881" s="71" t="s">
        <v>6660</v>
      </c>
      <c r="H881" s="71" t="s">
        <v>6661</v>
      </c>
      <c r="I881" s="71"/>
      <c r="J881" s="84" t="s">
        <v>6662</v>
      </c>
      <c r="K881" s="48" t="s">
        <v>6663</v>
      </c>
      <c r="L881" s="85" t="s">
        <v>6664</v>
      </c>
      <c r="M881" s="47"/>
      <c r="N881" s="47"/>
      <c r="O881" s="71" t="s">
        <v>6662</v>
      </c>
      <c r="P881" s="76">
        <v>22051</v>
      </c>
      <c r="Q881" s="72" t="s">
        <v>124</v>
      </c>
      <c r="R881" s="73" t="str">
        <f t="shared" si="33"/>
        <v>RE</v>
      </c>
      <c r="S881" s="77" t="s">
        <v>472</v>
      </c>
      <c r="T881" s="78"/>
      <c r="U881" s="77"/>
      <c r="V881" s="132"/>
      <c r="W881" s="132"/>
      <c r="X881" s="80" t="s">
        <v>6665</v>
      </c>
      <c r="Y881" s="80" t="s">
        <v>6665</v>
      </c>
      <c r="Z881" s="81" t="s">
        <v>126</v>
      </c>
      <c r="AA881" s="82" t="s">
        <v>6666</v>
      </c>
      <c r="AB881" s="32" t="s">
        <v>6667</v>
      </c>
      <c r="AC881" s="36">
        <v>2497266</v>
      </c>
      <c r="AD881" s="48" t="s">
        <v>6668</v>
      </c>
      <c r="AE881" s="48" t="s">
        <v>6669</v>
      </c>
      <c r="AF881" s="17" t="str">
        <f t="shared" si="32"/>
        <v>ATHEN NOC</v>
      </c>
      <c r="AG881" s="79" t="s">
        <v>6670</v>
      </c>
      <c r="AH881" s="79" t="s">
        <v>6671</v>
      </c>
      <c r="AI881" s="48" t="s">
        <v>131</v>
      </c>
      <c r="AJ881" s="48">
        <v>1</v>
      </c>
      <c r="AK881" s="37" t="s">
        <v>132</v>
      </c>
      <c r="AL881" s="37" t="s">
        <v>6672</v>
      </c>
      <c r="AM881" s="39">
        <v>0</v>
      </c>
      <c r="AN881" s="37"/>
      <c r="AO881" s="37"/>
      <c r="AP881" s="37"/>
      <c r="AQ881" s="37"/>
      <c r="AR881" s="37"/>
      <c r="AS881" s="37">
        <v>2</v>
      </c>
      <c r="AT881" s="37" t="s">
        <v>3404</v>
      </c>
      <c r="AU881" s="37">
        <v>2</v>
      </c>
      <c r="AV881" s="37"/>
      <c r="AW881" s="37"/>
      <c r="AX881" s="37"/>
      <c r="AY881" s="37"/>
      <c r="AZ881" s="37"/>
      <c r="BA881" s="16">
        <v>3</v>
      </c>
      <c r="BB881" s="16"/>
      <c r="BC881" s="16"/>
      <c r="BD881" s="16" t="s">
        <v>125</v>
      </c>
      <c r="BE881" s="16"/>
      <c r="BF881" s="91" t="s">
        <v>6673</v>
      </c>
      <c r="BG881" s="84"/>
      <c r="BH881" s="94"/>
    </row>
    <row r="882" spans="1:60" s="17" customFormat="1" ht="16.149999999999999" customHeight="1">
      <c r="A882" s="48">
        <v>916</v>
      </c>
      <c r="B882" s="48" t="s">
        <v>6657</v>
      </c>
      <c r="C882" s="48"/>
      <c r="D882" s="48">
        <v>10</v>
      </c>
      <c r="E882" s="16" t="s">
        <v>6674</v>
      </c>
      <c r="F882" s="48" t="s">
        <v>6675</v>
      </c>
      <c r="G882" s="16" t="s">
        <v>6676</v>
      </c>
      <c r="H882" s="16" t="s">
        <v>6677</v>
      </c>
      <c r="I882" s="71"/>
      <c r="J882" s="84" t="s">
        <v>6674</v>
      </c>
      <c r="K882" s="48" t="s">
        <v>6674</v>
      </c>
      <c r="L882" s="71" t="s">
        <v>6678</v>
      </c>
      <c r="M882" s="47"/>
      <c r="N882" s="47"/>
      <c r="O882" s="71" t="s">
        <v>6674</v>
      </c>
      <c r="P882" s="76">
        <v>22052</v>
      </c>
      <c r="Q882" s="72" t="s">
        <v>124</v>
      </c>
      <c r="R882" s="73" t="str">
        <f t="shared" si="33"/>
        <v>EN</v>
      </c>
      <c r="S882" s="77" t="s">
        <v>6679</v>
      </c>
      <c r="T882" s="78"/>
      <c r="U882" s="77" t="s">
        <v>5163</v>
      </c>
      <c r="V882" s="132"/>
      <c r="W882" s="132"/>
      <c r="X882" s="80" t="s">
        <v>6680</v>
      </c>
      <c r="Y882" s="80" t="s">
        <v>6680</v>
      </c>
      <c r="Z882" s="81" t="s">
        <v>6678</v>
      </c>
      <c r="AA882" s="82" t="s">
        <v>6681</v>
      </c>
      <c r="AB882" s="32"/>
      <c r="AC882" s="36">
        <v>2498255</v>
      </c>
      <c r="AD882" s="48" t="s">
        <v>6682</v>
      </c>
      <c r="AE882" s="48" t="s">
        <v>1921</v>
      </c>
      <c r="AF882" s="17" t="str">
        <f t="shared" si="32"/>
        <v>AYTHY FER</v>
      </c>
      <c r="AG882" s="79" t="s">
        <v>6683</v>
      </c>
      <c r="AH882" s="79" t="s">
        <v>6684</v>
      </c>
      <c r="AI882" s="48" t="s">
        <v>131</v>
      </c>
      <c r="AJ882" s="48">
        <v>2</v>
      </c>
      <c r="AK882" s="37" t="s">
        <v>223</v>
      </c>
      <c r="AL882" s="37"/>
      <c r="AM882" s="37">
        <v>0</v>
      </c>
      <c r="AN882" s="37"/>
      <c r="AO882" s="37"/>
      <c r="AP882" s="37"/>
      <c r="AQ882" s="37"/>
      <c r="AR882" s="37"/>
      <c r="AS882" s="37"/>
      <c r="AT882" s="37"/>
      <c r="AU882" s="37"/>
      <c r="AV882" s="37"/>
      <c r="AW882" s="37">
        <v>1</v>
      </c>
      <c r="AX882" s="37"/>
      <c r="AY882" s="37"/>
      <c r="AZ882" s="37"/>
      <c r="BA882" s="16" t="s">
        <v>203</v>
      </c>
      <c r="BB882" s="16"/>
      <c r="BC882" s="16"/>
      <c r="BD882" s="16"/>
      <c r="BE882" s="16"/>
      <c r="BF882" s="91"/>
      <c r="BG882" s="48"/>
      <c r="BH882" s="94"/>
    </row>
    <row r="883" spans="1:60" s="17" customFormat="1" ht="16.149999999999999" customHeight="1">
      <c r="A883" s="48">
        <v>917</v>
      </c>
      <c r="B883" s="48" t="s">
        <v>6657</v>
      </c>
      <c r="C883" s="48"/>
      <c r="D883" s="48">
        <v>10</v>
      </c>
      <c r="E883" s="16" t="s">
        <v>6685</v>
      </c>
      <c r="F883" s="48" t="s">
        <v>6675</v>
      </c>
      <c r="G883" s="16" t="s">
        <v>6676</v>
      </c>
      <c r="H883" s="16" t="s">
        <v>6686</v>
      </c>
      <c r="I883" s="71"/>
      <c r="J883" s="84" t="s">
        <v>6685</v>
      </c>
      <c r="K883" s="48" t="s">
        <v>6685</v>
      </c>
      <c r="L883" s="71" t="s">
        <v>6687</v>
      </c>
      <c r="M883" s="47"/>
      <c r="N883" s="47"/>
      <c r="O883" s="71" t="s">
        <v>6685</v>
      </c>
      <c r="P883" s="76">
        <v>22053</v>
      </c>
      <c r="Q883" s="72" t="s">
        <v>124</v>
      </c>
      <c r="R883" s="73" t="str">
        <f t="shared" si="33"/>
        <v>EN</v>
      </c>
      <c r="S883" s="77" t="s">
        <v>6688</v>
      </c>
      <c r="T883" s="78"/>
      <c r="U883" s="77" t="s">
        <v>5668</v>
      </c>
      <c r="V883" s="132"/>
      <c r="W883" s="132"/>
      <c r="X883" s="80" t="s">
        <v>6689</v>
      </c>
      <c r="Y883" s="80" t="s">
        <v>6689</v>
      </c>
      <c r="Z883" s="81" t="s">
        <v>6687</v>
      </c>
      <c r="AA883" s="82" t="s">
        <v>6690</v>
      </c>
      <c r="AB883" s="32"/>
      <c r="AC883" s="36">
        <v>2498261</v>
      </c>
      <c r="AD883" s="48" t="s">
        <v>6682</v>
      </c>
      <c r="AE883" s="48" t="s">
        <v>2548</v>
      </c>
      <c r="AF883" s="17" t="str">
        <f t="shared" si="32"/>
        <v>AYTHY FUL</v>
      </c>
      <c r="AG883" s="79" t="s">
        <v>6691</v>
      </c>
      <c r="AH883" s="79" t="s">
        <v>6692</v>
      </c>
      <c r="AI883" s="48" t="s">
        <v>131</v>
      </c>
      <c r="AJ883" s="48">
        <v>2</v>
      </c>
      <c r="AK883" s="37" t="s">
        <v>223</v>
      </c>
      <c r="AL883" s="37"/>
      <c r="AM883" s="37">
        <v>0</v>
      </c>
      <c r="AN883" s="37"/>
      <c r="AO883" s="37"/>
      <c r="AP883" s="37"/>
      <c r="AQ883" s="37"/>
      <c r="AR883" s="37"/>
      <c r="AS883" s="37"/>
      <c r="AT883" s="37"/>
      <c r="AU883" s="37"/>
      <c r="AV883" s="37"/>
      <c r="AW883" s="37">
        <v>1</v>
      </c>
      <c r="AX883" s="37">
        <v>1</v>
      </c>
      <c r="AY883" s="37"/>
      <c r="AZ883" s="37"/>
      <c r="BA883" s="16" t="s">
        <v>203</v>
      </c>
      <c r="BB883" s="16"/>
      <c r="BC883" s="16"/>
      <c r="BD883" s="16"/>
      <c r="BE883" s="16"/>
      <c r="BF883" s="91"/>
      <c r="BG883" s="48"/>
      <c r="BH883" s="94"/>
    </row>
    <row r="884" spans="1:60" s="17" customFormat="1" ht="16.149999999999999" customHeight="1">
      <c r="A884" s="48">
        <v>918</v>
      </c>
      <c r="B884" s="48" t="s">
        <v>6657</v>
      </c>
      <c r="C884" s="48"/>
      <c r="D884" s="48">
        <v>10</v>
      </c>
      <c r="E884" s="16" t="s">
        <v>6693</v>
      </c>
      <c r="F884" s="48" t="s">
        <v>181</v>
      </c>
      <c r="G884" s="48" t="s">
        <v>6694</v>
      </c>
      <c r="H884" s="48" t="s">
        <v>6695</v>
      </c>
      <c r="I884" s="48"/>
      <c r="J884" s="84" t="s">
        <v>6696</v>
      </c>
      <c r="K884" s="48" t="s">
        <v>6697</v>
      </c>
      <c r="L884" s="48" t="s">
        <v>6698</v>
      </c>
      <c r="M884" s="53"/>
      <c r="N884" s="53"/>
      <c r="O884" s="48" t="s">
        <v>6696</v>
      </c>
      <c r="P884" s="76">
        <v>22001</v>
      </c>
      <c r="Q884" s="72" t="s">
        <v>124</v>
      </c>
      <c r="R884" s="73" t="str">
        <f t="shared" si="33"/>
        <v>NA</v>
      </c>
      <c r="S884" s="83" t="s">
        <v>6699</v>
      </c>
      <c r="T884" s="78"/>
      <c r="U884" s="77"/>
      <c r="V884" s="132"/>
      <c r="W884" s="132"/>
      <c r="X884" s="80"/>
      <c r="Y884" s="80"/>
      <c r="Z884" s="81"/>
      <c r="AA884" s="82" t="s">
        <v>6700</v>
      </c>
      <c r="AB884" s="32"/>
      <c r="AC884" s="36"/>
      <c r="AD884" s="17" t="s">
        <v>6701</v>
      </c>
      <c r="AE884" s="17" t="s">
        <v>6702</v>
      </c>
      <c r="AF884" s="17" t="str">
        <f t="shared" si="32"/>
        <v>ACANT CAB</v>
      </c>
      <c r="AG884" s="48" t="s">
        <v>6703</v>
      </c>
      <c r="AH884" s="48"/>
      <c r="AI884" s="48" t="s">
        <v>6704</v>
      </c>
      <c r="AJ884" s="48">
        <v>2</v>
      </c>
      <c r="AK884" s="39"/>
      <c r="AL884" s="39"/>
      <c r="AM884" s="37">
        <v>0</v>
      </c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91"/>
      <c r="BG884" s="48"/>
      <c r="BH884" s="94"/>
    </row>
    <row r="885" spans="1:60" s="17" customFormat="1" ht="16.149999999999999" customHeight="1">
      <c r="A885" s="48">
        <v>919</v>
      </c>
      <c r="B885" s="48" t="s">
        <v>6657</v>
      </c>
      <c r="C885" s="48"/>
      <c r="D885" s="48">
        <v>10</v>
      </c>
      <c r="E885" s="16" t="s">
        <v>6693</v>
      </c>
      <c r="F885" s="48" t="s">
        <v>136</v>
      </c>
      <c r="G885" s="48" t="s">
        <v>6694</v>
      </c>
      <c r="H885" s="48" t="s">
        <v>6705</v>
      </c>
      <c r="I885" s="48"/>
      <c r="J885" s="84" t="s">
        <v>6706</v>
      </c>
      <c r="K885" s="48" t="s">
        <v>6707</v>
      </c>
      <c r="L885" s="48" t="s">
        <v>6708</v>
      </c>
      <c r="M885" s="53"/>
      <c r="N885" s="53"/>
      <c r="O885" s="48" t="s">
        <v>6706</v>
      </c>
      <c r="P885" s="76">
        <v>22002</v>
      </c>
      <c r="Q885" s="72" t="s">
        <v>124</v>
      </c>
      <c r="R885" s="73" t="str">
        <f t="shared" si="33"/>
        <v>LC</v>
      </c>
      <c r="S885" s="77" t="s">
        <v>142</v>
      </c>
      <c r="T885" s="73"/>
      <c r="U885" s="74"/>
      <c r="V885" s="132"/>
      <c r="W885" s="132"/>
      <c r="X885" s="80"/>
      <c r="Y885" s="80" t="s">
        <v>6709</v>
      </c>
      <c r="Z885" s="81" t="s">
        <v>126</v>
      </c>
      <c r="AA885" s="82" t="s">
        <v>6710</v>
      </c>
      <c r="AB885" s="32"/>
      <c r="AC885" s="36">
        <v>5231630</v>
      </c>
      <c r="AD885" s="17" t="s">
        <v>6701</v>
      </c>
      <c r="AE885" s="17" t="s">
        <v>2500</v>
      </c>
      <c r="AF885" s="17" t="str">
        <f t="shared" si="32"/>
        <v>ACANT FLA</v>
      </c>
      <c r="AG885" s="48" t="s">
        <v>6711</v>
      </c>
      <c r="AH885" s="48"/>
      <c r="AI885" s="48" t="s">
        <v>6704</v>
      </c>
      <c r="AJ885" s="48">
        <v>2</v>
      </c>
      <c r="AK885" s="39"/>
      <c r="AL885" s="39"/>
      <c r="AM885" s="37">
        <v>0</v>
      </c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91"/>
      <c r="BG885" s="48"/>
      <c r="BH885" s="94"/>
    </row>
    <row r="886" spans="1:60" s="17" customFormat="1" ht="16.149999999999999" customHeight="1">
      <c r="A886" s="48">
        <v>920</v>
      </c>
      <c r="B886" s="48" t="s">
        <v>6657</v>
      </c>
      <c r="C886" s="48"/>
      <c r="D886" s="48">
        <v>10</v>
      </c>
      <c r="E886" s="16" t="s">
        <v>6693</v>
      </c>
      <c r="F886" s="48" t="s">
        <v>4072</v>
      </c>
      <c r="G886" s="48" t="s">
        <v>6694</v>
      </c>
      <c r="H886" s="48" t="s">
        <v>6712</v>
      </c>
      <c r="I886" s="48"/>
      <c r="J886" s="84" t="s">
        <v>6713</v>
      </c>
      <c r="K886" s="48" t="s">
        <v>6714</v>
      </c>
      <c r="L886" s="48" t="s">
        <v>6715</v>
      </c>
      <c r="M886" s="53"/>
      <c r="N886" s="53"/>
      <c r="O886" s="48" t="s">
        <v>6713</v>
      </c>
      <c r="P886" s="76">
        <v>22003</v>
      </c>
      <c r="Q886" s="72" t="s">
        <v>124</v>
      </c>
      <c r="R886" s="73" t="str">
        <f t="shared" si="33"/>
        <v>NA</v>
      </c>
      <c r="S886" s="83" t="s">
        <v>6699</v>
      </c>
      <c r="T886" s="78"/>
      <c r="U886" s="77"/>
      <c r="V886" s="132"/>
      <c r="W886" s="132"/>
      <c r="X886" s="80"/>
      <c r="Y886" s="80"/>
      <c r="Z886" s="81"/>
      <c r="AA886" s="82" t="s">
        <v>6716</v>
      </c>
      <c r="AB886" s="32"/>
      <c r="AC886" s="36">
        <v>5231646</v>
      </c>
      <c r="AD886" s="17" t="s">
        <v>6701</v>
      </c>
      <c r="AE886" s="17" t="s">
        <v>1290</v>
      </c>
      <c r="AF886" s="17" t="str">
        <f t="shared" si="32"/>
        <v>ACANT HOR</v>
      </c>
      <c r="AG886" s="48" t="s">
        <v>6717</v>
      </c>
      <c r="AH886" s="48"/>
      <c r="AI886" s="48" t="s">
        <v>6704</v>
      </c>
      <c r="AJ886" s="48">
        <v>2</v>
      </c>
      <c r="AK886" s="39"/>
      <c r="AL886" s="39"/>
      <c r="AM886" s="37">
        <v>0</v>
      </c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91"/>
      <c r="BG886" s="48"/>
      <c r="BH886" s="94"/>
    </row>
    <row r="887" spans="1:60" s="17" customFormat="1" ht="16.149999999999999" customHeight="1">
      <c r="A887" s="48">
        <v>921</v>
      </c>
      <c r="B887" s="48" t="s">
        <v>6657</v>
      </c>
      <c r="C887" s="48"/>
      <c r="D887" s="48">
        <v>10</v>
      </c>
      <c r="E887" s="71" t="s">
        <v>6718</v>
      </c>
      <c r="F887" s="48" t="s">
        <v>6719</v>
      </c>
      <c r="G887" s="71" t="s">
        <v>6720</v>
      </c>
      <c r="H887" s="71" t="s">
        <v>6721</v>
      </c>
      <c r="I887" s="71"/>
      <c r="J887" s="84" t="s">
        <v>6722</v>
      </c>
      <c r="K887" s="48" t="s">
        <v>6723</v>
      </c>
      <c r="L887" s="71" t="s">
        <v>6724</v>
      </c>
      <c r="M887" s="47"/>
      <c r="N887" s="47"/>
      <c r="O887" s="71" t="s">
        <v>6722</v>
      </c>
      <c r="P887" s="76">
        <v>22004</v>
      </c>
      <c r="Q887" s="72" t="s">
        <v>124</v>
      </c>
      <c r="R887" s="73" t="str">
        <f t="shared" si="33"/>
        <v>CR</v>
      </c>
      <c r="S887" s="77" t="s">
        <v>6725</v>
      </c>
      <c r="T887" s="78"/>
      <c r="U887" s="77"/>
      <c r="V887" s="132"/>
      <c r="W887" s="132"/>
      <c r="X887" s="80" t="s">
        <v>6726</v>
      </c>
      <c r="Y887" s="80" t="s">
        <v>6726</v>
      </c>
      <c r="Z887" s="81" t="s">
        <v>126</v>
      </c>
      <c r="AA887" s="82" t="s">
        <v>6727</v>
      </c>
      <c r="AB887" s="32" t="s">
        <v>6728</v>
      </c>
      <c r="AC887" s="36">
        <v>2480589</v>
      </c>
      <c r="AD887" s="48" t="s">
        <v>6729</v>
      </c>
      <c r="AE887" s="48" t="s">
        <v>4320</v>
      </c>
      <c r="AF887" s="17" t="str">
        <f t="shared" si="32"/>
        <v>ACCIP GEN</v>
      </c>
      <c r="AG887" s="79" t="s">
        <v>6730</v>
      </c>
      <c r="AH887" s="79" t="s">
        <v>6731</v>
      </c>
      <c r="AI887" s="48" t="s">
        <v>131</v>
      </c>
      <c r="AJ887" s="48">
        <v>1</v>
      </c>
      <c r="AK887" s="37" t="s">
        <v>223</v>
      </c>
      <c r="AL887" s="37"/>
      <c r="AM887" s="37">
        <v>0</v>
      </c>
      <c r="AN887" s="37"/>
      <c r="AO887" s="37"/>
      <c r="AP887" s="37"/>
      <c r="AQ887" s="37"/>
      <c r="AR887" s="37">
        <v>1</v>
      </c>
      <c r="AS887" s="37"/>
      <c r="AT887" s="37" t="s">
        <v>3404</v>
      </c>
      <c r="AU887" s="37">
        <v>2</v>
      </c>
      <c r="AV887" s="37"/>
      <c r="AW887" s="37"/>
      <c r="AX887" s="37"/>
      <c r="AY887" s="37"/>
      <c r="AZ887" s="37"/>
      <c r="BA887" s="16" t="s">
        <v>203</v>
      </c>
      <c r="BB887" s="16"/>
      <c r="BC887" s="16"/>
      <c r="BD887" s="16"/>
      <c r="BE887" s="16"/>
      <c r="BF887" s="91" t="s">
        <v>6673</v>
      </c>
      <c r="BG887" s="48"/>
      <c r="BH887" s="94"/>
    </row>
    <row r="888" spans="1:60" s="17" customFormat="1" ht="16.149999999999999" customHeight="1">
      <c r="A888" s="48">
        <v>922</v>
      </c>
      <c r="B888" s="48" t="s">
        <v>6657</v>
      </c>
      <c r="C888" s="48"/>
      <c r="D888" s="48">
        <v>10</v>
      </c>
      <c r="E888" s="71" t="s">
        <v>6732</v>
      </c>
      <c r="F888" s="48" t="s">
        <v>126</v>
      </c>
      <c r="G888" s="71" t="s">
        <v>6720</v>
      </c>
      <c r="H888" s="71" t="s">
        <v>6733</v>
      </c>
      <c r="I888" s="71"/>
      <c r="J888" s="84" t="s">
        <v>6732</v>
      </c>
      <c r="K888" s="48" t="s">
        <v>6732</v>
      </c>
      <c r="L888" s="71" t="s">
        <v>6734</v>
      </c>
      <c r="M888" s="47"/>
      <c r="N888" s="47"/>
      <c r="O888" s="71" t="s">
        <v>6732</v>
      </c>
      <c r="P888" s="76">
        <v>22005</v>
      </c>
      <c r="Q888" s="72" t="s">
        <v>124</v>
      </c>
      <c r="R888" s="73" t="str">
        <f t="shared" si="33"/>
        <v>LC</v>
      </c>
      <c r="S888" s="77" t="s">
        <v>142</v>
      </c>
      <c r="T888" s="78"/>
      <c r="U888" s="77"/>
      <c r="V888" s="132"/>
      <c r="W888" s="132"/>
      <c r="X888" s="80" t="s">
        <v>6735</v>
      </c>
      <c r="Y888" s="80" t="s">
        <v>6735</v>
      </c>
      <c r="Z888" s="81" t="s">
        <v>126</v>
      </c>
      <c r="AA888" s="82" t="s">
        <v>6736</v>
      </c>
      <c r="AB888" s="32"/>
      <c r="AC888" s="36">
        <v>2480637</v>
      </c>
      <c r="AD888" s="17" t="s">
        <v>6729</v>
      </c>
      <c r="AE888" s="17" t="s">
        <v>6737</v>
      </c>
      <c r="AF888" s="17" t="str">
        <f t="shared" si="32"/>
        <v>ACCIP NIS</v>
      </c>
      <c r="AG888" s="79" t="s">
        <v>6738</v>
      </c>
      <c r="AH888" s="79" t="s">
        <v>6739</v>
      </c>
      <c r="AI888" s="48" t="s">
        <v>131</v>
      </c>
      <c r="AJ888" s="48">
        <v>2</v>
      </c>
      <c r="AK888" s="37" t="s">
        <v>223</v>
      </c>
      <c r="AL888" s="37"/>
      <c r="AM888" s="37">
        <v>0</v>
      </c>
      <c r="AN888" s="37"/>
      <c r="AO888" s="37"/>
      <c r="AP888" s="37"/>
      <c r="AQ888" s="37"/>
      <c r="AR888" s="37"/>
      <c r="AS888" s="37"/>
      <c r="AT888" s="37" t="s">
        <v>3404</v>
      </c>
      <c r="AU888" s="37">
        <v>2</v>
      </c>
      <c r="AV888" s="37"/>
      <c r="AW888" s="37"/>
      <c r="AX888" s="37"/>
      <c r="AY888" s="37"/>
      <c r="AZ888" s="37"/>
      <c r="BA888" s="16" t="s">
        <v>203</v>
      </c>
      <c r="BB888" s="16"/>
      <c r="BC888" s="16"/>
      <c r="BD888" s="16" t="s">
        <v>142</v>
      </c>
      <c r="BE888" s="16"/>
      <c r="BF888" s="92" t="s">
        <v>6740</v>
      </c>
      <c r="BG888" s="48"/>
      <c r="BH888" s="94"/>
    </row>
    <row r="889" spans="1:60" s="17" customFormat="1" ht="16.149999999999999" customHeight="1">
      <c r="A889" s="48">
        <v>923</v>
      </c>
      <c r="B889" s="48" t="s">
        <v>6657</v>
      </c>
      <c r="C889" s="48"/>
      <c r="D889" s="48">
        <v>10</v>
      </c>
      <c r="E889" s="16" t="s">
        <v>6741</v>
      </c>
      <c r="F889" s="48" t="s">
        <v>6742</v>
      </c>
      <c r="G889" s="48" t="s">
        <v>6743</v>
      </c>
      <c r="H889" s="48" t="s">
        <v>6744</v>
      </c>
      <c r="I889" s="48"/>
      <c r="J889" s="84" t="s">
        <v>6745</v>
      </c>
      <c r="K889" s="48" t="s">
        <v>6746</v>
      </c>
      <c r="L889" s="48" t="s">
        <v>6747</v>
      </c>
      <c r="M889" s="53"/>
      <c r="N889" s="53" t="s">
        <v>6748</v>
      </c>
      <c r="O889" s="48" t="s">
        <v>6745</v>
      </c>
      <c r="P889" s="76">
        <v>22006</v>
      </c>
      <c r="Q889" s="72" t="s">
        <v>124</v>
      </c>
      <c r="R889" s="73" t="str">
        <f t="shared" si="33"/>
        <v>NA</v>
      </c>
      <c r="S889" s="83" t="s">
        <v>1557</v>
      </c>
      <c r="T889" s="78"/>
      <c r="U889" s="77"/>
      <c r="V889" s="132"/>
      <c r="W889" s="132"/>
      <c r="X889" s="80" t="s">
        <v>6749</v>
      </c>
      <c r="Y889" s="80" t="s">
        <v>6749</v>
      </c>
      <c r="Z889" s="81" t="s">
        <v>126</v>
      </c>
      <c r="AA889" s="82" t="s">
        <v>6750</v>
      </c>
      <c r="AB889" s="32"/>
      <c r="AC889" s="36">
        <v>2493137</v>
      </c>
      <c r="AD889" s="17" t="s">
        <v>5145</v>
      </c>
      <c r="AE889" s="17" t="s">
        <v>1805</v>
      </c>
      <c r="AF889" s="17" t="str">
        <f t="shared" si="32"/>
        <v>ACROC AGR</v>
      </c>
      <c r="AG889" s="48" t="s">
        <v>6751</v>
      </c>
      <c r="AH889" s="48" t="s">
        <v>6752</v>
      </c>
      <c r="AI889" s="48" t="s">
        <v>6704</v>
      </c>
      <c r="AJ889" s="48">
        <v>2</v>
      </c>
      <c r="AK889" s="39"/>
      <c r="AL889" s="39"/>
      <c r="AM889" s="37">
        <v>0</v>
      </c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 t="s">
        <v>142</v>
      </c>
      <c r="BE889" s="39"/>
      <c r="BF889" s="91"/>
      <c r="BG889" s="48"/>
      <c r="BH889" s="94"/>
    </row>
    <row r="890" spans="1:60" s="17" customFormat="1" ht="16.149999999999999" customHeight="1">
      <c r="A890" s="48">
        <v>924</v>
      </c>
      <c r="B890" s="48" t="s">
        <v>6657</v>
      </c>
      <c r="C890" s="48"/>
      <c r="D890" s="48">
        <v>10</v>
      </c>
      <c r="E890" s="16" t="s">
        <v>6753</v>
      </c>
      <c r="F890" s="48" t="s">
        <v>6754</v>
      </c>
      <c r="G890" s="48" t="s">
        <v>6743</v>
      </c>
      <c r="H890" s="48" t="s">
        <v>6755</v>
      </c>
      <c r="I890" s="48"/>
      <c r="J890" s="84" t="s">
        <v>6756</v>
      </c>
      <c r="K890" s="48" t="s">
        <v>6757</v>
      </c>
      <c r="L890" s="48" t="s">
        <v>6758</v>
      </c>
      <c r="M890" s="53"/>
      <c r="N890" s="53"/>
      <c r="O890" s="48" t="s">
        <v>6756</v>
      </c>
      <c r="P890" s="76">
        <v>22007</v>
      </c>
      <c r="Q890" s="72" t="s">
        <v>124</v>
      </c>
      <c r="R890" s="73" t="str">
        <f t="shared" si="33"/>
        <v>NT</v>
      </c>
      <c r="S890" s="77" t="s">
        <v>6759</v>
      </c>
      <c r="T890" s="78"/>
      <c r="U890" s="77"/>
      <c r="V890" s="132"/>
      <c r="W890" s="132"/>
      <c r="X890" s="80" t="s">
        <v>6760</v>
      </c>
      <c r="Y890" s="80" t="s">
        <v>6760</v>
      </c>
      <c r="Z890" s="81" t="s">
        <v>126</v>
      </c>
      <c r="AA890" s="82" t="s">
        <v>6761</v>
      </c>
      <c r="AB890" s="32"/>
      <c r="AC890" s="36">
        <v>2493128</v>
      </c>
      <c r="AD890" s="17" t="s">
        <v>5145</v>
      </c>
      <c r="AE890" s="17" t="s">
        <v>6762</v>
      </c>
      <c r="AF890" s="17" t="str">
        <f t="shared" si="32"/>
        <v>ACROC ARU</v>
      </c>
      <c r="AG890" s="48" t="s">
        <v>6763</v>
      </c>
      <c r="AH890" s="48" t="s">
        <v>6764</v>
      </c>
      <c r="AI890" s="48" t="s">
        <v>6704</v>
      </c>
      <c r="AJ890" s="48">
        <v>2</v>
      </c>
      <c r="AK890" s="39"/>
      <c r="AL890" s="39"/>
      <c r="AM890" s="37">
        <v>0</v>
      </c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91"/>
      <c r="BG890" s="48"/>
      <c r="BH890" s="94"/>
    </row>
    <row r="891" spans="1:60" s="17" customFormat="1" ht="16.149999999999999" customHeight="1">
      <c r="A891" s="48">
        <v>925</v>
      </c>
      <c r="B891" s="48" t="s">
        <v>6657</v>
      </c>
      <c r="C891" s="48"/>
      <c r="D891" s="48">
        <v>10</v>
      </c>
      <c r="E891" s="16" t="s">
        <v>6741</v>
      </c>
      <c r="F891" s="48" t="s">
        <v>6765</v>
      </c>
      <c r="G891" s="48" t="s">
        <v>6743</v>
      </c>
      <c r="H891" s="48" t="s">
        <v>6766</v>
      </c>
      <c r="I891" s="48"/>
      <c r="J891" s="84" t="s">
        <v>6767</v>
      </c>
      <c r="K891" s="48" t="s">
        <v>6768</v>
      </c>
      <c r="L891" s="48" t="s">
        <v>6769</v>
      </c>
      <c r="M891" s="53"/>
      <c r="N891" s="53"/>
      <c r="O891" s="48" t="s">
        <v>6767</v>
      </c>
      <c r="P891" s="76">
        <v>22008</v>
      </c>
      <c r="Q891" s="72" t="s">
        <v>124</v>
      </c>
      <c r="R891" s="73" t="str">
        <f t="shared" si="33"/>
        <v>LC</v>
      </c>
      <c r="S891" s="77" t="s">
        <v>142</v>
      </c>
      <c r="T891" s="78"/>
      <c r="U891" s="77"/>
      <c r="V891" s="132"/>
      <c r="W891" s="132"/>
      <c r="X891" s="80" t="s">
        <v>6770</v>
      </c>
      <c r="Y891" s="80" t="s">
        <v>6770</v>
      </c>
      <c r="Z891" s="81" t="s">
        <v>126</v>
      </c>
      <c r="AA891" s="82" t="s">
        <v>6771</v>
      </c>
      <c r="AB891" s="32"/>
      <c r="AC891" s="36">
        <v>2493145</v>
      </c>
      <c r="AD891" s="17" t="s">
        <v>5145</v>
      </c>
      <c r="AE891" s="17" t="s">
        <v>6772</v>
      </c>
      <c r="AF891" s="17" t="str">
        <f t="shared" si="32"/>
        <v>ACROC DUM</v>
      </c>
      <c r="AG891" s="48" t="s">
        <v>6773</v>
      </c>
      <c r="AH891" s="48" t="s">
        <v>6774</v>
      </c>
      <c r="AI891" s="48" t="s">
        <v>6704</v>
      </c>
      <c r="AJ891" s="48">
        <v>2</v>
      </c>
      <c r="AK891" s="39"/>
      <c r="AL891" s="39"/>
      <c r="AM891" s="37">
        <v>0</v>
      </c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91"/>
      <c r="BG891" s="48"/>
      <c r="BH891" s="94"/>
    </row>
    <row r="892" spans="1:60" s="17" customFormat="1" ht="16.149999999999999" customHeight="1">
      <c r="A892" s="48">
        <v>926</v>
      </c>
      <c r="B892" s="48" t="s">
        <v>6657</v>
      </c>
      <c r="C892" s="48"/>
      <c r="D892" s="48">
        <v>10</v>
      </c>
      <c r="E892" s="71" t="s">
        <v>6741</v>
      </c>
      <c r="F892" s="48" t="s">
        <v>6775</v>
      </c>
      <c r="G892" s="71" t="s">
        <v>6743</v>
      </c>
      <c r="H892" s="71" t="s">
        <v>6776</v>
      </c>
      <c r="I892" s="71"/>
      <c r="J892" s="84" t="s">
        <v>6777</v>
      </c>
      <c r="K892" s="48" t="s">
        <v>6778</v>
      </c>
      <c r="L892" s="85" t="s">
        <v>6779</v>
      </c>
      <c r="M892" s="47"/>
      <c r="N892" s="47"/>
      <c r="O892" s="71" t="s">
        <v>6777</v>
      </c>
      <c r="P892" s="76">
        <v>22009</v>
      </c>
      <c r="Q892" s="72" t="s">
        <v>124</v>
      </c>
      <c r="R892" s="73" t="str">
        <f t="shared" si="33"/>
        <v>RE</v>
      </c>
      <c r="S892" s="77" t="s">
        <v>472</v>
      </c>
      <c r="T892" s="78"/>
      <c r="U892" s="77"/>
      <c r="V892" s="132"/>
      <c r="W892" s="132"/>
      <c r="X892" s="80" t="s">
        <v>6780</v>
      </c>
      <c r="Y892" s="80" t="s">
        <v>6780</v>
      </c>
      <c r="Z892" s="81" t="s">
        <v>6779</v>
      </c>
      <c r="AA892" s="82" t="s">
        <v>6781</v>
      </c>
      <c r="AB892" s="32" t="s">
        <v>6782</v>
      </c>
      <c r="AC892" s="36">
        <v>2493114</v>
      </c>
      <c r="AD892" s="48" t="s">
        <v>5145</v>
      </c>
      <c r="AE892" s="48" t="s">
        <v>1220</v>
      </c>
      <c r="AF892" s="17" t="str">
        <f t="shared" si="32"/>
        <v>ACROC PAL</v>
      </c>
      <c r="AG892" s="79" t="s">
        <v>6783</v>
      </c>
      <c r="AH892" s="79" t="s">
        <v>6784</v>
      </c>
      <c r="AI892" s="48" t="s">
        <v>131</v>
      </c>
      <c r="AJ892" s="48">
        <v>1</v>
      </c>
      <c r="AK892" s="37" t="s">
        <v>132</v>
      </c>
      <c r="AL892" s="37" t="s">
        <v>6785</v>
      </c>
      <c r="AM892" s="37">
        <v>0</v>
      </c>
      <c r="AN892" s="37"/>
      <c r="AO892" s="37"/>
      <c r="AP892" s="37"/>
      <c r="AQ892" s="37"/>
      <c r="AR892" s="37"/>
      <c r="AS892" s="37">
        <v>3</v>
      </c>
      <c r="AT892" s="37"/>
      <c r="AU892" s="37"/>
      <c r="AV892" s="37">
        <v>1</v>
      </c>
      <c r="AW892" s="37"/>
      <c r="AX892" s="37"/>
      <c r="AY892" s="37"/>
      <c r="AZ892" s="37"/>
      <c r="BA892" s="16">
        <v>1</v>
      </c>
      <c r="BB892" s="16"/>
      <c r="BC892" s="16"/>
      <c r="BD892" s="16" t="s">
        <v>125</v>
      </c>
      <c r="BE892" s="16"/>
      <c r="BF892" s="91" t="s">
        <v>6673</v>
      </c>
      <c r="BG892" s="84"/>
      <c r="BH892" s="94"/>
    </row>
    <row r="893" spans="1:60" s="17" customFormat="1" ht="16.149999999999999" customHeight="1">
      <c r="A893" s="48">
        <v>927</v>
      </c>
      <c r="B893" s="48" t="s">
        <v>6657</v>
      </c>
      <c r="C893" s="48"/>
      <c r="D893" s="48">
        <v>10</v>
      </c>
      <c r="E893" s="16" t="s">
        <v>6741</v>
      </c>
      <c r="F893" s="48" t="s">
        <v>213</v>
      </c>
      <c r="G893" s="71" t="s">
        <v>6743</v>
      </c>
      <c r="H893" s="48" t="s">
        <v>6786</v>
      </c>
      <c r="I893" s="48"/>
      <c r="J893" s="84" t="s">
        <v>6787</v>
      </c>
      <c r="K893" s="48" t="s">
        <v>6788</v>
      </c>
      <c r="L893" s="48" t="s">
        <v>6789</v>
      </c>
      <c r="M893" s="53"/>
      <c r="N893" s="53"/>
      <c r="O893" s="48" t="s">
        <v>6787</v>
      </c>
      <c r="P893" s="76">
        <v>22010</v>
      </c>
      <c r="Q893" s="72" t="s">
        <v>124</v>
      </c>
      <c r="R893" s="73" t="str">
        <f t="shared" si="33"/>
        <v>LC</v>
      </c>
      <c r="S893" s="77" t="s">
        <v>142</v>
      </c>
      <c r="T893" s="78"/>
      <c r="U893" s="77"/>
      <c r="V893" s="132"/>
      <c r="W893" s="132"/>
      <c r="X893" s="80" t="s">
        <v>6790</v>
      </c>
      <c r="Y893" s="80" t="s">
        <v>6790</v>
      </c>
      <c r="Z893" s="81" t="s">
        <v>126</v>
      </c>
      <c r="AA893" s="82" t="s">
        <v>6791</v>
      </c>
      <c r="AB893" s="32"/>
      <c r="AC893" s="36">
        <v>2493136</v>
      </c>
      <c r="AD893" s="17" t="s">
        <v>5145</v>
      </c>
      <c r="AE893" s="17" t="s">
        <v>6792</v>
      </c>
      <c r="AF893" s="17" t="str">
        <f t="shared" si="32"/>
        <v>ACROC PALUS</v>
      </c>
      <c r="AG893" s="48" t="s">
        <v>6793</v>
      </c>
      <c r="AH893" s="48" t="s">
        <v>6794</v>
      </c>
      <c r="AI893" s="48" t="s">
        <v>6704</v>
      </c>
      <c r="AJ893" s="48">
        <v>2</v>
      </c>
      <c r="AK893" s="39"/>
      <c r="AL893" s="39"/>
      <c r="AM893" s="37">
        <v>0</v>
      </c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91"/>
      <c r="BG893" s="48"/>
      <c r="BH893" s="94"/>
    </row>
    <row r="894" spans="1:60" s="17" customFormat="1" ht="16.149999999999999" customHeight="1">
      <c r="A894" s="48">
        <v>928</v>
      </c>
      <c r="B894" s="48" t="s">
        <v>6657</v>
      </c>
      <c r="C894" s="48"/>
      <c r="D894" s="48">
        <v>10</v>
      </c>
      <c r="E894" s="16" t="s">
        <v>6741</v>
      </c>
      <c r="F894" s="48" t="s">
        <v>6795</v>
      </c>
      <c r="G894" s="71" t="s">
        <v>6743</v>
      </c>
      <c r="H894" s="48" t="s">
        <v>6796</v>
      </c>
      <c r="I894" s="48"/>
      <c r="J894" s="84" t="s">
        <v>6797</v>
      </c>
      <c r="K894" s="48" t="s">
        <v>6798</v>
      </c>
      <c r="L894" s="48" t="s">
        <v>6799</v>
      </c>
      <c r="M894" s="53"/>
      <c r="N894" s="53"/>
      <c r="O894" s="48" t="s">
        <v>6797</v>
      </c>
      <c r="P894" s="76">
        <v>22011</v>
      </c>
      <c r="Q894" s="72" t="s">
        <v>124</v>
      </c>
      <c r="R894" s="73" t="str">
        <f t="shared" si="33"/>
        <v>LC</v>
      </c>
      <c r="S894" s="77" t="s">
        <v>142</v>
      </c>
      <c r="T894" s="78"/>
      <c r="U894" s="77"/>
      <c r="V894" s="132"/>
      <c r="W894" s="132"/>
      <c r="X894" s="80" t="s">
        <v>6800</v>
      </c>
      <c r="Y894" s="80" t="s">
        <v>6800</v>
      </c>
      <c r="Z894" s="81" t="s">
        <v>126</v>
      </c>
      <c r="AA894" s="82" t="s">
        <v>6801</v>
      </c>
      <c r="AB894" s="32"/>
      <c r="AC894" s="36">
        <v>2493129</v>
      </c>
      <c r="AD894" s="17" t="s">
        <v>5145</v>
      </c>
      <c r="AE894" s="17" t="s">
        <v>999</v>
      </c>
      <c r="AF894" s="17" t="str">
        <f t="shared" si="32"/>
        <v>ACROC SCH</v>
      </c>
      <c r="AG894" s="48" t="s">
        <v>6802</v>
      </c>
      <c r="AH894" s="48" t="s">
        <v>6803</v>
      </c>
      <c r="AI894" s="48" t="s">
        <v>6704</v>
      </c>
      <c r="AJ894" s="48">
        <v>2</v>
      </c>
      <c r="AK894" s="39"/>
      <c r="AL894" s="39"/>
      <c r="AM894" s="37">
        <v>0</v>
      </c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 t="s">
        <v>142</v>
      </c>
      <c r="BE894" s="39"/>
      <c r="BF894" s="91"/>
      <c r="BG894" s="48"/>
      <c r="BH894" s="94"/>
    </row>
    <row r="895" spans="1:60" s="17" customFormat="1" ht="16.149999999999999" customHeight="1">
      <c r="A895" s="48">
        <v>929</v>
      </c>
      <c r="B895" s="48" t="s">
        <v>6657</v>
      </c>
      <c r="C895" s="48"/>
      <c r="D895" s="48">
        <v>10</v>
      </c>
      <c r="E895" s="16" t="s">
        <v>6741</v>
      </c>
      <c r="F895" s="48" t="s">
        <v>6804</v>
      </c>
      <c r="G895" s="71" t="s">
        <v>6743</v>
      </c>
      <c r="H895" s="48" t="s">
        <v>6805</v>
      </c>
      <c r="I895" s="48"/>
      <c r="J895" s="84" t="s">
        <v>6806</v>
      </c>
      <c r="K895" s="48" t="s">
        <v>6807</v>
      </c>
      <c r="L895" s="48" t="s">
        <v>6808</v>
      </c>
      <c r="M895" s="53"/>
      <c r="N895" s="53"/>
      <c r="O895" s="48" t="s">
        <v>6806</v>
      </c>
      <c r="P895" s="76">
        <v>22012</v>
      </c>
      <c r="Q895" s="72" t="s">
        <v>124</v>
      </c>
      <c r="R895" s="73" t="str">
        <f t="shared" si="33"/>
        <v>LC</v>
      </c>
      <c r="S895" s="77" t="s">
        <v>142</v>
      </c>
      <c r="T895" s="78"/>
      <c r="U895" s="77"/>
      <c r="V895" s="132"/>
      <c r="W895" s="132"/>
      <c r="X895" s="80" t="s">
        <v>6809</v>
      </c>
      <c r="Y895" s="80" t="s">
        <v>6809</v>
      </c>
      <c r="Z895" s="81" t="s">
        <v>126</v>
      </c>
      <c r="AA895" s="82" t="s">
        <v>6810</v>
      </c>
      <c r="AB895" s="32"/>
      <c r="AC895" s="36">
        <v>2493118</v>
      </c>
      <c r="AD895" s="17" t="s">
        <v>5145</v>
      </c>
      <c r="AE895" s="17" t="s">
        <v>6811</v>
      </c>
      <c r="AF895" s="17" t="str">
        <f t="shared" si="32"/>
        <v>ACROC SCI</v>
      </c>
      <c r="AG895" s="48" t="s">
        <v>6812</v>
      </c>
      <c r="AH895" s="48" t="s">
        <v>6813</v>
      </c>
      <c r="AI895" s="48" t="s">
        <v>6704</v>
      </c>
      <c r="AJ895" s="48">
        <v>2</v>
      </c>
      <c r="AK895" s="39"/>
      <c r="AL895" s="39"/>
      <c r="AM895" s="37">
        <v>0</v>
      </c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91"/>
      <c r="BG895" s="48"/>
      <c r="BH895" s="94"/>
    </row>
    <row r="896" spans="1:60" s="17" customFormat="1" ht="16.149999999999999" customHeight="1">
      <c r="A896" s="48">
        <v>930</v>
      </c>
      <c r="B896" s="48" t="s">
        <v>6657</v>
      </c>
      <c r="C896" s="48"/>
      <c r="D896" s="48">
        <v>10</v>
      </c>
      <c r="E896" s="16" t="s">
        <v>6814</v>
      </c>
      <c r="F896" s="48" t="s">
        <v>584</v>
      </c>
      <c r="G896" s="71" t="s">
        <v>6815</v>
      </c>
      <c r="H896" s="48" t="s">
        <v>6816</v>
      </c>
      <c r="I896" s="48"/>
      <c r="J896" s="84" t="s">
        <v>6817</v>
      </c>
      <c r="K896" s="48" t="s">
        <v>6818</v>
      </c>
      <c r="L896" s="48" t="s">
        <v>6819</v>
      </c>
      <c r="M896" s="53"/>
      <c r="N896" s="53"/>
      <c r="O896" s="48" t="s">
        <v>6817</v>
      </c>
      <c r="P896" s="76">
        <v>22013</v>
      </c>
      <c r="Q896" s="72" t="s">
        <v>124</v>
      </c>
      <c r="R896" s="73" t="str">
        <f t="shared" si="33"/>
        <v>DD</v>
      </c>
      <c r="S896" s="77" t="s">
        <v>602</v>
      </c>
      <c r="T896" s="78"/>
      <c r="U896" s="77"/>
      <c r="V896" s="132"/>
      <c r="W896" s="132"/>
      <c r="X896" s="80" t="s">
        <v>6820</v>
      </c>
      <c r="Y896" s="80" t="s">
        <v>6820</v>
      </c>
      <c r="Z896" s="81" t="s">
        <v>126</v>
      </c>
      <c r="AA896" s="82" t="s">
        <v>6821</v>
      </c>
      <c r="AB896" s="32"/>
      <c r="AC896" s="36">
        <v>2481800</v>
      </c>
      <c r="AD896" s="17" t="s">
        <v>6822</v>
      </c>
      <c r="AE896" s="17" t="s">
        <v>6823</v>
      </c>
      <c r="AF896" s="17" t="str">
        <f t="shared" si="32"/>
        <v>ACTIT HYP</v>
      </c>
      <c r="AG896" s="48" t="s">
        <v>6824</v>
      </c>
      <c r="AH896" s="48" t="s">
        <v>6825</v>
      </c>
      <c r="AI896" s="48" t="s">
        <v>6704</v>
      </c>
      <c r="AJ896" s="48">
        <v>2</v>
      </c>
      <c r="AK896" s="39"/>
      <c r="AL896" s="39"/>
      <c r="AM896" s="37">
        <v>0</v>
      </c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91"/>
      <c r="BG896" s="48"/>
      <c r="BH896" s="94"/>
    </row>
    <row r="897" spans="1:60" s="17" customFormat="1" ht="16.149999999999999" customHeight="1">
      <c r="A897" s="48">
        <v>931</v>
      </c>
      <c r="B897" s="48" t="s">
        <v>6657</v>
      </c>
      <c r="C897" s="48"/>
      <c r="D897" s="48">
        <v>10</v>
      </c>
      <c r="E897" s="16" t="s">
        <v>6826</v>
      </c>
      <c r="F897" s="48"/>
      <c r="G897" s="71" t="s">
        <v>6827</v>
      </c>
      <c r="H897" s="48" t="s">
        <v>6828</v>
      </c>
      <c r="I897" s="48"/>
      <c r="J897" s="84" t="s">
        <v>6826</v>
      </c>
      <c r="K897" s="48" t="s">
        <v>6826</v>
      </c>
      <c r="L897" s="48" t="s">
        <v>6829</v>
      </c>
      <c r="M897" s="53"/>
      <c r="N897" s="53"/>
      <c r="O897" s="48" t="s">
        <v>6826</v>
      </c>
      <c r="P897" s="76">
        <v>22014</v>
      </c>
      <c r="Q897" s="72" t="s">
        <v>124</v>
      </c>
      <c r="R897" s="73" t="str">
        <f t="shared" si="33"/>
        <v>NT</v>
      </c>
      <c r="S897" s="77" t="s">
        <v>6759</v>
      </c>
      <c r="T897" s="78"/>
      <c r="U897" s="77"/>
      <c r="V897" s="132"/>
      <c r="W897" s="132"/>
      <c r="X897" s="80" t="s">
        <v>6830</v>
      </c>
      <c r="Y897" s="80" t="s">
        <v>6830</v>
      </c>
      <c r="Z897" s="81" t="s">
        <v>126</v>
      </c>
      <c r="AA897" s="82" t="s">
        <v>6831</v>
      </c>
      <c r="AB897" s="32"/>
      <c r="AC897" s="36">
        <v>2495000</v>
      </c>
      <c r="AD897" s="17" t="s">
        <v>6832</v>
      </c>
      <c r="AE897" s="17" t="s">
        <v>2490</v>
      </c>
      <c r="AF897" s="17" t="str">
        <f t="shared" si="32"/>
        <v>AEGIT CAU</v>
      </c>
      <c r="AG897" s="48" t="s">
        <v>6833</v>
      </c>
      <c r="AH897" s="48" t="s">
        <v>6834</v>
      </c>
      <c r="AI897" s="48" t="s">
        <v>6704</v>
      </c>
      <c r="AJ897" s="48">
        <v>2</v>
      </c>
      <c r="AK897" s="39"/>
      <c r="AL897" s="39"/>
      <c r="AM897" s="37">
        <v>0</v>
      </c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91"/>
      <c r="BG897" s="48"/>
      <c r="BH897" s="94"/>
    </row>
    <row r="898" spans="1:60" s="17" customFormat="1" ht="16.149999999999999" customHeight="1">
      <c r="A898" s="48">
        <v>932</v>
      </c>
      <c r="B898" s="48" t="s">
        <v>6657</v>
      </c>
      <c r="C898" s="48"/>
      <c r="D898" s="48">
        <v>10</v>
      </c>
      <c r="E898" s="71" t="s">
        <v>6658</v>
      </c>
      <c r="F898" s="48" t="s">
        <v>6835</v>
      </c>
      <c r="G898" s="71" t="s">
        <v>6836</v>
      </c>
      <c r="H898" s="71" t="s">
        <v>6837</v>
      </c>
      <c r="I898" s="71"/>
      <c r="J898" s="84" t="s">
        <v>6838</v>
      </c>
      <c r="K898" s="48" t="s">
        <v>6839</v>
      </c>
      <c r="L898" s="85" t="s">
        <v>6840</v>
      </c>
      <c r="M898" s="47"/>
      <c r="N898" s="47"/>
      <c r="O898" s="71" t="s">
        <v>6838</v>
      </c>
      <c r="P898" s="76">
        <v>22015</v>
      </c>
      <c r="Q898" s="72" t="s">
        <v>124</v>
      </c>
      <c r="R898" s="73" t="str">
        <f t="shared" si="33"/>
        <v>EN</v>
      </c>
      <c r="S898" s="77" t="s">
        <v>6679</v>
      </c>
      <c r="T898" s="78"/>
      <c r="U898" s="77"/>
      <c r="V898" s="132"/>
      <c r="W898" s="132"/>
      <c r="X898" s="80" t="s">
        <v>6841</v>
      </c>
      <c r="Y898" s="80" t="s">
        <v>6841</v>
      </c>
      <c r="Z898" s="81" t="s">
        <v>6840</v>
      </c>
      <c r="AA898" s="82" t="s">
        <v>6842</v>
      </c>
      <c r="AB898" s="32" t="s">
        <v>6843</v>
      </c>
      <c r="AC898" s="36">
        <v>5739298</v>
      </c>
      <c r="AD898" s="48" t="s">
        <v>6844</v>
      </c>
      <c r="AE898" s="48" t="s">
        <v>547</v>
      </c>
      <c r="AF898" s="17" t="str">
        <f t="shared" si="32"/>
        <v>AEGOL FUN</v>
      </c>
      <c r="AG898" s="79" t="s">
        <v>6845</v>
      </c>
      <c r="AH898" s="79" t="s">
        <v>6846</v>
      </c>
      <c r="AI898" s="48" t="s">
        <v>131</v>
      </c>
      <c r="AJ898" s="48">
        <v>1</v>
      </c>
      <c r="AK898" s="37" t="s">
        <v>132</v>
      </c>
      <c r="AL898" s="37" t="s">
        <v>6847</v>
      </c>
      <c r="AM898" s="37">
        <v>0</v>
      </c>
      <c r="AN898" s="37"/>
      <c r="AO898" s="37"/>
      <c r="AP898" s="37"/>
      <c r="AQ898" s="37"/>
      <c r="AR898" s="37">
        <v>1</v>
      </c>
      <c r="AS898" s="37">
        <v>2</v>
      </c>
      <c r="AT898" s="37" t="s">
        <v>3404</v>
      </c>
      <c r="AU898" s="37">
        <v>2</v>
      </c>
      <c r="AV898" s="37">
        <v>1</v>
      </c>
      <c r="AW898" s="37"/>
      <c r="AX898" s="37"/>
      <c r="AY898" s="37"/>
      <c r="AZ898" s="37"/>
      <c r="BA898" s="16">
        <v>3</v>
      </c>
      <c r="BB898" s="16"/>
      <c r="BC898" s="16"/>
      <c r="BD898" s="16"/>
      <c r="BE898" s="16"/>
      <c r="BF898" s="91" t="s">
        <v>6673</v>
      </c>
      <c r="BG898" s="84"/>
      <c r="BH898" s="94"/>
    </row>
    <row r="899" spans="1:60" s="17" customFormat="1" ht="16.149999999999999" customHeight="1">
      <c r="A899" s="48">
        <v>933</v>
      </c>
      <c r="B899" s="48" t="s">
        <v>6657</v>
      </c>
      <c r="C899" s="48"/>
      <c r="D899" s="48">
        <v>10</v>
      </c>
      <c r="E899" s="16" t="s">
        <v>6848</v>
      </c>
      <c r="F899" s="48" t="s">
        <v>6849</v>
      </c>
      <c r="G899" s="16" t="s">
        <v>6850</v>
      </c>
      <c r="H899" s="16" t="s">
        <v>6851</v>
      </c>
      <c r="I899" s="71"/>
      <c r="J899" s="84" t="s">
        <v>6852</v>
      </c>
      <c r="K899" s="48" t="s">
        <v>6853</v>
      </c>
      <c r="L899" s="71" t="s">
        <v>6854</v>
      </c>
      <c r="M899" s="47"/>
      <c r="N899" s="47"/>
      <c r="O899" s="71" t="s">
        <v>6852</v>
      </c>
      <c r="P899" s="76">
        <v>22016</v>
      </c>
      <c r="Q899" s="72" t="s">
        <v>124</v>
      </c>
      <c r="R899" s="73" t="str">
        <f t="shared" si="33"/>
        <v>NA</v>
      </c>
      <c r="S899" s="77" t="s">
        <v>1557</v>
      </c>
      <c r="T899" s="78"/>
      <c r="U899" s="77"/>
      <c r="V899" s="132"/>
      <c r="W899" s="132"/>
      <c r="X899" s="80" t="s">
        <v>6855</v>
      </c>
      <c r="Y899" s="80" t="s">
        <v>6855</v>
      </c>
      <c r="Z899" s="81" t="s">
        <v>6854</v>
      </c>
      <c r="AA899" s="82" t="s">
        <v>6856</v>
      </c>
      <c r="AB899" s="32"/>
      <c r="AC899" s="36">
        <v>5229165</v>
      </c>
      <c r="AD899" s="48" t="s">
        <v>6857</v>
      </c>
      <c r="AE899" s="48" t="s">
        <v>1960</v>
      </c>
      <c r="AF899" s="17" t="str">
        <f t="shared" si="32"/>
        <v>AEGYP MON</v>
      </c>
      <c r="AG899" s="79" t="s">
        <v>6858</v>
      </c>
      <c r="AH899" s="79" t="s">
        <v>6859</v>
      </c>
      <c r="AI899" s="48" t="s">
        <v>131</v>
      </c>
      <c r="AJ899" s="48">
        <v>2</v>
      </c>
      <c r="AK899" s="37" t="s">
        <v>223</v>
      </c>
      <c r="AL899" s="37"/>
      <c r="AM899" s="37">
        <v>0</v>
      </c>
      <c r="AN899" s="37"/>
      <c r="AO899" s="37"/>
      <c r="AP899" s="37"/>
      <c r="AQ899" s="37"/>
      <c r="AR899" s="37"/>
      <c r="AS899" s="37"/>
      <c r="AT899" s="37" t="s">
        <v>3404</v>
      </c>
      <c r="AU899" s="37">
        <v>2</v>
      </c>
      <c r="AV899" s="37">
        <v>1</v>
      </c>
      <c r="AW899" s="37"/>
      <c r="AX899" s="37"/>
      <c r="AY899" s="37"/>
      <c r="AZ899" s="37"/>
      <c r="BA899" s="16" t="s">
        <v>203</v>
      </c>
      <c r="BB899" s="16"/>
      <c r="BC899" s="16"/>
      <c r="BD899" s="16" t="s">
        <v>174</v>
      </c>
      <c r="BE899" s="16"/>
      <c r="BF899" s="91"/>
      <c r="BG899" s="48"/>
      <c r="BH899" s="94"/>
    </row>
    <row r="900" spans="1:60" s="17" customFormat="1" ht="16.149999999999999" customHeight="1">
      <c r="A900" s="48">
        <v>934</v>
      </c>
      <c r="B900" s="48" t="s">
        <v>6657</v>
      </c>
      <c r="C900" s="48"/>
      <c r="D900" s="48">
        <v>10</v>
      </c>
      <c r="E900" s="48" t="s">
        <v>6860</v>
      </c>
      <c r="F900" s="48" t="s">
        <v>6861</v>
      </c>
      <c r="G900" s="48" t="s">
        <v>6862</v>
      </c>
      <c r="H900" s="48" t="s">
        <v>6863</v>
      </c>
      <c r="I900" s="71"/>
      <c r="J900" s="84" t="s">
        <v>6864</v>
      </c>
      <c r="K900" s="48" t="s">
        <v>6865</v>
      </c>
      <c r="L900" s="48" t="s">
        <v>6866</v>
      </c>
      <c r="M900" s="53"/>
      <c r="N900" s="47"/>
      <c r="O900" s="71" t="s">
        <v>6864</v>
      </c>
      <c r="P900" s="76">
        <v>22017</v>
      </c>
      <c r="Q900" s="72" t="s">
        <v>124</v>
      </c>
      <c r="R900" s="73" t="str">
        <f t="shared" si="33"/>
        <v>LC</v>
      </c>
      <c r="S900" s="77" t="s">
        <v>142</v>
      </c>
      <c r="T900" s="78"/>
      <c r="U900" s="77"/>
      <c r="V900" s="132"/>
      <c r="W900" s="132"/>
      <c r="X900" s="80" t="s">
        <v>6867</v>
      </c>
      <c r="Y900" s="80" t="s">
        <v>6867</v>
      </c>
      <c r="Z900" s="81" t="s">
        <v>6866</v>
      </c>
      <c r="AA900" s="82" t="s">
        <v>6868</v>
      </c>
      <c r="AB900" s="32"/>
      <c r="AC900" s="36">
        <v>8077224</v>
      </c>
      <c r="AD900" s="48" t="s">
        <v>6869</v>
      </c>
      <c r="AE900" s="48" t="s">
        <v>222</v>
      </c>
      <c r="AF900" s="17" t="str">
        <f t="shared" si="32"/>
        <v>ALAUD ARV</v>
      </c>
      <c r="AG900" s="79" t="s">
        <v>6870</v>
      </c>
      <c r="AH900" s="79" t="s">
        <v>6871</v>
      </c>
      <c r="AI900" s="48" t="s">
        <v>304</v>
      </c>
      <c r="AJ900" s="48">
        <v>2</v>
      </c>
      <c r="AK900" s="37"/>
      <c r="AL900" s="37"/>
      <c r="AM900" s="37">
        <v>0</v>
      </c>
      <c r="AN900" s="41"/>
      <c r="AO900" s="41"/>
      <c r="AP900" s="41"/>
      <c r="AQ900" s="37"/>
      <c r="AR900" s="37"/>
      <c r="AS900" s="37"/>
      <c r="AT900" s="37"/>
      <c r="AU900" s="37"/>
      <c r="AV900" s="37"/>
      <c r="AW900" s="37"/>
      <c r="AX900" s="37"/>
      <c r="AY900" s="37"/>
      <c r="AZ900" s="37"/>
      <c r="BA900" s="37"/>
      <c r="BB900" s="37"/>
      <c r="BC900" s="37"/>
      <c r="BD900" s="37"/>
      <c r="BE900" s="37"/>
      <c r="BF900" s="91"/>
      <c r="BG900" s="48"/>
      <c r="BH900" s="94"/>
    </row>
    <row r="901" spans="1:60" s="17" customFormat="1" ht="16.149999999999999" customHeight="1">
      <c r="A901" s="48">
        <v>935</v>
      </c>
      <c r="B901" s="48" t="s">
        <v>6657</v>
      </c>
      <c r="C901" s="48"/>
      <c r="D901" s="48">
        <v>10</v>
      </c>
      <c r="E901" s="16" t="s">
        <v>6872</v>
      </c>
      <c r="F901" s="48" t="s">
        <v>257</v>
      </c>
      <c r="G901" s="71" t="s">
        <v>6873</v>
      </c>
      <c r="H901" s="48" t="s">
        <v>6874</v>
      </c>
      <c r="I901" s="48"/>
      <c r="J901" s="84" t="s">
        <v>6875</v>
      </c>
      <c r="K901" s="48" t="s">
        <v>6876</v>
      </c>
      <c r="L901" s="48" t="s">
        <v>6877</v>
      </c>
      <c r="M901" s="53"/>
      <c r="N901" s="53"/>
      <c r="O901" s="48" t="s">
        <v>6875</v>
      </c>
      <c r="P901" s="76">
        <v>22018</v>
      </c>
      <c r="Q901" s="72" t="s">
        <v>124</v>
      </c>
      <c r="R901" s="73" t="str">
        <f t="shared" si="33"/>
        <v>LC</v>
      </c>
      <c r="S901" s="77" t="s">
        <v>142</v>
      </c>
      <c r="T901" s="78"/>
      <c r="U901" s="77"/>
      <c r="V901" s="132"/>
      <c r="W901" s="132"/>
      <c r="X901" s="80" t="s">
        <v>6878</v>
      </c>
      <c r="Y901" s="80" t="s">
        <v>6878</v>
      </c>
      <c r="Z901" s="81" t="s">
        <v>126</v>
      </c>
      <c r="AA901" s="82" t="s">
        <v>6879</v>
      </c>
      <c r="AB901" s="32"/>
      <c r="AC901" s="36">
        <v>8277073</v>
      </c>
      <c r="AD901" s="17" t="s">
        <v>6880</v>
      </c>
      <c r="AE901" s="17" t="s">
        <v>6881</v>
      </c>
      <c r="AF901" s="17" t="str">
        <f t="shared" si="32"/>
        <v>ALCA TOR</v>
      </c>
      <c r="AG901" s="48" t="s">
        <v>6882</v>
      </c>
      <c r="AH901" s="48" t="s">
        <v>6883</v>
      </c>
      <c r="AI901" s="48" t="s">
        <v>6704</v>
      </c>
      <c r="AJ901" s="48">
        <v>2</v>
      </c>
      <c r="AK901" s="39"/>
      <c r="AL901" s="39"/>
      <c r="AM901" s="37">
        <v>0</v>
      </c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91"/>
      <c r="BG901" s="48"/>
      <c r="BH901" s="94"/>
    </row>
    <row r="902" spans="1:60" s="17" customFormat="1" ht="16.149999999999999" customHeight="1">
      <c r="A902" s="48">
        <v>936</v>
      </c>
      <c r="B902" s="48" t="s">
        <v>6657</v>
      </c>
      <c r="C902" s="48"/>
      <c r="D902" s="48">
        <v>10</v>
      </c>
      <c r="E902" s="71" t="s">
        <v>6884</v>
      </c>
      <c r="F902" s="48" t="s">
        <v>126</v>
      </c>
      <c r="G902" s="71" t="s">
        <v>6885</v>
      </c>
      <c r="H902" s="71" t="s">
        <v>6886</v>
      </c>
      <c r="I902" s="71"/>
      <c r="J902" s="84" t="s">
        <v>6884</v>
      </c>
      <c r="K902" s="48" t="s">
        <v>6887</v>
      </c>
      <c r="L902" s="85" t="s">
        <v>6888</v>
      </c>
      <c r="M902" s="47"/>
      <c r="N902" s="47"/>
      <c r="O902" s="71" t="s">
        <v>6884</v>
      </c>
      <c r="P902" s="76">
        <v>22019</v>
      </c>
      <c r="Q902" s="72" t="s">
        <v>124</v>
      </c>
      <c r="R902" s="73" t="str">
        <f t="shared" si="33"/>
        <v>LC</v>
      </c>
      <c r="S902" s="77" t="s">
        <v>142</v>
      </c>
      <c r="T902" s="78"/>
      <c r="U902" s="77"/>
      <c r="V902" s="132"/>
      <c r="W902" s="132"/>
      <c r="X902" s="80" t="s">
        <v>6889</v>
      </c>
      <c r="Y902" s="80" t="s">
        <v>6889</v>
      </c>
      <c r="Z902" s="81" t="s">
        <v>6888</v>
      </c>
      <c r="AA902" s="82" t="s">
        <v>6890</v>
      </c>
      <c r="AB902" s="32" t="s">
        <v>6891</v>
      </c>
      <c r="AC902" s="36">
        <v>2475532</v>
      </c>
      <c r="AD902" s="48" t="s">
        <v>6892</v>
      </c>
      <c r="AE902" s="48" t="s">
        <v>4081</v>
      </c>
      <c r="AF902" s="17" t="str">
        <f t="shared" si="32"/>
        <v>ALCED ATT</v>
      </c>
      <c r="AG902" s="79" t="s">
        <v>6893</v>
      </c>
      <c r="AH902" s="79" t="s">
        <v>6894</v>
      </c>
      <c r="AI902" s="48" t="s">
        <v>131</v>
      </c>
      <c r="AJ902" s="48">
        <v>1</v>
      </c>
      <c r="AK902" s="37" t="s">
        <v>132</v>
      </c>
      <c r="AL902" s="37" t="s">
        <v>6895</v>
      </c>
      <c r="AM902" s="37">
        <v>0</v>
      </c>
      <c r="AN902" s="37"/>
      <c r="AO902" s="37"/>
      <c r="AP902" s="37"/>
      <c r="AQ902" s="37"/>
      <c r="AR902" s="37"/>
      <c r="AS902" s="37"/>
      <c r="AT902" s="37"/>
      <c r="AU902" s="37"/>
      <c r="AV902" s="37">
        <v>1</v>
      </c>
      <c r="AW902" s="37"/>
      <c r="AX902" s="37"/>
      <c r="AY902" s="37"/>
      <c r="AZ902" s="37"/>
      <c r="BA902" s="16">
        <v>3</v>
      </c>
      <c r="BB902" s="16"/>
      <c r="BC902" s="16"/>
      <c r="BD902" s="16"/>
      <c r="BE902" s="16"/>
      <c r="BF902" s="91" t="s">
        <v>6673</v>
      </c>
      <c r="BG902" s="84"/>
      <c r="BH902" s="94"/>
    </row>
    <row r="903" spans="1:60" s="17" customFormat="1" ht="16.149999999999999" customHeight="1">
      <c r="A903" s="48">
        <v>937</v>
      </c>
      <c r="B903" s="48" t="s">
        <v>6657</v>
      </c>
      <c r="C903" s="48"/>
      <c r="D903" s="48">
        <v>10</v>
      </c>
      <c r="E903" s="16" t="s">
        <v>6872</v>
      </c>
      <c r="F903" s="48" t="s">
        <v>181</v>
      </c>
      <c r="G903" s="71" t="s">
        <v>6896</v>
      </c>
      <c r="H903" s="48" t="s">
        <v>6897</v>
      </c>
      <c r="I903" s="48"/>
      <c r="J903" s="84" t="s">
        <v>6898</v>
      </c>
      <c r="K903" s="48" t="s">
        <v>6899</v>
      </c>
      <c r="L903" s="48" t="s">
        <v>6900</v>
      </c>
      <c r="M903" s="53"/>
      <c r="N903" s="53"/>
      <c r="O903" s="48" t="s">
        <v>6898</v>
      </c>
      <c r="P903" s="76">
        <v>22020</v>
      </c>
      <c r="Q903" s="72" t="s">
        <v>124</v>
      </c>
      <c r="R903" s="73" t="str">
        <f t="shared" si="33"/>
        <v>NA</v>
      </c>
      <c r="S903" s="77" t="s">
        <v>1557</v>
      </c>
      <c r="T903" s="78"/>
      <c r="U903" s="77"/>
      <c r="V903" s="132"/>
      <c r="W903" s="132"/>
      <c r="X903" s="80" t="s">
        <v>6901</v>
      </c>
      <c r="Y903" s="80" t="s">
        <v>6901</v>
      </c>
      <c r="Z903" s="81" t="s">
        <v>126</v>
      </c>
      <c r="AA903" s="82" t="s">
        <v>6902</v>
      </c>
      <c r="AB903" s="32"/>
      <c r="AC903" s="36">
        <v>2481299</v>
      </c>
      <c r="AD903" s="17" t="s">
        <v>6903</v>
      </c>
      <c r="AE903" s="17" t="s">
        <v>6904</v>
      </c>
      <c r="AF903" s="17" t="str">
        <f t="shared" ref="AF903:AF966" si="34">AD903&amp;" "&amp;AE903</f>
        <v>ALLE ALL</v>
      </c>
      <c r="AG903" s="48" t="s">
        <v>6905</v>
      </c>
      <c r="AH903" s="48" t="s">
        <v>6906</v>
      </c>
      <c r="AI903" s="48" t="s">
        <v>6704</v>
      </c>
      <c r="AJ903" s="48">
        <v>2</v>
      </c>
      <c r="AK903" s="39"/>
      <c r="AL903" s="39"/>
      <c r="AM903" s="37">
        <v>0</v>
      </c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91"/>
      <c r="BG903" s="48"/>
      <c r="BH903" s="94"/>
    </row>
    <row r="904" spans="1:60" s="17" customFormat="1" ht="16.149999999999999" customHeight="1">
      <c r="A904" s="48">
        <v>938</v>
      </c>
      <c r="B904" s="48" t="s">
        <v>6657</v>
      </c>
      <c r="C904" s="48"/>
      <c r="D904" s="48">
        <v>10</v>
      </c>
      <c r="E904" s="16" t="s">
        <v>6907</v>
      </c>
      <c r="F904" s="48" t="s">
        <v>6675</v>
      </c>
      <c r="G904" s="16" t="s">
        <v>6908</v>
      </c>
      <c r="H904" s="16" t="s">
        <v>6909</v>
      </c>
      <c r="I904" s="71"/>
      <c r="J904" s="84" t="s">
        <v>6907</v>
      </c>
      <c r="K904" s="48" t="s">
        <v>6907</v>
      </c>
      <c r="L904" s="71" t="s">
        <v>6910</v>
      </c>
      <c r="M904" s="47"/>
      <c r="N904" s="47"/>
      <c r="O904" s="71" t="s">
        <v>6907</v>
      </c>
      <c r="P904" s="76">
        <v>22021</v>
      </c>
      <c r="Q904" s="72" t="s">
        <v>124</v>
      </c>
      <c r="R904" s="73" t="str">
        <f t="shared" si="33"/>
        <v>CR</v>
      </c>
      <c r="S904" s="77" t="s">
        <v>6911</v>
      </c>
      <c r="T904" s="78"/>
      <c r="U904" s="77" t="s">
        <v>602</v>
      </c>
      <c r="V904" s="132"/>
      <c r="W904" s="132"/>
      <c r="X904" s="80" t="s">
        <v>6912</v>
      </c>
      <c r="Y904" s="80" t="s">
        <v>6912</v>
      </c>
      <c r="Z904" s="81" t="s">
        <v>6910</v>
      </c>
      <c r="AA904" s="82" t="s">
        <v>6913</v>
      </c>
      <c r="AB904" s="32"/>
      <c r="AC904" s="36">
        <v>2498112</v>
      </c>
      <c r="AD904" s="48" t="s">
        <v>6914</v>
      </c>
      <c r="AE904" s="48" t="s">
        <v>2909</v>
      </c>
      <c r="AF904" s="17" t="str">
        <f t="shared" si="34"/>
        <v>ANAS ACU</v>
      </c>
      <c r="AG904" s="79" t="s">
        <v>6915</v>
      </c>
      <c r="AH904" s="79" t="s">
        <v>6916</v>
      </c>
      <c r="AI904" s="48" t="s">
        <v>131</v>
      </c>
      <c r="AJ904" s="48">
        <v>2</v>
      </c>
      <c r="AK904" s="37" t="s">
        <v>223</v>
      </c>
      <c r="AL904" s="37"/>
      <c r="AM904" s="37">
        <v>0</v>
      </c>
      <c r="AN904" s="37"/>
      <c r="AO904" s="37"/>
      <c r="AP904" s="37"/>
      <c r="AQ904" s="37"/>
      <c r="AR904" s="37"/>
      <c r="AS904" s="37"/>
      <c r="AT904" s="37"/>
      <c r="AU904" s="37"/>
      <c r="AV904" s="37"/>
      <c r="AW904" s="37">
        <v>1</v>
      </c>
      <c r="AX904" s="37">
        <v>1</v>
      </c>
      <c r="AY904" s="37"/>
      <c r="AZ904" s="37"/>
      <c r="BA904" s="16" t="s">
        <v>203</v>
      </c>
      <c r="BB904" s="16"/>
      <c r="BC904" s="16"/>
      <c r="BD904" s="16" t="s">
        <v>142</v>
      </c>
      <c r="BE904" s="16"/>
      <c r="BF904" s="91"/>
      <c r="BG904" s="48"/>
      <c r="BH904" s="94"/>
    </row>
    <row r="905" spans="1:60" s="17" customFormat="1" ht="16.149999999999999" customHeight="1">
      <c r="A905" s="48">
        <v>939</v>
      </c>
      <c r="B905" s="48" t="s">
        <v>6657</v>
      </c>
      <c r="C905" s="48"/>
      <c r="D905" s="48">
        <v>10</v>
      </c>
      <c r="E905" s="16" t="s">
        <v>6917</v>
      </c>
      <c r="F905" s="48" t="s">
        <v>6675</v>
      </c>
      <c r="G905" s="16" t="s">
        <v>6908</v>
      </c>
      <c r="H905" s="16" t="s">
        <v>6918</v>
      </c>
      <c r="I905" s="71"/>
      <c r="J905" s="84" t="s">
        <v>6917</v>
      </c>
      <c r="K905" s="48" t="s">
        <v>6917</v>
      </c>
      <c r="L905" s="71" t="s">
        <v>6919</v>
      </c>
      <c r="M905" s="62" t="s">
        <v>6920</v>
      </c>
      <c r="N905" s="62" t="s">
        <v>6920</v>
      </c>
      <c r="O905" s="57" t="s">
        <v>6917</v>
      </c>
      <c r="P905" s="76">
        <v>22022</v>
      </c>
      <c r="Q905" s="72" t="s">
        <v>124</v>
      </c>
      <c r="R905" s="73" t="str">
        <f t="shared" ref="R905:R968" si="35">LEFT(S905,2)</f>
        <v>CR</v>
      </c>
      <c r="S905" s="77" t="s">
        <v>6921</v>
      </c>
      <c r="T905" s="78"/>
      <c r="U905" s="77" t="s">
        <v>602</v>
      </c>
      <c r="V905" s="132"/>
      <c r="W905" s="132"/>
      <c r="X905" s="80" t="s">
        <v>6922</v>
      </c>
      <c r="Y905" s="80" t="s">
        <v>6923</v>
      </c>
      <c r="Z905" s="81" t="s">
        <v>6919</v>
      </c>
      <c r="AA905" s="82" t="s">
        <v>6924</v>
      </c>
      <c r="AB905" s="32"/>
      <c r="AC905" s="36">
        <v>2498089</v>
      </c>
      <c r="AD905" s="48" t="s">
        <v>6914</v>
      </c>
      <c r="AE905" s="48" t="s">
        <v>6925</v>
      </c>
      <c r="AF905" s="17" t="str">
        <f t="shared" si="34"/>
        <v>ANAS CLY</v>
      </c>
      <c r="AG905" s="79" t="s">
        <v>6926</v>
      </c>
      <c r="AH905" s="79" t="s">
        <v>6927</v>
      </c>
      <c r="AI905" s="48" t="s">
        <v>131</v>
      </c>
      <c r="AJ905" s="48">
        <v>2</v>
      </c>
      <c r="AK905" s="37" t="s">
        <v>223</v>
      </c>
      <c r="AL905" s="37"/>
      <c r="AM905" s="37">
        <v>0</v>
      </c>
      <c r="AN905" s="41"/>
      <c r="AO905" s="41"/>
      <c r="AP905" s="41"/>
      <c r="AQ905" s="37"/>
      <c r="AR905" s="37"/>
      <c r="AS905" s="37"/>
      <c r="AT905" s="37"/>
      <c r="AU905" s="37"/>
      <c r="AV905" s="37"/>
      <c r="AW905" s="37">
        <v>1</v>
      </c>
      <c r="AX905" s="37">
        <v>1</v>
      </c>
      <c r="AY905" s="37"/>
      <c r="AZ905" s="37"/>
      <c r="BA905" s="16" t="s">
        <v>203</v>
      </c>
      <c r="BB905" s="16"/>
      <c r="BC905" s="16"/>
      <c r="BD905" s="16"/>
      <c r="BE905" s="16"/>
      <c r="BF905" s="91"/>
      <c r="BG905" s="48"/>
      <c r="BH905" s="94"/>
    </row>
    <row r="906" spans="1:60" s="17" customFormat="1" ht="16.149999999999999" customHeight="1">
      <c r="A906" s="48">
        <v>940</v>
      </c>
      <c r="B906" s="48" t="s">
        <v>6657</v>
      </c>
      <c r="C906" s="48"/>
      <c r="D906" s="48">
        <v>10</v>
      </c>
      <c r="E906" s="16" t="s">
        <v>6928</v>
      </c>
      <c r="F906" s="48" t="s">
        <v>126</v>
      </c>
      <c r="G906" s="16" t="s">
        <v>6908</v>
      </c>
      <c r="H906" s="16" t="s">
        <v>6929</v>
      </c>
      <c r="I906" s="71"/>
      <c r="J906" s="84" t="s">
        <v>6928</v>
      </c>
      <c r="K906" s="48" t="s">
        <v>6928</v>
      </c>
      <c r="L906" s="71" t="s">
        <v>6930</v>
      </c>
      <c r="M906" s="47"/>
      <c r="N906" s="47"/>
      <c r="O906" s="71" t="s">
        <v>6928</v>
      </c>
      <c r="P906" s="76">
        <v>22023</v>
      </c>
      <c r="Q906" s="72" t="s">
        <v>124</v>
      </c>
      <c r="R906" s="73" t="str">
        <f t="shared" si="35"/>
        <v>LC</v>
      </c>
      <c r="S906" s="77" t="s">
        <v>142</v>
      </c>
      <c r="T906" s="78"/>
      <c r="U906" s="77" t="s">
        <v>602</v>
      </c>
      <c r="V906" s="132"/>
      <c r="W906" s="132"/>
      <c r="X906" s="80" t="s">
        <v>6931</v>
      </c>
      <c r="Y906" s="80" t="s">
        <v>6931</v>
      </c>
      <c r="Z906" s="81" t="s">
        <v>6930</v>
      </c>
      <c r="AA906" s="82" t="s">
        <v>6932</v>
      </c>
      <c r="AB906" s="32"/>
      <c r="AC906" s="36">
        <v>8214667</v>
      </c>
      <c r="AD906" s="48" t="s">
        <v>6914</v>
      </c>
      <c r="AE906" s="48" t="s">
        <v>1759</v>
      </c>
      <c r="AF906" s="17" t="str">
        <f t="shared" si="34"/>
        <v>ANAS CRE</v>
      </c>
      <c r="AG906" s="79" t="s">
        <v>6933</v>
      </c>
      <c r="AH906" s="79" t="s">
        <v>6934</v>
      </c>
      <c r="AI906" s="48" t="s">
        <v>131</v>
      </c>
      <c r="AJ906" s="48">
        <v>2</v>
      </c>
      <c r="AK906" s="37" t="s">
        <v>223</v>
      </c>
      <c r="AL906" s="37"/>
      <c r="AM906" s="37">
        <v>0</v>
      </c>
      <c r="AN906" s="37"/>
      <c r="AO906" s="37"/>
      <c r="AP906" s="37"/>
      <c r="AQ906" s="37"/>
      <c r="AR906" s="37"/>
      <c r="AS906" s="37"/>
      <c r="AT906" s="37"/>
      <c r="AU906" s="37"/>
      <c r="AV906" s="37"/>
      <c r="AW906" s="37">
        <v>1</v>
      </c>
      <c r="AX906" s="37">
        <v>1</v>
      </c>
      <c r="AY906" s="37"/>
      <c r="AZ906" s="37"/>
      <c r="BA906" s="16" t="s">
        <v>203</v>
      </c>
      <c r="BB906" s="16"/>
      <c r="BC906" s="16"/>
      <c r="BD906" s="16"/>
      <c r="BE906" s="16"/>
      <c r="BF906" s="91"/>
      <c r="BG906" s="48"/>
      <c r="BH906" s="94"/>
    </row>
    <row r="907" spans="1:60" s="17" customFormat="1" ht="16.149999999999999" customHeight="1">
      <c r="A907" s="48">
        <v>941</v>
      </c>
      <c r="B907" s="48" t="s">
        <v>6657</v>
      </c>
      <c r="C907" s="48"/>
      <c r="D907" s="48">
        <v>10</v>
      </c>
      <c r="E907" s="16" t="s">
        <v>6935</v>
      </c>
      <c r="F907" s="48" t="s">
        <v>6675</v>
      </c>
      <c r="G907" s="16" t="s">
        <v>6908</v>
      </c>
      <c r="H907" s="16" t="s">
        <v>6936</v>
      </c>
      <c r="I907" s="71"/>
      <c r="J907" s="84" t="s">
        <v>6935</v>
      </c>
      <c r="K907" s="48" t="s">
        <v>6937</v>
      </c>
      <c r="L907" s="71" t="s">
        <v>6938</v>
      </c>
      <c r="M907" s="47" t="s">
        <v>6939</v>
      </c>
      <c r="N907" s="62" t="s">
        <v>6939</v>
      </c>
      <c r="O907" s="57" t="s">
        <v>6935</v>
      </c>
      <c r="P907" s="76">
        <v>22024</v>
      </c>
      <c r="Q907" s="72" t="s">
        <v>124</v>
      </c>
      <c r="R907" s="73" t="str">
        <f t="shared" si="35"/>
        <v>CR</v>
      </c>
      <c r="S907" s="77" t="s">
        <v>6940</v>
      </c>
      <c r="T907" s="78"/>
      <c r="U907" s="77" t="s">
        <v>602</v>
      </c>
      <c r="V907" s="132"/>
      <c r="W907" s="132"/>
      <c r="X907" s="80" t="s">
        <v>6941</v>
      </c>
      <c r="Y907" s="80" t="s">
        <v>6942</v>
      </c>
      <c r="Z907" s="81" t="s">
        <v>6938</v>
      </c>
      <c r="AA907" s="82" t="s">
        <v>6943</v>
      </c>
      <c r="AB907" s="32"/>
      <c r="AC907" s="36">
        <v>2498111</v>
      </c>
      <c r="AD907" s="48" t="s">
        <v>6914</v>
      </c>
      <c r="AE907" s="48" t="s">
        <v>6944</v>
      </c>
      <c r="AF907" s="17" t="str">
        <f t="shared" si="34"/>
        <v>ANAS PEN</v>
      </c>
      <c r="AG907" s="79" t="s">
        <v>6945</v>
      </c>
      <c r="AH907" s="79" t="s">
        <v>6946</v>
      </c>
      <c r="AI907" s="48" t="s">
        <v>131</v>
      </c>
      <c r="AJ907" s="48">
        <v>2</v>
      </c>
      <c r="AK907" s="37" t="s">
        <v>223</v>
      </c>
      <c r="AL907" s="37"/>
      <c r="AM907" s="37">
        <v>0</v>
      </c>
      <c r="AN907" s="37"/>
      <c r="AO907" s="37"/>
      <c r="AP907" s="37"/>
      <c r="AQ907" s="37"/>
      <c r="AR907" s="37"/>
      <c r="AS907" s="37"/>
      <c r="AT907" s="37"/>
      <c r="AU907" s="37"/>
      <c r="AV907" s="37"/>
      <c r="AW907" s="37">
        <v>1</v>
      </c>
      <c r="AX907" s="37">
        <v>1</v>
      </c>
      <c r="AY907" s="37"/>
      <c r="AZ907" s="37"/>
      <c r="BA907" s="16" t="s">
        <v>203</v>
      </c>
      <c r="BB907" s="16"/>
      <c r="BC907" s="16"/>
      <c r="BD907" s="16" t="s">
        <v>142</v>
      </c>
      <c r="BE907" s="16"/>
      <c r="BF907" s="91"/>
      <c r="BG907" s="48"/>
      <c r="BH907" s="94"/>
    </row>
    <row r="908" spans="1:60" s="17" customFormat="1" ht="16.149999999999999" customHeight="1">
      <c r="A908" s="48">
        <v>942</v>
      </c>
      <c r="B908" s="48" t="s">
        <v>6657</v>
      </c>
      <c r="C908" s="48"/>
      <c r="D908" s="48">
        <v>10</v>
      </c>
      <c r="E908" s="16" t="s">
        <v>6947</v>
      </c>
      <c r="F908" s="48" t="s">
        <v>6948</v>
      </c>
      <c r="G908" s="16" t="s">
        <v>6908</v>
      </c>
      <c r="H908" s="16" t="s">
        <v>6949</v>
      </c>
      <c r="I908" s="71"/>
      <c r="J908" s="84" t="s">
        <v>6950</v>
      </c>
      <c r="K908" s="48" t="s">
        <v>6951</v>
      </c>
      <c r="L908" s="71" t="s">
        <v>6952</v>
      </c>
      <c r="M908" s="47"/>
      <c r="N908" s="47"/>
      <c r="O908" s="71" t="s">
        <v>6950</v>
      </c>
      <c r="P908" s="76">
        <v>22025</v>
      </c>
      <c r="Q908" s="72" t="s">
        <v>124</v>
      </c>
      <c r="R908" s="73" t="str">
        <f t="shared" si="35"/>
        <v>LC</v>
      </c>
      <c r="S908" s="77" t="s">
        <v>142</v>
      </c>
      <c r="T908" s="78"/>
      <c r="U908" s="77" t="s">
        <v>142</v>
      </c>
      <c r="V908" s="132"/>
      <c r="W908" s="132"/>
      <c r="X908" s="80" t="s">
        <v>6953</v>
      </c>
      <c r="Y908" s="80" t="s">
        <v>6953</v>
      </c>
      <c r="Z908" s="81" t="s">
        <v>6952</v>
      </c>
      <c r="AA908" s="82" t="s">
        <v>6954</v>
      </c>
      <c r="AB908" s="32"/>
      <c r="AC908" s="36">
        <v>9761484</v>
      </c>
      <c r="AD908" s="48" t="s">
        <v>6914</v>
      </c>
      <c r="AE908" s="48" t="s">
        <v>1882</v>
      </c>
      <c r="AF908" s="17" t="str">
        <f t="shared" si="34"/>
        <v>ANAS PLA</v>
      </c>
      <c r="AG908" s="79" t="s">
        <v>6955</v>
      </c>
      <c r="AH908" s="79" t="s">
        <v>6956</v>
      </c>
      <c r="AI908" s="48" t="s">
        <v>131</v>
      </c>
      <c r="AJ908" s="48">
        <v>2</v>
      </c>
      <c r="AK908" s="37" t="s">
        <v>223</v>
      </c>
      <c r="AL908" s="37"/>
      <c r="AM908" s="37">
        <v>0</v>
      </c>
      <c r="AN908" s="41"/>
      <c r="AO908" s="41"/>
      <c r="AP908" s="41"/>
      <c r="AQ908" s="37"/>
      <c r="AR908" s="37"/>
      <c r="AS908" s="37"/>
      <c r="AT908" s="37"/>
      <c r="AU908" s="37"/>
      <c r="AV908" s="37"/>
      <c r="AW908" s="37">
        <v>1</v>
      </c>
      <c r="AX908" s="37">
        <v>1</v>
      </c>
      <c r="AY908" s="37"/>
      <c r="AZ908" s="37"/>
      <c r="BA908" s="16" t="s">
        <v>203</v>
      </c>
      <c r="BB908" s="16"/>
      <c r="BC908" s="16"/>
      <c r="BD908" s="16"/>
      <c r="BE908" s="16"/>
      <c r="BF908" s="91"/>
      <c r="BG908" s="48"/>
      <c r="BH908" s="94"/>
    </row>
    <row r="909" spans="1:60" s="17" customFormat="1" ht="16.149999999999999" customHeight="1">
      <c r="A909" s="48">
        <v>943</v>
      </c>
      <c r="B909" s="48" t="s">
        <v>6657</v>
      </c>
      <c r="C909" s="48"/>
      <c r="D909" s="48">
        <v>10</v>
      </c>
      <c r="E909" s="16" t="s">
        <v>6957</v>
      </c>
      <c r="F909" s="48" t="s">
        <v>6675</v>
      </c>
      <c r="G909" s="16" t="s">
        <v>6908</v>
      </c>
      <c r="H909" s="16" t="s">
        <v>6958</v>
      </c>
      <c r="I909" s="71"/>
      <c r="J909" s="84" t="s">
        <v>6957</v>
      </c>
      <c r="K909" s="48" t="s">
        <v>6957</v>
      </c>
      <c r="L909" s="71" t="s">
        <v>6959</v>
      </c>
      <c r="M909" s="62" t="s">
        <v>6958</v>
      </c>
      <c r="N909" s="62" t="s">
        <v>6958</v>
      </c>
      <c r="O909" s="57" t="s">
        <v>6957</v>
      </c>
      <c r="P909" s="76">
        <v>22026</v>
      </c>
      <c r="Q909" s="72" t="s">
        <v>124</v>
      </c>
      <c r="R909" s="73" t="str">
        <f t="shared" si="35"/>
        <v>EN</v>
      </c>
      <c r="S909" s="77" t="s">
        <v>5181</v>
      </c>
      <c r="T909" s="78"/>
      <c r="U909" s="77"/>
      <c r="V909" s="132"/>
      <c r="W909" s="132"/>
      <c r="X909" s="80" t="s">
        <v>6960</v>
      </c>
      <c r="Y909" s="80" t="s">
        <v>6961</v>
      </c>
      <c r="Z909" s="81" t="s">
        <v>6959</v>
      </c>
      <c r="AA909" s="82" t="s">
        <v>6962</v>
      </c>
      <c r="AB909" s="32"/>
      <c r="AC909" s="36">
        <v>2498083</v>
      </c>
      <c r="AD909" s="48" t="s">
        <v>6914</v>
      </c>
      <c r="AE909" s="48" t="s">
        <v>2518</v>
      </c>
      <c r="AF909" s="17" t="str">
        <f t="shared" si="34"/>
        <v>ANAS QUE</v>
      </c>
      <c r="AG909" s="79" t="s">
        <v>6963</v>
      </c>
      <c r="AH909" s="79" t="s">
        <v>6964</v>
      </c>
      <c r="AI909" s="48" t="s">
        <v>131</v>
      </c>
      <c r="AJ909" s="48">
        <v>2</v>
      </c>
      <c r="AK909" s="37" t="s">
        <v>223</v>
      </c>
      <c r="AL909" s="37"/>
      <c r="AM909" s="37">
        <v>0</v>
      </c>
      <c r="AN909" s="41"/>
      <c r="AO909" s="41"/>
      <c r="AP909" s="41"/>
      <c r="AQ909" s="37"/>
      <c r="AR909" s="37"/>
      <c r="AS909" s="37"/>
      <c r="AT909" s="37"/>
      <c r="AU909" s="37"/>
      <c r="AV909" s="37"/>
      <c r="AW909" s="37">
        <v>1</v>
      </c>
      <c r="AX909" s="37">
        <v>1</v>
      </c>
      <c r="AY909" s="37"/>
      <c r="AZ909" s="37"/>
      <c r="BA909" s="16" t="s">
        <v>203</v>
      </c>
      <c r="BB909" s="16"/>
      <c r="BC909" s="16"/>
      <c r="BD909" s="16" t="s">
        <v>142</v>
      </c>
      <c r="BE909" s="16"/>
      <c r="BF909" s="91"/>
      <c r="BG909" s="48"/>
      <c r="BH909" s="94"/>
    </row>
    <row r="910" spans="1:60" s="17" customFormat="1" ht="16.149999999999999" customHeight="1">
      <c r="A910" s="48">
        <v>944</v>
      </c>
      <c r="B910" s="48" t="s">
        <v>6657</v>
      </c>
      <c r="C910" s="48"/>
      <c r="D910" s="48">
        <v>10</v>
      </c>
      <c r="E910" s="16" t="s">
        <v>6947</v>
      </c>
      <c r="F910" s="48" t="s">
        <v>6965</v>
      </c>
      <c r="G910" s="16" t="s">
        <v>6908</v>
      </c>
      <c r="H910" s="16" t="s">
        <v>6966</v>
      </c>
      <c r="I910" s="71"/>
      <c r="J910" s="84" t="s">
        <v>6967</v>
      </c>
      <c r="K910" s="48" t="s">
        <v>6968</v>
      </c>
      <c r="L910" s="71" t="s">
        <v>6969</v>
      </c>
      <c r="M910" s="62" t="s">
        <v>6970</v>
      </c>
      <c r="N910" s="62" t="s">
        <v>6970</v>
      </c>
      <c r="O910" s="57" t="s">
        <v>6967</v>
      </c>
      <c r="P910" s="76">
        <v>22027</v>
      </c>
      <c r="Q910" s="72" t="s">
        <v>124</v>
      </c>
      <c r="R910" s="73" t="str">
        <f t="shared" si="35"/>
        <v>NT</v>
      </c>
      <c r="S910" s="77" t="s">
        <v>6971</v>
      </c>
      <c r="T910" s="78"/>
      <c r="U910" s="77"/>
      <c r="V910" s="132"/>
      <c r="W910" s="132"/>
      <c r="X910" s="80" t="s">
        <v>6972</v>
      </c>
      <c r="Y910" s="80" t="s">
        <v>6973</v>
      </c>
      <c r="Z910" s="81" t="s">
        <v>6969</v>
      </c>
      <c r="AA910" s="82" t="s">
        <v>6974</v>
      </c>
      <c r="AB910" s="32"/>
      <c r="AC910" s="36">
        <v>2498151</v>
      </c>
      <c r="AD910" s="48" t="s">
        <v>6914</v>
      </c>
      <c r="AE910" s="48" t="s">
        <v>3453</v>
      </c>
      <c r="AF910" s="17" t="str">
        <f t="shared" si="34"/>
        <v>ANAS STR</v>
      </c>
      <c r="AG910" s="79" t="s">
        <v>6975</v>
      </c>
      <c r="AH910" s="79" t="s">
        <v>6976</v>
      </c>
      <c r="AI910" s="48" t="s">
        <v>131</v>
      </c>
      <c r="AJ910" s="48">
        <v>2</v>
      </c>
      <c r="AK910" s="37" t="s">
        <v>223</v>
      </c>
      <c r="AL910" s="37"/>
      <c r="AM910" s="37">
        <v>0</v>
      </c>
      <c r="AN910" s="41"/>
      <c r="AO910" s="41"/>
      <c r="AP910" s="41"/>
      <c r="AQ910" s="37"/>
      <c r="AR910" s="37"/>
      <c r="AS910" s="37"/>
      <c r="AT910" s="37"/>
      <c r="AU910" s="37"/>
      <c r="AV910" s="37"/>
      <c r="AW910" s="37">
        <v>1</v>
      </c>
      <c r="AX910" s="37">
        <v>1</v>
      </c>
      <c r="AY910" s="37"/>
      <c r="AZ910" s="37"/>
      <c r="BA910" s="16" t="s">
        <v>203</v>
      </c>
      <c r="BB910" s="16"/>
      <c r="BC910" s="16"/>
      <c r="BD910" s="16" t="s">
        <v>142</v>
      </c>
      <c r="BE910" s="16"/>
      <c r="BF910" s="91"/>
      <c r="BG910" s="48"/>
      <c r="BH910" s="94"/>
    </row>
    <row r="911" spans="1:60" s="17" customFormat="1" ht="16.149999999999999" customHeight="1">
      <c r="A911" s="48">
        <v>945</v>
      </c>
      <c r="B911" s="48" t="s">
        <v>6657</v>
      </c>
      <c r="C911" s="48"/>
      <c r="D911" s="48">
        <v>10</v>
      </c>
      <c r="E911" s="16" t="s">
        <v>6977</v>
      </c>
      <c r="F911" s="48" t="s">
        <v>6978</v>
      </c>
      <c r="G911" s="16" t="s">
        <v>6979</v>
      </c>
      <c r="H911" s="16" t="s">
        <v>2593</v>
      </c>
      <c r="I911" s="71"/>
      <c r="J911" s="84" t="s">
        <v>6980</v>
      </c>
      <c r="K911" s="48" t="s">
        <v>6981</v>
      </c>
      <c r="L911" s="71" t="s">
        <v>6982</v>
      </c>
      <c r="M911" s="47"/>
      <c r="N911" s="47"/>
      <c r="O911" s="71" t="s">
        <v>6980</v>
      </c>
      <c r="P911" s="76">
        <v>22028</v>
      </c>
      <c r="Q911" s="72" t="s">
        <v>124</v>
      </c>
      <c r="R911" s="73" t="str">
        <f t="shared" si="35"/>
        <v>LC</v>
      </c>
      <c r="S911" s="77" t="s">
        <v>142</v>
      </c>
      <c r="T911" s="78"/>
      <c r="U911" s="77"/>
      <c r="V911" s="132"/>
      <c r="W911" s="132"/>
      <c r="X911" s="80" t="s">
        <v>6983</v>
      </c>
      <c r="Y911" s="80" t="s">
        <v>6983</v>
      </c>
      <c r="Z911" s="81" t="s">
        <v>6982</v>
      </c>
      <c r="AA911" s="82" t="s">
        <v>6984</v>
      </c>
      <c r="AB911" s="32"/>
      <c r="AC911" s="36">
        <v>2498017</v>
      </c>
      <c r="AD911" s="48" t="s">
        <v>6985</v>
      </c>
      <c r="AE911" s="48" t="s">
        <v>2601</v>
      </c>
      <c r="AF911" s="17" t="str">
        <f t="shared" si="34"/>
        <v>ANSER ALB</v>
      </c>
      <c r="AG911" s="79" t="s">
        <v>6986</v>
      </c>
      <c r="AH911" s="79" t="s">
        <v>6987</v>
      </c>
      <c r="AI911" s="48" t="s">
        <v>131</v>
      </c>
      <c r="AJ911" s="48">
        <v>2</v>
      </c>
      <c r="AK911" s="37" t="s">
        <v>223</v>
      </c>
      <c r="AL911" s="37"/>
      <c r="AM911" s="37">
        <v>0</v>
      </c>
      <c r="AN911" s="37"/>
      <c r="AO911" s="37"/>
      <c r="AP911" s="37"/>
      <c r="AQ911" s="37"/>
      <c r="AR911" s="37"/>
      <c r="AS911" s="37"/>
      <c r="AT911" s="37"/>
      <c r="AU911" s="37"/>
      <c r="AV911" s="37"/>
      <c r="AW911" s="37">
        <v>1</v>
      </c>
      <c r="AX911" s="37">
        <v>1</v>
      </c>
      <c r="AY911" s="37"/>
      <c r="AZ911" s="37"/>
      <c r="BA911" s="16" t="s">
        <v>203</v>
      </c>
      <c r="BB911" s="16"/>
      <c r="BC911" s="16"/>
      <c r="BD911" s="16"/>
      <c r="BE911" s="16"/>
      <c r="BF911" s="91"/>
      <c r="BG911" s="48"/>
      <c r="BH911" s="94"/>
    </row>
    <row r="912" spans="1:60" s="17" customFormat="1" ht="16.149999999999999" customHeight="1">
      <c r="A912" s="48">
        <v>946</v>
      </c>
      <c r="B912" s="48" t="s">
        <v>6657</v>
      </c>
      <c r="C912" s="48"/>
      <c r="D912" s="48">
        <v>10</v>
      </c>
      <c r="E912" s="71" t="s">
        <v>6977</v>
      </c>
      <c r="F912" s="48" t="s">
        <v>1517</v>
      </c>
      <c r="G912" s="71" t="s">
        <v>6988</v>
      </c>
      <c r="H912" s="71" t="s">
        <v>6989</v>
      </c>
      <c r="I912" s="71"/>
      <c r="J912" s="84" t="s">
        <v>6990</v>
      </c>
      <c r="K912" s="48" t="s">
        <v>6991</v>
      </c>
      <c r="L912" s="85" t="s">
        <v>6992</v>
      </c>
      <c r="M912" s="47"/>
      <c r="N912" s="47"/>
      <c r="O912" s="71" t="s">
        <v>6990</v>
      </c>
      <c r="P912" s="76">
        <v>22029</v>
      </c>
      <c r="Q912" s="72" t="s">
        <v>124</v>
      </c>
      <c r="R912" s="73" t="str">
        <f t="shared" si="35"/>
        <v>NT</v>
      </c>
      <c r="S912" s="77" t="s">
        <v>6971</v>
      </c>
      <c r="T912" s="78"/>
      <c r="U912" s="77" t="s">
        <v>142</v>
      </c>
      <c r="V912" s="132"/>
      <c r="W912" s="132"/>
      <c r="X912" s="80" t="s">
        <v>6993</v>
      </c>
      <c r="Y912" s="80" t="s">
        <v>6993</v>
      </c>
      <c r="Z912" s="81" t="s">
        <v>6992</v>
      </c>
      <c r="AA912" s="82" t="s">
        <v>6994</v>
      </c>
      <c r="AB912" s="32" t="s">
        <v>6995</v>
      </c>
      <c r="AC912" s="36">
        <v>2498036</v>
      </c>
      <c r="AD912" s="48" t="s">
        <v>6985</v>
      </c>
      <c r="AE912" s="48" t="s">
        <v>6996</v>
      </c>
      <c r="AF912" s="17" t="str">
        <f t="shared" si="34"/>
        <v>ANSER ANS</v>
      </c>
      <c r="AG912" s="79" t="s">
        <v>6997</v>
      </c>
      <c r="AH912" s="79" t="s">
        <v>6998</v>
      </c>
      <c r="AI912" s="48" t="s">
        <v>131</v>
      </c>
      <c r="AJ912" s="48">
        <v>1</v>
      </c>
      <c r="AK912" s="37" t="s">
        <v>6999</v>
      </c>
      <c r="AL912" s="37" t="s">
        <v>7000</v>
      </c>
      <c r="AM912" s="37">
        <v>0</v>
      </c>
      <c r="AN912" s="37"/>
      <c r="AO912" s="37"/>
      <c r="AP912" s="37"/>
      <c r="AQ912" s="37"/>
      <c r="AR912" s="37"/>
      <c r="AS912" s="37"/>
      <c r="AT912" s="37"/>
      <c r="AU912" s="37"/>
      <c r="AV912" s="37"/>
      <c r="AW912" s="37"/>
      <c r="AX912" s="37">
        <v>1</v>
      </c>
      <c r="AY912" s="37"/>
      <c r="AZ912" s="37"/>
      <c r="BA912" s="16">
        <v>3</v>
      </c>
      <c r="BB912" s="16"/>
      <c r="BC912" s="16"/>
      <c r="BD912" s="16"/>
      <c r="BE912" s="16"/>
      <c r="BF912" s="91"/>
      <c r="BG912" s="84"/>
      <c r="BH912" s="94"/>
    </row>
    <row r="913" spans="1:60" s="17" customFormat="1" ht="16.149999999999999" customHeight="1">
      <c r="A913" s="48">
        <v>947</v>
      </c>
      <c r="B913" s="48" t="s">
        <v>6657</v>
      </c>
      <c r="C913" s="48"/>
      <c r="D913" s="48">
        <v>10</v>
      </c>
      <c r="E913" s="16" t="s">
        <v>6977</v>
      </c>
      <c r="F913" s="48" t="s">
        <v>7001</v>
      </c>
      <c r="G913" s="16" t="s">
        <v>6988</v>
      </c>
      <c r="H913" s="16" t="s">
        <v>7002</v>
      </c>
      <c r="I913" s="48"/>
      <c r="J913" s="84" t="s">
        <v>7003</v>
      </c>
      <c r="K913" s="48" t="s">
        <v>7004</v>
      </c>
      <c r="L913" s="48" t="s">
        <v>7005</v>
      </c>
      <c r="M913" s="53"/>
      <c r="N913" s="53"/>
      <c r="O913" s="48" t="s">
        <v>7003</v>
      </c>
      <c r="P913" s="76">
        <v>22030</v>
      </c>
      <c r="Q913" s="72" t="s">
        <v>124</v>
      </c>
      <c r="R913" s="73" t="str">
        <f t="shared" si="35"/>
        <v>NA</v>
      </c>
      <c r="S913" s="77" t="s">
        <v>1557</v>
      </c>
      <c r="T913" s="78"/>
      <c r="U913" s="77"/>
      <c r="V913" s="132"/>
      <c r="W913" s="132"/>
      <c r="X913" s="80" t="s">
        <v>7006</v>
      </c>
      <c r="Y913" s="80" t="s">
        <v>7006</v>
      </c>
      <c r="Z913" s="81" t="s">
        <v>7005</v>
      </c>
      <c r="AA913" s="82" t="s">
        <v>7007</v>
      </c>
      <c r="AB913" s="32"/>
      <c r="AC913" s="36">
        <v>2498024</v>
      </c>
      <c r="AD913" s="17" t="s">
        <v>6985</v>
      </c>
      <c r="AE913" s="17" t="s">
        <v>3521</v>
      </c>
      <c r="AF913" s="17" t="str">
        <f t="shared" si="34"/>
        <v>ANSER BRA</v>
      </c>
      <c r="AG913" s="48" t="s">
        <v>7008</v>
      </c>
      <c r="AH913" s="48"/>
      <c r="AI913" s="48" t="s">
        <v>6704</v>
      </c>
      <c r="AJ913" s="48">
        <v>2</v>
      </c>
      <c r="AK913" s="39"/>
      <c r="AL913" s="39"/>
      <c r="AM913" s="37">
        <v>0</v>
      </c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 t="s">
        <v>142</v>
      </c>
      <c r="BE913" s="39"/>
      <c r="BF913" s="91"/>
      <c r="BG913" s="48"/>
      <c r="BH913" s="94"/>
    </row>
    <row r="914" spans="1:60" s="17" customFormat="1" ht="16.149999999999999" customHeight="1">
      <c r="A914" s="48">
        <v>948</v>
      </c>
      <c r="B914" s="48" t="s">
        <v>6657</v>
      </c>
      <c r="C914" s="48"/>
      <c r="D914" s="48">
        <v>10</v>
      </c>
      <c r="E914" s="71" t="s">
        <v>6977</v>
      </c>
      <c r="F914" s="48" t="s">
        <v>2612</v>
      </c>
      <c r="G914" s="71" t="s">
        <v>6988</v>
      </c>
      <c r="H914" s="71" t="s">
        <v>7009</v>
      </c>
      <c r="I914" s="71"/>
      <c r="J914" s="84" t="s">
        <v>7010</v>
      </c>
      <c r="K914" s="48" t="s">
        <v>7011</v>
      </c>
      <c r="L914" s="85" t="s">
        <v>7012</v>
      </c>
      <c r="M914" s="47"/>
      <c r="N914" s="47"/>
      <c r="O914" s="71" t="s">
        <v>7010</v>
      </c>
      <c r="P914" s="76">
        <v>22031</v>
      </c>
      <c r="Q914" s="72" t="s">
        <v>124</v>
      </c>
      <c r="R914" s="73" t="str">
        <f t="shared" si="35"/>
        <v>NA</v>
      </c>
      <c r="S914" s="77" t="s">
        <v>1557</v>
      </c>
      <c r="T914" s="78"/>
      <c r="U914" s="77"/>
      <c r="V914" s="132"/>
      <c r="W914" s="132"/>
      <c r="X914" s="80" t="s">
        <v>7013</v>
      </c>
      <c r="Y914" s="80" t="s">
        <v>7013</v>
      </c>
      <c r="Z914" s="81" t="s">
        <v>7012</v>
      </c>
      <c r="AA914" s="82" t="s">
        <v>7014</v>
      </c>
      <c r="AB914" s="32" t="s">
        <v>7015</v>
      </c>
      <c r="AC914" s="36">
        <v>2498026</v>
      </c>
      <c r="AD914" s="48" t="s">
        <v>6985</v>
      </c>
      <c r="AE914" s="48" t="s">
        <v>532</v>
      </c>
      <c r="AF914" s="17" t="str">
        <f t="shared" si="34"/>
        <v>ANSER ERY</v>
      </c>
      <c r="AG914" s="79" t="s">
        <v>7016</v>
      </c>
      <c r="AH914" s="79" t="s">
        <v>7017</v>
      </c>
      <c r="AI914" s="48" t="s">
        <v>131</v>
      </c>
      <c r="AJ914" s="48">
        <v>1</v>
      </c>
      <c r="AK914" s="37" t="s">
        <v>132</v>
      </c>
      <c r="AL914" s="37" t="s">
        <v>7018</v>
      </c>
      <c r="AM914" s="37">
        <v>0</v>
      </c>
      <c r="AN914" s="37"/>
      <c r="AO914" s="37"/>
      <c r="AP914" s="37"/>
      <c r="AQ914" s="37"/>
      <c r="AR914" s="37"/>
      <c r="AS914" s="37">
        <v>1</v>
      </c>
      <c r="AT914" s="37"/>
      <c r="AU914" s="37"/>
      <c r="AV914" s="37">
        <v>1</v>
      </c>
      <c r="AW914" s="37"/>
      <c r="AX914" s="37"/>
      <c r="AY914" s="37"/>
      <c r="AZ914" s="37"/>
      <c r="BA914" s="16">
        <v>1</v>
      </c>
      <c r="BB914" s="16"/>
      <c r="BC914" s="16"/>
      <c r="BD914" s="16" t="s">
        <v>125</v>
      </c>
      <c r="BE914" s="16"/>
      <c r="BF914" s="91"/>
      <c r="BG914" s="84"/>
      <c r="BH914" s="94"/>
    </row>
    <row r="915" spans="1:60" s="17" customFormat="1" ht="16.149999999999999" customHeight="1">
      <c r="A915" s="48">
        <v>949</v>
      </c>
      <c r="B915" s="48" t="s">
        <v>6657</v>
      </c>
      <c r="C915" s="48"/>
      <c r="D915" s="48">
        <v>10</v>
      </c>
      <c r="E915" s="16" t="s">
        <v>6977</v>
      </c>
      <c r="F915" s="48" t="s">
        <v>7019</v>
      </c>
      <c r="G915" s="16" t="s">
        <v>6979</v>
      </c>
      <c r="H915" s="16" t="s">
        <v>7020</v>
      </c>
      <c r="I915" s="71"/>
      <c r="J915" s="84" t="s">
        <v>7021</v>
      </c>
      <c r="K915" s="48" t="s">
        <v>7022</v>
      </c>
      <c r="L915" s="71" t="s">
        <v>7023</v>
      </c>
      <c r="M915" s="47" t="s">
        <v>7024</v>
      </c>
      <c r="N915" s="47" t="s">
        <v>7025</v>
      </c>
      <c r="O915" s="71" t="s">
        <v>7021</v>
      </c>
      <c r="P915" s="76">
        <v>22032</v>
      </c>
      <c r="Q915" s="72" t="s">
        <v>124</v>
      </c>
      <c r="R915" s="73" t="str">
        <f t="shared" si="35"/>
        <v>LC</v>
      </c>
      <c r="S915" s="77" t="s">
        <v>142</v>
      </c>
      <c r="T915" s="78"/>
      <c r="U915" s="77"/>
      <c r="V915" s="132"/>
      <c r="W915" s="132"/>
      <c r="X915" s="80" t="s">
        <v>7026</v>
      </c>
      <c r="Y915" s="80" t="s">
        <v>7026</v>
      </c>
      <c r="Z915" s="81" t="s">
        <v>7023</v>
      </c>
      <c r="AA915" s="82" t="s">
        <v>7027</v>
      </c>
      <c r="AB915" s="32"/>
      <c r="AC915" s="36">
        <v>2498027</v>
      </c>
      <c r="AD915" s="48" t="s">
        <v>6985</v>
      </c>
      <c r="AE915" s="48" t="s">
        <v>2005</v>
      </c>
      <c r="AF915" s="17" t="str">
        <f t="shared" si="34"/>
        <v>ANSER FAB</v>
      </c>
      <c r="AG915" s="79" t="s">
        <v>7028</v>
      </c>
      <c r="AH915" s="79" t="s">
        <v>7029</v>
      </c>
      <c r="AI915" s="48" t="s">
        <v>131</v>
      </c>
      <c r="AJ915" s="48">
        <v>2</v>
      </c>
      <c r="AK915" s="37" t="s">
        <v>223</v>
      </c>
      <c r="AL915" s="37"/>
      <c r="AM915" s="37">
        <v>0</v>
      </c>
      <c r="AN915" s="37"/>
      <c r="AO915" s="37"/>
      <c r="AP915" s="37"/>
      <c r="AQ915" s="37"/>
      <c r="AR915" s="37"/>
      <c r="AS915" s="37"/>
      <c r="AT915" s="37"/>
      <c r="AU915" s="37"/>
      <c r="AV915" s="37"/>
      <c r="AW915" s="37">
        <v>1</v>
      </c>
      <c r="AX915" s="37">
        <v>1</v>
      </c>
      <c r="AY915" s="37"/>
      <c r="AZ915" s="37"/>
      <c r="BA915" s="16" t="s">
        <v>203</v>
      </c>
      <c r="BB915" s="16"/>
      <c r="BC915" s="16"/>
      <c r="BD915" s="16"/>
      <c r="BE915" s="16"/>
      <c r="BF915" s="91"/>
      <c r="BG915" s="48"/>
      <c r="BH915" s="94"/>
    </row>
    <row r="916" spans="1:60" s="17" customFormat="1" ht="16.149999999999999" customHeight="1">
      <c r="A916" s="48">
        <v>950</v>
      </c>
      <c r="B916" s="48" t="s">
        <v>6657</v>
      </c>
      <c r="C916" s="48"/>
      <c r="D916" s="48">
        <v>10</v>
      </c>
      <c r="E916" s="71" t="s">
        <v>7030</v>
      </c>
      <c r="F916" s="48" t="s">
        <v>7031</v>
      </c>
      <c r="G916" s="71" t="s">
        <v>7032</v>
      </c>
      <c r="H916" s="71" t="s">
        <v>7033</v>
      </c>
      <c r="I916" s="71"/>
      <c r="J916" s="84" t="s">
        <v>7034</v>
      </c>
      <c r="K916" s="48" t="s">
        <v>7035</v>
      </c>
      <c r="L916" s="85" t="s">
        <v>7036</v>
      </c>
      <c r="M916" s="47"/>
      <c r="N916" s="47"/>
      <c r="O916" s="71" t="s">
        <v>7034</v>
      </c>
      <c r="P916" s="76">
        <v>22033</v>
      </c>
      <c r="Q916" s="72" t="s">
        <v>124</v>
      </c>
      <c r="R916" s="73" t="str">
        <f t="shared" si="35"/>
        <v>CR</v>
      </c>
      <c r="S916" s="77" t="s">
        <v>6921</v>
      </c>
      <c r="T916" s="78"/>
      <c r="U916" s="77"/>
      <c r="V916" s="132"/>
      <c r="W916" s="132"/>
      <c r="X916" s="80" t="s">
        <v>7037</v>
      </c>
      <c r="Y916" s="80" t="s">
        <v>7037</v>
      </c>
      <c r="Z916" s="81" t="s">
        <v>7036</v>
      </c>
      <c r="AA916" s="82" t="s">
        <v>7038</v>
      </c>
      <c r="AB916" s="32" t="s">
        <v>7039</v>
      </c>
      <c r="AC916" s="36">
        <v>2490274</v>
      </c>
      <c r="AD916" s="48" t="s">
        <v>7040</v>
      </c>
      <c r="AE916" s="48" t="s">
        <v>2681</v>
      </c>
      <c r="AF916" s="17" t="str">
        <f t="shared" si="34"/>
        <v>ANTHU CAM</v>
      </c>
      <c r="AG916" s="79" t="s">
        <v>7041</v>
      </c>
      <c r="AH916" s="79" t="s">
        <v>7042</v>
      </c>
      <c r="AI916" s="48" t="s">
        <v>131</v>
      </c>
      <c r="AJ916" s="48">
        <v>1</v>
      </c>
      <c r="AK916" s="37" t="s">
        <v>132</v>
      </c>
      <c r="AL916" s="37" t="s">
        <v>7043</v>
      </c>
      <c r="AM916" s="39">
        <v>0</v>
      </c>
      <c r="AN916" s="37"/>
      <c r="AO916" s="37"/>
      <c r="AP916" s="37"/>
      <c r="AQ916" s="37"/>
      <c r="AR916" s="37"/>
      <c r="AS916" s="37">
        <v>3</v>
      </c>
      <c r="AT916" s="37"/>
      <c r="AU916" s="37"/>
      <c r="AV916" s="37">
        <v>1</v>
      </c>
      <c r="AW916" s="37"/>
      <c r="AX916" s="37"/>
      <c r="AY916" s="37"/>
      <c r="AZ916" s="37"/>
      <c r="BA916" s="16">
        <v>3</v>
      </c>
      <c r="BB916" s="16"/>
      <c r="BC916" s="16"/>
      <c r="BD916" s="16" t="s">
        <v>142</v>
      </c>
      <c r="BE916" s="16"/>
      <c r="BF916" s="91" t="s">
        <v>6673</v>
      </c>
      <c r="BG916" s="84"/>
      <c r="BH916" s="94"/>
    </row>
    <row r="917" spans="1:60" s="17" customFormat="1" ht="16.149999999999999" customHeight="1">
      <c r="A917" s="48">
        <v>951</v>
      </c>
      <c r="B917" s="48" t="s">
        <v>6657</v>
      </c>
      <c r="C917" s="48"/>
      <c r="D917" s="48">
        <v>10</v>
      </c>
      <c r="E917" s="16" t="s">
        <v>7030</v>
      </c>
      <c r="F917" s="48" t="s">
        <v>7044</v>
      </c>
      <c r="G917" s="16" t="s">
        <v>7032</v>
      </c>
      <c r="H917" s="16" t="s">
        <v>7045</v>
      </c>
      <c r="I917" s="48"/>
      <c r="J917" s="84" t="s">
        <v>7046</v>
      </c>
      <c r="K917" s="48" t="s">
        <v>7047</v>
      </c>
      <c r="L917" s="48" t="s">
        <v>7048</v>
      </c>
      <c r="M917" s="53"/>
      <c r="N917" s="53"/>
      <c r="O917" s="48" t="s">
        <v>7046</v>
      </c>
      <c r="P917" s="76">
        <v>22034</v>
      </c>
      <c r="Q917" s="72" t="s">
        <v>124</v>
      </c>
      <c r="R917" s="73" t="str">
        <f t="shared" si="35"/>
        <v>NA</v>
      </c>
      <c r="S917" s="77" t="s">
        <v>1557</v>
      </c>
      <c r="T917" s="78"/>
      <c r="U917" s="77"/>
      <c r="V917" s="132"/>
      <c r="W917" s="132"/>
      <c r="X917" s="80" t="s">
        <v>7049</v>
      </c>
      <c r="Y917" s="80" t="s">
        <v>7049</v>
      </c>
      <c r="Z917" s="81" t="s">
        <v>126</v>
      </c>
      <c r="AA917" s="82" t="s">
        <v>7050</v>
      </c>
      <c r="AB917" s="32"/>
      <c r="AC917" s="36">
        <v>2490283</v>
      </c>
      <c r="AD917" s="17" t="s">
        <v>7040</v>
      </c>
      <c r="AE917" s="17" t="s">
        <v>1317</v>
      </c>
      <c r="AF917" s="17" t="str">
        <f t="shared" si="34"/>
        <v>ANTHU CER</v>
      </c>
      <c r="AG917" s="48" t="s">
        <v>7051</v>
      </c>
      <c r="AH917" s="48" t="s">
        <v>7052</v>
      </c>
      <c r="AI917" s="48" t="s">
        <v>6704</v>
      </c>
      <c r="AJ917" s="48">
        <v>2</v>
      </c>
      <c r="AK917" s="39"/>
      <c r="AL917" s="39"/>
      <c r="AM917" s="37">
        <v>0</v>
      </c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 t="s">
        <v>142</v>
      </c>
      <c r="BE917" s="39"/>
      <c r="BF917" s="91"/>
      <c r="BG917" s="48"/>
      <c r="BH917" s="94"/>
    </row>
    <row r="918" spans="1:60" s="17" customFormat="1" ht="16.149999999999999" customHeight="1">
      <c r="A918" s="48">
        <v>952</v>
      </c>
      <c r="B918" s="48" t="s">
        <v>6657</v>
      </c>
      <c r="C918" s="48"/>
      <c r="D918" s="48">
        <v>10</v>
      </c>
      <c r="E918" s="16" t="s">
        <v>7030</v>
      </c>
      <c r="F918" s="48" t="s">
        <v>7053</v>
      </c>
      <c r="G918" s="71" t="s">
        <v>7032</v>
      </c>
      <c r="H918" s="71" t="s">
        <v>7054</v>
      </c>
      <c r="I918" s="48"/>
      <c r="J918" s="84" t="s">
        <v>7055</v>
      </c>
      <c r="K918" s="48" t="s">
        <v>7056</v>
      </c>
      <c r="L918" s="48" t="s">
        <v>7057</v>
      </c>
      <c r="M918" s="53"/>
      <c r="N918" s="53"/>
      <c r="O918" s="48" t="s">
        <v>7055</v>
      </c>
      <c r="P918" s="76">
        <v>22035</v>
      </c>
      <c r="Q918" s="72" t="s">
        <v>124</v>
      </c>
      <c r="R918" s="73" t="str">
        <f t="shared" si="35"/>
        <v>NA</v>
      </c>
      <c r="S918" s="77" t="s">
        <v>1557</v>
      </c>
      <c r="T918" s="78"/>
      <c r="U918" s="77"/>
      <c r="V918" s="132"/>
      <c r="W918" s="132"/>
      <c r="X918" s="80" t="s">
        <v>7058</v>
      </c>
      <c r="Y918" s="80" t="s">
        <v>7058</v>
      </c>
      <c r="Z918" s="81" t="s">
        <v>126</v>
      </c>
      <c r="AA918" s="82" t="s">
        <v>7059</v>
      </c>
      <c r="AB918" s="32"/>
      <c r="AC918" s="36">
        <v>2490275</v>
      </c>
      <c r="AD918" s="17" t="s">
        <v>7040</v>
      </c>
      <c r="AE918" s="17" t="s">
        <v>2533</v>
      </c>
      <c r="AF918" s="17" t="str">
        <f t="shared" si="34"/>
        <v>ANTHU PET</v>
      </c>
      <c r="AG918" s="48" t="s">
        <v>7060</v>
      </c>
      <c r="AH918" s="48" t="s">
        <v>7061</v>
      </c>
      <c r="AI918" s="48" t="s">
        <v>6704</v>
      </c>
      <c r="AJ918" s="48">
        <v>2</v>
      </c>
      <c r="AK918" s="39"/>
      <c r="AL918" s="39"/>
      <c r="AM918" s="37">
        <v>0</v>
      </c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91"/>
      <c r="BG918" s="48"/>
      <c r="BH918" s="94"/>
    </row>
    <row r="919" spans="1:60" s="17" customFormat="1" ht="16.149999999999999" customHeight="1">
      <c r="A919" s="48">
        <v>953</v>
      </c>
      <c r="B919" s="48" t="s">
        <v>6657</v>
      </c>
      <c r="C919" s="48"/>
      <c r="D919" s="48">
        <v>10</v>
      </c>
      <c r="E919" s="16" t="s">
        <v>7030</v>
      </c>
      <c r="F919" s="48" t="s">
        <v>4744</v>
      </c>
      <c r="G919" s="16" t="s">
        <v>7032</v>
      </c>
      <c r="H919" s="16" t="s">
        <v>7062</v>
      </c>
      <c r="I919" s="48"/>
      <c r="J919" s="84" t="s">
        <v>7063</v>
      </c>
      <c r="K919" s="48" t="s">
        <v>7064</v>
      </c>
      <c r="L919" s="48" t="s">
        <v>7065</v>
      </c>
      <c r="M919" s="53"/>
      <c r="N919" s="53"/>
      <c r="O919" s="48" t="s">
        <v>7063</v>
      </c>
      <c r="P919" s="76">
        <v>22036</v>
      </c>
      <c r="Q919" s="72" t="s">
        <v>124</v>
      </c>
      <c r="R919" s="73" t="str">
        <f t="shared" si="35"/>
        <v>LC</v>
      </c>
      <c r="S919" s="77" t="s">
        <v>142</v>
      </c>
      <c r="T919" s="78"/>
      <c r="U919" s="77"/>
      <c r="V919" s="132"/>
      <c r="W919" s="132"/>
      <c r="X919" s="80" t="s">
        <v>7066</v>
      </c>
      <c r="Y919" s="80" t="s">
        <v>7066</v>
      </c>
      <c r="Z919" s="81" t="s">
        <v>126</v>
      </c>
      <c r="AA919" s="82" t="s">
        <v>7067</v>
      </c>
      <c r="AB919" s="32"/>
      <c r="AC919" s="36">
        <v>2490266</v>
      </c>
      <c r="AD919" s="17" t="s">
        <v>7040</v>
      </c>
      <c r="AE919" s="17" t="s">
        <v>2049</v>
      </c>
      <c r="AF919" s="17" t="str">
        <f t="shared" si="34"/>
        <v>ANTHU PRA</v>
      </c>
      <c r="AG919" s="48" t="s">
        <v>7068</v>
      </c>
      <c r="AH919" s="48" t="s">
        <v>7069</v>
      </c>
      <c r="AI919" s="48" t="s">
        <v>6704</v>
      </c>
      <c r="AJ919" s="48">
        <v>2</v>
      </c>
      <c r="AK919" s="39"/>
      <c r="AL919" s="39"/>
      <c r="AM919" s="37">
        <v>0</v>
      </c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 t="s">
        <v>174</v>
      </c>
      <c r="BE919" s="39"/>
      <c r="BF919" s="91"/>
      <c r="BG919" s="48"/>
      <c r="BH919" s="94"/>
    </row>
    <row r="920" spans="1:60" s="17" customFormat="1" ht="16.149999999999999" customHeight="1">
      <c r="A920" s="48">
        <v>954</v>
      </c>
      <c r="B920" s="48" t="s">
        <v>6657</v>
      </c>
      <c r="C920" s="48"/>
      <c r="D920" s="48">
        <v>10</v>
      </c>
      <c r="E920" s="16" t="s">
        <v>7030</v>
      </c>
      <c r="F920" s="48" t="s">
        <v>1175</v>
      </c>
      <c r="G920" s="71" t="s">
        <v>7032</v>
      </c>
      <c r="H920" s="71" t="s">
        <v>7070</v>
      </c>
      <c r="I920" s="48"/>
      <c r="J920" s="84" t="s">
        <v>7071</v>
      </c>
      <c r="K920" s="48" t="s">
        <v>7072</v>
      </c>
      <c r="L920" s="48" t="s">
        <v>7073</v>
      </c>
      <c r="M920" s="53"/>
      <c r="N920" s="53"/>
      <c r="O920" s="48" t="s">
        <v>7071</v>
      </c>
      <c r="P920" s="76">
        <v>22037</v>
      </c>
      <c r="Q920" s="72" t="s">
        <v>124</v>
      </c>
      <c r="R920" s="73" t="str">
        <f t="shared" si="35"/>
        <v>NA</v>
      </c>
      <c r="S920" s="77" t="s">
        <v>1557</v>
      </c>
      <c r="T920" s="78"/>
      <c r="U920" s="77"/>
      <c r="V920" s="132"/>
      <c r="W920" s="132"/>
      <c r="X920" s="80" t="s">
        <v>7074</v>
      </c>
      <c r="Y920" s="80"/>
      <c r="Z920" s="81"/>
      <c r="AA920" s="82" t="s">
        <v>7075</v>
      </c>
      <c r="AB920" s="32"/>
      <c r="AC920" s="36">
        <v>9465111</v>
      </c>
      <c r="AD920" s="17" t="s">
        <v>7040</v>
      </c>
      <c r="AE920" s="17" t="s">
        <v>7076</v>
      </c>
      <c r="AF920" s="17" t="str">
        <f t="shared" si="34"/>
        <v>ANTHU RIC</v>
      </c>
      <c r="AG920" s="48" t="s">
        <v>7077</v>
      </c>
      <c r="AH920" s="48" t="s">
        <v>7078</v>
      </c>
      <c r="AI920" s="48" t="s">
        <v>6704</v>
      </c>
      <c r="AJ920" s="48">
        <v>2</v>
      </c>
      <c r="AK920" s="39"/>
      <c r="AL920" s="39"/>
      <c r="AM920" s="37">
        <v>0</v>
      </c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91"/>
      <c r="BG920" s="48"/>
      <c r="BH920" s="94"/>
    </row>
    <row r="921" spans="1:60" s="17" customFormat="1" ht="16.149999999999999" customHeight="1">
      <c r="A921" s="48">
        <v>955</v>
      </c>
      <c r="B921" s="48" t="s">
        <v>6657</v>
      </c>
      <c r="C921" s="48"/>
      <c r="D921" s="48">
        <v>10</v>
      </c>
      <c r="E921" s="16" t="s">
        <v>7030</v>
      </c>
      <c r="F921" s="48" t="s">
        <v>7079</v>
      </c>
      <c r="G921" s="16" t="s">
        <v>7032</v>
      </c>
      <c r="H921" s="16" t="s">
        <v>7080</v>
      </c>
      <c r="I921" s="48"/>
      <c r="J921" s="84" t="s">
        <v>7081</v>
      </c>
      <c r="K921" s="48" t="s">
        <v>7082</v>
      </c>
      <c r="L921" s="48" t="s">
        <v>7083</v>
      </c>
      <c r="M921" s="53"/>
      <c r="N921" s="53"/>
      <c r="O921" s="48" t="s">
        <v>7081</v>
      </c>
      <c r="P921" s="76">
        <v>22038</v>
      </c>
      <c r="Q921" s="72" t="s">
        <v>124</v>
      </c>
      <c r="R921" s="73" t="str">
        <f t="shared" si="35"/>
        <v>NA</v>
      </c>
      <c r="S921" s="77" t="s">
        <v>1557</v>
      </c>
      <c r="T921" s="78"/>
      <c r="U921" s="77"/>
      <c r="V921" s="132"/>
      <c r="W921" s="132"/>
      <c r="X921" s="80" t="s">
        <v>7084</v>
      </c>
      <c r="Y921" s="80" t="s">
        <v>7084</v>
      </c>
      <c r="Z921" s="81" t="s">
        <v>126</v>
      </c>
      <c r="AA921" s="82" t="s">
        <v>7085</v>
      </c>
      <c r="AB921" s="32"/>
      <c r="AC921" s="36">
        <v>2490255</v>
      </c>
      <c r="AD921" s="17" t="s">
        <v>7040</v>
      </c>
      <c r="AE921" s="17" t="s">
        <v>7086</v>
      </c>
      <c r="AF921" s="17" t="str">
        <f t="shared" si="34"/>
        <v>ANTHU SPI</v>
      </c>
      <c r="AG921" s="48" t="s">
        <v>7087</v>
      </c>
      <c r="AH921" s="48"/>
      <c r="AI921" s="48" t="s">
        <v>6704</v>
      </c>
      <c r="AJ921" s="48">
        <v>2</v>
      </c>
      <c r="AK921" s="39"/>
      <c r="AL921" s="39"/>
      <c r="AM921" s="37">
        <v>0</v>
      </c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91"/>
      <c r="BG921" s="48"/>
      <c r="BH921" s="94"/>
    </row>
    <row r="922" spans="1:60" s="17" customFormat="1" ht="16.149999999999999" customHeight="1">
      <c r="A922" s="48">
        <v>956</v>
      </c>
      <c r="B922" s="48" t="s">
        <v>6657</v>
      </c>
      <c r="C922" s="48"/>
      <c r="D922" s="48">
        <v>10</v>
      </c>
      <c r="E922" s="16" t="s">
        <v>7030</v>
      </c>
      <c r="F922" s="48" t="s">
        <v>4801</v>
      </c>
      <c r="G922" s="71" t="s">
        <v>7032</v>
      </c>
      <c r="H922" s="71" t="s">
        <v>7088</v>
      </c>
      <c r="I922" s="48"/>
      <c r="J922" s="84" t="s">
        <v>7089</v>
      </c>
      <c r="K922" s="48" t="s">
        <v>7090</v>
      </c>
      <c r="L922" s="48" t="s">
        <v>7091</v>
      </c>
      <c r="M922" s="53"/>
      <c r="N922" s="53"/>
      <c r="O922" s="48" t="s">
        <v>7089</v>
      </c>
      <c r="P922" s="76">
        <v>22039</v>
      </c>
      <c r="Q922" s="72" t="s">
        <v>124</v>
      </c>
      <c r="R922" s="73" t="str">
        <f t="shared" si="35"/>
        <v>LC</v>
      </c>
      <c r="S922" s="77" t="s">
        <v>142</v>
      </c>
      <c r="T922" s="78"/>
      <c r="U922" s="77"/>
      <c r="V922" s="132"/>
      <c r="W922" s="132"/>
      <c r="X922" s="80" t="s">
        <v>7092</v>
      </c>
      <c r="Y922" s="80" t="s">
        <v>7092</v>
      </c>
      <c r="Z922" s="81" t="s">
        <v>126</v>
      </c>
      <c r="AA922" s="82" t="s">
        <v>7093</v>
      </c>
      <c r="AB922" s="32"/>
      <c r="AC922" s="36">
        <v>2490246</v>
      </c>
      <c r="AD922" s="17" t="s">
        <v>7040</v>
      </c>
      <c r="AE922" s="17" t="s">
        <v>540</v>
      </c>
      <c r="AF922" s="17" t="str">
        <f t="shared" si="34"/>
        <v>ANTHU TRI</v>
      </c>
      <c r="AG922" s="48" t="s">
        <v>7094</v>
      </c>
      <c r="AH922" s="48" t="s">
        <v>7095</v>
      </c>
      <c r="AI922" s="48" t="s">
        <v>6704</v>
      </c>
      <c r="AJ922" s="48">
        <v>2</v>
      </c>
      <c r="AK922" s="39"/>
      <c r="AL922" s="39"/>
      <c r="AM922" s="37">
        <v>0</v>
      </c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91"/>
      <c r="BG922" s="48"/>
      <c r="BH922" s="94"/>
    </row>
    <row r="923" spans="1:60" s="17" customFormat="1" ht="16.149999999999999" customHeight="1">
      <c r="A923" s="48">
        <v>957</v>
      </c>
      <c r="B923" s="48" t="s">
        <v>6657</v>
      </c>
      <c r="C923" s="48"/>
      <c r="D923" s="48">
        <v>10</v>
      </c>
      <c r="E923" s="16" t="s">
        <v>7096</v>
      </c>
      <c r="F923" s="48" t="s">
        <v>126</v>
      </c>
      <c r="G923" s="16" t="s">
        <v>7097</v>
      </c>
      <c r="H923" s="16" t="s">
        <v>7098</v>
      </c>
      <c r="I923" s="48"/>
      <c r="J923" s="84" t="s">
        <v>7096</v>
      </c>
      <c r="K923" s="48" t="s">
        <v>7096</v>
      </c>
      <c r="L923" s="48" t="s">
        <v>7099</v>
      </c>
      <c r="M923" s="53"/>
      <c r="N923" s="53"/>
      <c r="O923" s="48" t="s">
        <v>7096</v>
      </c>
      <c r="P923" s="76">
        <v>22040</v>
      </c>
      <c r="Q923" s="72" t="s">
        <v>124</v>
      </c>
      <c r="R923" s="73" t="str">
        <f t="shared" si="35"/>
        <v>LC</v>
      </c>
      <c r="S923" s="77" t="s">
        <v>142</v>
      </c>
      <c r="T923" s="78"/>
      <c r="U923" s="77"/>
      <c r="V923" s="132"/>
      <c r="W923" s="132"/>
      <c r="X923" s="80" t="s">
        <v>7100</v>
      </c>
      <c r="Y923" s="80" t="s">
        <v>7100</v>
      </c>
      <c r="Z923" s="81" t="s">
        <v>126</v>
      </c>
      <c r="AA923" s="82" t="s">
        <v>7101</v>
      </c>
      <c r="AB923" s="32"/>
      <c r="AC923" s="36">
        <v>5228676</v>
      </c>
      <c r="AD923" s="17" t="s">
        <v>7102</v>
      </c>
      <c r="AE923" s="17" t="s">
        <v>7103</v>
      </c>
      <c r="AF923" s="17" t="str">
        <f t="shared" si="34"/>
        <v>APUS APU</v>
      </c>
      <c r="AG923" s="48" t="s">
        <v>7104</v>
      </c>
      <c r="AH923" s="48" t="s">
        <v>7105</v>
      </c>
      <c r="AI923" s="48" t="s">
        <v>6704</v>
      </c>
      <c r="AJ923" s="48">
        <v>2</v>
      </c>
      <c r="AK923" s="39"/>
      <c r="AL923" s="39"/>
      <c r="AM923" s="37">
        <v>0</v>
      </c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91"/>
      <c r="BG923" s="48"/>
      <c r="BH923" s="94"/>
    </row>
    <row r="924" spans="1:60" s="17" customFormat="1" ht="16.149999999999999" customHeight="1">
      <c r="A924" s="48">
        <v>958</v>
      </c>
      <c r="B924" s="48" t="s">
        <v>6657</v>
      </c>
      <c r="C924" s="48"/>
      <c r="D924" s="48">
        <v>10</v>
      </c>
      <c r="E924" s="71" t="s">
        <v>7106</v>
      </c>
      <c r="F924" s="48" t="s">
        <v>7107</v>
      </c>
      <c r="G924" s="71" t="s">
        <v>7108</v>
      </c>
      <c r="H924" s="71" t="s">
        <v>7109</v>
      </c>
      <c r="I924" s="71"/>
      <c r="J924" s="84" t="s">
        <v>7110</v>
      </c>
      <c r="K924" s="48" t="s">
        <v>7111</v>
      </c>
      <c r="L924" s="85" t="s">
        <v>7112</v>
      </c>
      <c r="M924" s="47"/>
      <c r="N924" s="47"/>
      <c r="O924" s="71" t="s">
        <v>7110</v>
      </c>
      <c r="P924" s="76">
        <v>22041</v>
      </c>
      <c r="Q924" s="72" t="s">
        <v>124</v>
      </c>
      <c r="R924" s="73" t="str">
        <f t="shared" si="35"/>
        <v>CR</v>
      </c>
      <c r="S924" s="77" t="s">
        <v>5163</v>
      </c>
      <c r="T924" s="78"/>
      <c r="U924" s="77"/>
      <c r="V924" s="132"/>
      <c r="W924" s="132"/>
      <c r="X924" s="80" t="s">
        <v>7113</v>
      </c>
      <c r="Y924" s="80" t="s">
        <v>7113</v>
      </c>
      <c r="Z924" s="81" t="s">
        <v>7112</v>
      </c>
      <c r="AA924" s="82" t="s">
        <v>7114</v>
      </c>
      <c r="AB924" s="32" t="s">
        <v>7115</v>
      </c>
      <c r="AC924" s="36">
        <v>2480506</v>
      </c>
      <c r="AD924" s="48" t="s">
        <v>7116</v>
      </c>
      <c r="AE924" s="48" t="s">
        <v>1328</v>
      </c>
      <c r="AF924" s="17" t="str">
        <f t="shared" si="34"/>
        <v>AQUIL CHR</v>
      </c>
      <c r="AG924" s="79" t="s">
        <v>7117</v>
      </c>
      <c r="AH924" s="79" t="s">
        <v>7118</v>
      </c>
      <c r="AI924" s="48" t="s">
        <v>131</v>
      </c>
      <c r="AJ924" s="48">
        <v>1</v>
      </c>
      <c r="AK924" s="37" t="s">
        <v>132</v>
      </c>
      <c r="AL924" s="37" t="s">
        <v>7119</v>
      </c>
      <c r="AM924" s="37">
        <v>1</v>
      </c>
      <c r="AN924" s="37"/>
      <c r="AO924" s="37"/>
      <c r="AP924" s="37"/>
      <c r="AQ924" s="37"/>
      <c r="AR924" s="37">
        <v>1</v>
      </c>
      <c r="AS924" s="37">
        <v>1</v>
      </c>
      <c r="AT924" s="37" t="s">
        <v>3404</v>
      </c>
      <c r="AU924" s="37">
        <v>2</v>
      </c>
      <c r="AV924" s="37">
        <v>1</v>
      </c>
      <c r="AW924" s="37"/>
      <c r="AX924" s="37"/>
      <c r="AY924" s="37"/>
      <c r="AZ924" s="37"/>
      <c r="BA924" s="16">
        <v>1</v>
      </c>
      <c r="BB924" s="16"/>
      <c r="BC924" s="16"/>
      <c r="BD924" s="16"/>
      <c r="BE924" s="16"/>
      <c r="BF924" s="91" t="s">
        <v>6673</v>
      </c>
      <c r="BG924" s="84"/>
      <c r="BH924" s="94"/>
    </row>
    <row r="925" spans="1:60" s="17" customFormat="1" ht="16.149999999999999" customHeight="1">
      <c r="A925" s="48">
        <v>959</v>
      </c>
      <c r="B925" s="48" t="s">
        <v>6657</v>
      </c>
      <c r="C925" s="48"/>
      <c r="D925" s="48">
        <v>10</v>
      </c>
      <c r="E925" s="71" t="s">
        <v>7106</v>
      </c>
      <c r="F925" s="48" t="s">
        <v>7120</v>
      </c>
      <c r="G925" s="71" t="s">
        <v>7108</v>
      </c>
      <c r="H925" s="71" t="s">
        <v>7121</v>
      </c>
      <c r="I925" s="71"/>
      <c r="J925" s="84" t="s">
        <v>7122</v>
      </c>
      <c r="K925" s="48" t="s">
        <v>7123</v>
      </c>
      <c r="L925" s="85" t="s">
        <v>7124</v>
      </c>
      <c r="M925" s="47" t="s">
        <v>7125</v>
      </c>
      <c r="N925" s="62" t="s">
        <v>7125</v>
      </c>
      <c r="O925" s="57" t="s">
        <v>7122</v>
      </c>
      <c r="P925" s="76">
        <v>22042</v>
      </c>
      <c r="Q925" s="72" t="s">
        <v>124</v>
      </c>
      <c r="R925" s="73" t="str">
        <f t="shared" si="35"/>
        <v>RE</v>
      </c>
      <c r="S925" s="77" t="s">
        <v>472</v>
      </c>
      <c r="T925" s="78"/>
      <c r="U925" s="77" t="s">
        <v>5163</v>
      </c>
      <c r="V925" s="132"/>
      <c r="W925" s="132"/>
      <c r="X925" s="80" t="s">
        <v>7126</v>
      </c>
      <c r="Y925" s="80" t="s">
        <v>7127</v>
      </c>
      <c r="Z925" s="81" t="s">
        <v>7124</v>
      </c>
      <c r="AA925" s="82" t="s">
        <v>7128</v>
      </c>
      <c r="AB925" s="32"/>
      <c r="AC925" s="36">
        <v>2480509</v>
      </c>
      <c r="AD925" s="48" t="s">
        <v>7116</v>
      </c>
      <c r="AE925" s="48" t="s">
        <v>1167</v>
      </c>
      <c r="AF925" s="17" t="str">
        <f t="shared" si="34"/>
        <v>AQUIL CLA</v>
      </c>
      <c r="AG925" s="79" t="s">
        <v>7129</v>
      </c>
      <c r="AH925" s="79" t="s">
        <v>7130</v>
      </c>
      <c r="AI925" s="48" t="s">
        <v>131</v>
      </c>
      <c r="AJ925" s="48">
        <v>1</v>
      </c>
      <c r="AK925" s="37" t="s">
        <v>132</v>
      </c>
      <c r="AL925" s="37" t="s">
        <v>7131</v>
      </c>
      <c r="AM925" s="39">
        <v>0</v>
      </c>
      <c r="AN925" s="37"/>
      <c r="AO925" s="37"/>
      <c r="AP925" s="37"/>
      <c r="AQ925" s="37"/>
      <c r="AR925" s="37">
        <v>1</v>
      </c>
      <c r="AS925" s="37">
        <v>1</v>
      </c>
      <c r="AT925" s="37" t="s">
        <v>3404</v>
      </c>
      <c r="AU925" s="37">
        <v>2</v>
      </c>
      <c r="AV925" s="37">
        <v>1</v>
      </c>
      <c r="AW925" s="37"/>
      <c r="AX925" s="37"/>
      <c r="AY925" s="37"/>
      <c r="AZ925" s="37"/>
      <c r="BA925" s="16">
        <v>1</v>
      </c>
      <c r="BB925" s="16"/>
      <c r="BC925" s="16"/>
      <c r="BD925" s="16" t="s">
        <v>125</v>
      </c>
      <c r="BE925" s="16"/>
      <c r="BF925" s="91" t="s">
        <v>6673</v>
      </c>
      <c r="BG925" s="84"/>
      <c r="BH925" s="94"/>
    </row>
    <row r="926" spans="1:60" s="17" customFormat="1" ht="16.149999999999999" customHeight="1">
      <c r="A926" s="48">
        <v>960</v>
      </c>
      <c r="B926" s="48" t="s">
        <v>6657</v>
      </c>
      <c r="C926" s="48"/>
      <c r="D926" s="48">
        <v>10</v>
      </c>
      <c r="E926" s="16" t="s">
        <v>7106</v>
      </c>
      <c r="F926" s="48" t="s">
        <v>7132</v>
      </c>
      <c r="G926" s="16" t="s">
        <v>7133</v>
      </c>
      <c r="H926" s="16" t="s">
        <v>7134</v>
      </c>
      <c r="I926" s="71"/>
      <c r="J926" s="84" t="s">
        <v>7135</v>
      </c>
      <c r="K926" s="48" t="s">
        <v>7136</v>
      </c>
      <c r="L926" s="71" t="s">
        <v>7137</v>
      </c>
      <c r="M926" s="47"/>
      <c r="N926" s="47"/>
      <c r="O926" s="71" t="s">
        <v>7135</v>
      </c>
      <c r="P926" s="76">
        <v>22043</v>
      </c>
      <c r="Q926" s="72" t="s">
        <v>124</v>
      </c>
      <c r="R926" s="73" t="str">
        <f t="shared" si="35"/>
        <v>NA</v>
      </c>
      <c r="S926" s="77" t="s">
        <v>1557</v>
      </c>
      <c r="T926" s="78"/>
      <c r="U926" s="77"/>
      <c r="V926" s="132"/>
      <c r="W926" s="132"/>
      <c r="X926" s="80" t="s">
        <v>7138</v>
      </c>
      <c r="Y926" s="80" t="s">
        <v>7138</v>
      </c>
      <c r="Z926" s="81" t="s">
        <v>7137</v>
      </c>
      <c r="AA926" s="82" t="s">
        <v>7139</v>
      </c>
      <c r="AB926" s="32"/>
      <c r="AC926" s="36">
        <v>2480500</v>
      </c>
      <c r="AD926" s="17" t="s">
        <v>7116</v>
      </c>
      <c r="AE926" s="17" t="s">
        <v>7140</v>
      </c>
      <c r="AF926" s="17" t="str">
        <f t="shared" si="34"/>
        <v>AQUIL HEL</v>
      </c>
      <c r="AG926" s="79" t="s">
        <v>7141</v>
      </c>
      <c r="AH926" s="79"/>
      <c r="AI926" s="48" t="s">
        <v>131</v>
      </c>
      <c r="AJ926" s="48">
        <v>2</v>
      </c>
      <c r="AK926" s="37" t="s">
        <v>223</v>
      </c>
      <c r="AL926" s="37"/>
      <c r="AM926" s="37">
        <v>0</v>
      </c>
      <c r="AN926" s="37"/>
      <c r="AO926" s="37"/>
      <c r="AP926" s="37"/>
      <c r="AQ926" s="37"/>
      <c r="AR926" s="37"/>
      <c r="AS926" s="37"/>
      <c r="AT926" s="37" t="s">
        <v>3404</v>
      </c>
      <c r="AU926" s="37">
        <v>1</v>
      </c>
      <c r="AV926" s="37">
        <v>1</v>
      </c>
      <c r="AW926" s="37"/>
      <c r="AX926" s="37"/>
      <c r="AY926" s="37"/>
      <c r="AZ926" s="37"/>
      <c r="BA926" s="16" t="s">
        <v>203</v>
      </c>
      <c r="BB926" s="16"/>
      <c r="BC926" s="16"/>
      <c r="BD926" s="16"/>
      <c r="BE926" s="16"/>
      <c r="BF926" s="91"/>
      <c r="BG926" s="48"/>
      <c r="BH926" s="94"/>
    </row>
    <row r="927" spans="1:60" s="17" customFormat="1" ht="16.149999999999999" customHeight="1">
      <c r="A927" s="48">
        <v>961</v>
      </c>
      <c r="B927" s="48" t="s">
        <v>6657</v>
      </c>
      <c r="C927" s="48"/>
      <c r="D927" s="48">
        <v>10</v>
      </c>
      <c r="E927" s="16" t="s">
        <v>7106</v>
      </c>
      <c r="F927" s="48" t="s">
        <v>7031</v>
      </c>
      <c r="G927" s="71" t="s">
        <v>7142</v>
      </c>
      <c r="H927" s="71" t="s">
        <v>7143</v>
      </c>
      <c r="I927" s="48"/>
      <c r="J927" s="84" t="s">
        <v>7144</v>
      </c>
      <c r="K927" s="48" t="s">
        <v>7145</v>
      </c>
      <c r="L927" s="48" t="s">
        <v>7146</v>
      </c>
      <c r="M927" s="53"/>
      <c r="N927" s="53"/>
      <c r="O927" s="48" t="s">
        <v>7144</v>
      </c>
      <c r="P927" s="76">
        <v>22044</v>
      </c>
      <c r="Q927" s="72" t="s">
        <v>124</v>
      </c>
      <c r="R927" s="73" t="str">
        <f t="shared" si="35"/>
        <v>NA</v>
      </c>
      <c r="S927" s="77" t="s">
        <v>1557</v>
      </c>
      <c r="T927" s="78"/>
      <c r="U927" s="77"/>
      <c r="V927" s="132"/>
      <c r="W927" s="132"/>
      <c r="X927" s="80" t="s">
        <v>7147</v>
      </c>
      <c r="Y927" s="80" t="s">
        <v>7147</v>
      </c>
      <c r="Z927" s="81" t="s">
        <v>126</v>
      </c>
      <c r="AA927" s="82" t="s">
        <v>7148</v>
      </c>
      <c r="AB927" s="32"/>
      <c r="AC927" s="36">
        <v>2480513</v>
      </c>
      <c r="AD927" s="17" t="s">
        <v>7149</v>
      </c>
      <c r="AE927" s="17" t="s">
        <v>7150</v>
      </c>
      <c r="AF927" s="17" t="str">
        <f t="shared" si="34"/>
        <v>AUILA NIP</v>
      </c>
      <c r="AG927" s="48" t="s">
        <v>7151</v>
      </c>
      <c r="AH927" s="48"/>
      <c r="AI927" s="48" t="s">
        <v>6704</v>
      </c>
      <c r="AJ927" s="48">
        <v>2</v>
      </c>
      <c r="AK927" s="39"/>
      <c r="AL927" s="39"/>
      <c r="AM927" s="37">
        <v>0</v>
      </c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 t="s">
        <v>5263</v>
      </c>
      <c r="BE927" s="39"/>
      <c r="BF927" s="91"/>
      <c r="BG927" s="48"/>
      <c r="BH927" s="94"/>
    </row>
    <row r="928" spans="1:60" s="17" customFormat="1" ht="16.149999999999999" customHeight="1">
      <c r="A928" s="48">
        <v>962</v>
      </c>
      <c r="B928" s="48" t="s">
        <v>6657</v>
      </c>
      <c r="C928" s="48"/>
      <c r="D928" s="48">
        <v>10</v>
      </c>
      <c r="E928" s="71" t="s">
        <v>7106</v>
      </c>
      <c r="F928" s="48" t="s">
        <v>181</v>
      </c>
      <c r="G928" s="71" t="s">
        <v>7108</v>
      </c>
      <c r="H928" s="71" t="s">
        <v>7152</v>
      </c>
      <c r="I928" s="71"/>
      <c r="J928" s="84" t="s">
        <v>7153</v>
      </c>
      <c r="K928" s="48" t="s">
        <v>7154</v>
      </c>
      <c r="L928" s="85" t="s">
        <v>7155</v>
      </c>
      <c r="M928" s="62" t="s">
        <v>7156</v>
      </c>
      <c r="N928" s="62" t="s">
        <v>7156</v>
      </c>
      <c r="O928" s="57" t="s">
        <v>7153</v>
      </c>
      <c r="P928" s="76">
        <v>22045</v>
      </c>
      <c r="Q928" s="72" t="s">
        <v>124</v>
      </c>
      <c r="R928" s="73" t="str">
        <f t="shared" si="35"/>
        <v>LC</v>
      </c>
      <c r="S928" s="77" t="s">
        <v>142</v>
      </c>
      <c r="T928" s="78"/>
      <c r="U928" s="77"/>
      <c r="V928" s="132"/>
      <c r="W928" s="132"/>
      <c r="X928" s="80" t="s">
        <v>7157</v>
      </c>
      <c r="Y928" s="80" t="s">
        <v>7158</v>
      </c>
      <c r="Z928" s="81" t="s">
        <v>7155</v>
      </c>
      <c r="AA928" s="82" t="s">
        <v>7159</v>
      </c>
      <c r="AB928" s="32"/>
      <c r="AC928" s="36">
        <v>2480505</v>
      </c>
      <c r="AD928" s="48" t="s">
        <v>7116</v>
      </c>
      <c r="AE928" s="48" t="s">
        <v>991</v>
      </c>
      <c r="AF928" s="17" t="str">
        <f t="shared" si="34"/>
        <v>AQUIL POM</v>
      </c>
      <c r="AG928" s="79" t="s">
        <v>7160</v>
      </c>
      <c r="AH928" s="79" t="s">
        <v>7161</v>
      </c>
      <c r="AI928" s="48" t="s">
        <v>131</v>
      </c>
      <c r="AJ928" s="48">
        <v>1</v>
      </c>
      <c r="AK928" s="37" t="s">
        <v>132</v>
      </c>
      <c r="AL928" s="37" t="s">
        <v>7162</v>
      </c>
      <c r="AM928" s="39">
        <v>0</v>
      </c>
      <c r="AN928" s="37"/>
      <c r="AO928" s="37"/>
      <c r="AP928" s="37"/>
      <c r="AQ928" s="37"/>
      <c r="AR928" s="37">
        <v>1</v>
      </c>
      <c r="AS928" s="37">
        <v>1</v>
      </c>
      <c r="AT928" s="37" t="s">
        <v>3404</v>
      </c>
      <c r="AU928" s="37">
        <v>2</v>
      </c>
      <c r="AV928" s="37">
        <v>1</v>
      </c>
      <c r="AW928" s="37"/>
      <c r="AX928" s="37"/>
      <c r="AY928" s="37"/>
      <c r="AZ928" s="37"/>
      <c r="BA928" s="16">
        <v>3</v>
      </c>
      <c r="BB928" s="16"/>
      <c r="BC928" s="16"/>
      <c r="BD928" s="16" t="s">
        <v>142</v>
      </c>
      <c r="BE928" s="16"/>
      <c r="BF928" s="91" t="s">
        <v>6673</v>
      </c>
      <c r="BG928" s="84"/>
      <c r="BH928" s="94"/>
    </row>
    <row r="929" spans="1:60" s="17" customFormat="1" ht="16.149999999999999" customHeight="1">
      <c r="A929" s="48">
        <v>963</v>
      </c>
      <c r="B929" s="48" t="s">
        <v>6657</v>
      </c>
      <c r="C929" s="48"/>
      <c r="D929" s="48">
        <v>10</v>
      </c>
      <c r="E929" s="16" t="s">
        <v>7163</v>
      </c>
      <c r="F929" s="48" t="s">
        <v>7164</v>
      </c>
      <c r="G929" s="71" t="s">
        <v>7165</v>
      </c>
      <c r="H929" s="71" t="s">
        <v>771</v>
      </c>
      <c r="I929" s="48"/>
      <c r="J929" s="84" t="s">
        <v>7166</v>
      </c>
      <c r="K929" s="48" t="s">
        <v>7167</v>
      </c>
      <c r="L929" s="48" t="s">
        <v>7168</v>
      </c>
      <c r="M929" s="53"/>
      <c r="N929" s="53"/>
      <c r="O929" s="48" t="s">
        <v>7166</v>
      </c>
      <c r="P929" s="76">
        <v>22046</v>
      </c>
      <c r="Q929" s="72" t="s">
        <v>124</v>
      </c>
      <c r="R929" s="73" t="str">
        <f t="shared" si="35"/>
        <v>EN</v>
      </c>
      <c r="S929" s="77" t="s">
        <v>6688</v>
      </c>
      <c r="T929" s="78"/>
      <c r="U929" s="77"/>
      <c r="V929" s="132"/>
      <c r="W929" s="132"/>
      <c r="X929" s="80" t="s">
        <v>7169</v>
      </c>
      <c r="Y929" s="80" t="s">
        <v>7169</v>
      </c>
      <c r="Z929" s="81" t="s">
        <v>126</v>
      </c>
      <c r="AA929" s="82" t="s">
        <v>7170</v>
      </c>
      <c r="AB929" s="32"/>
      <c r="AC929" s="36">
        <v>9797180</v>
      </c>
      <c r="AD929" s="17" t="s">
        <v>7171</v>
      </c>
      <c r="AE929" s="17" t="s">
        <v>777</v>
      </c>
      <c r="AF929" s="17" t="str">
        <f t="shared" si="34"/>
        <v>ARDEA CIN</v>
      </c>
      <c r="AG929" s="48" t="s">
        <v>7172</v>
      </c>
      <c r="AH929" s="48" t="s">
        <v>7173</v>
      </c>
      <c r="AI929" s="48" t="s">
        <v>6704</v>
      </c>
      <c r="AJ929" s="48">
        <v>2</v>
      </c>
      <c r="AK929" s="39"/>
      <c r="AL929" s="39"/>
      <c r="AM929" s="37">
        <v>0</v>
      </c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 t="s">
        <v>142</v>
      </c>
      <c r="BE929" s="39"/>
      <c r="BF929" s="91"/>
      <c r="BG929" s="48"/>
      <c r="BH929" s="94"/>
    </row>
    <row r="930" spans="1:60" s="17" customFormat="1" ht="16.149999999999999" customHeight="1">
      <c r="A930" s="48">
        <v>964</v>
      </c>
      <c r="B930" s="48" t="s">
        <v>6657</v>
      </c>
      <c r="C930" s="48"/>
      <c r="D930" s="48">
        <v>10</v>
      </c>
      <c r="E930" s="16" t="s">
        <v>7174</v>
      </c>
      <c r="F930" s="48" t="s">
        <v>2655</v>
      </c>
      <c r="G930" s="71" t="s">
        <v>7175</v>
      </c>
      <c r="H930" s="71" t="s">
        <v>7176</v>
      </c>
      <c r="I930" s="48"/>
      <c r="J930" s="84" t="s">
        <v>7177</v>
      </c>
      <c r="K930" s="48" t="s">
        <v>7178</v>
      </c>
      <c r="L930" s="48" t="s">
        <v>7179</v>
      </c>
      <c r="M930" s="53"/>
      <c r="N930" s="53"/>
      <c r="O930" s="48" t="s">
        <v>7177</v>
      </c>
      <c r="P930" s="76">
        <v>22047</v>
      </c>
      <c r="Q930" s="72" t="s">
        <v>124</v>
      </c>
      <c r="R930" s="73" t="str">
        <f t="shared" si="35"/>
        <v>NA</v>
      </c>
      <c r="S930" s="77" t="s">
        <v>1557</v>
      </c>
      <c r="T930" s="78"/>
      <c r="U930" s="77"/>
      <c r="V930" s="132"/>
      <c r="W930" s="132"/>
      <c r="X930" s="80"/>
      <c r="Y930" s="80" t="s">
        <v>7180</v>
      </c>
      <c r="Z930" s="81" t="s">
        <v>126</v>
      </c>
      <c r="AA930" s="82" t="s">
        <v>7181</v>
      </c>
      <c r="AB930" s="32"/>
      <c r="AC930" s="36"/>
      <c r="AD930" s="17" t="s">
        <v>7182</v>
      </c>
      <c r="AE930" s="17" t="s">
        <v>7183</v>
      </c>
      <c r="AF930" s="17" t="str">
        <f t="shared" si="34"/>
        <v>ARDEN GRI</v>
      </c>
      <c r="AG930" s="48" t="s">
        <v>7184</v>
      </c>
      <c r="AH930" s="48"/>
      <c r="AI930" s="48" t="s">
        <v>6704</v>
      </c>
      <c r="AJ930" s="48">
        <v>2</v>
      </c>
      <c r="AK930" s="39"/>
      <c r="AL930" s="39"/>
      <c r="AM930" s="37">
        <v>0</v>
      </c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91"/>
      <c r="BG930" s="48"/>
      <c r="BH930" s="94"/>
    </row>
    <row r="931" spans="1:60" s="17" customFormat="1" ht="16.149999999999999" customHeight="1">
      <c r="A931" s="48">
        <v>965</v>
      </c>
      <c r="B931" s="48" t="s">
        <v>6657</v>
      </c>
      <c r="C931" s="48"/>
      <c r="D931" s="48">
        <v>10</v>
      </c>
      <c r="E931" s="48" t="s">
        <v>7185</v>
      </c>
      <c r="F931" s="48" t="s">
        <v>126</v>
      </c>
      <c r="G931" s="71" t="s">
        <v>7186</v>
      </c>
      <c r="H931" s="71" t="s">
        <v>7187</v>
      </c>
      <c r="I931" s="48"/>
      <c r="J931" s="84" t="s">
        <v>7185</v>
      </c>
      <c r="K931" s="48" t="s">
        <v>7185</v>
      </c>
      <c r="L931" s="48" t="s">
        <v>7188</v>
      </c>
      <c r="M931" s="53"/>
      <c r="N931" s="53"/>
      <c r="O931" s="48" t="s">
        <v>7185</v>
      </c>
      <c r="P931" s="76">
        <v>22048</v>
      </c>
      <c r="Q931" s="72" t="s">
        <v>124</v>
      </c>
      <c r="R931" s="73" t="str">
        <f t="shared" si="35"/>
        <v>NA</v>
      </c>
      <c r="S931" s="77" t="s">
        <v>1557</v>
      </c>
      <c r="T931" s="78"/>
      <c r="U931" s="77"/>
      <c r="V931" s="132"/>
      <c r="W931" s="132"/>
      <c r="X931" s="80" t="s">
        <v>7189</v>
      </c>
      <c r="Y931" s="80" t="s">
        <v>7189</v>
      </c>
      <c r="Z931" s="81" t="s">
        <v>126</v>
      </c>
      <c r="AA931" s="82" t="s">
        <v>7190</v>
      </c>
      <c r="AB931" s="32"/>
      <c r="AC931" s="36">
        <v>2481776</v>
      </c>
      <c r="AD931" s="17" t="s">
        <v>7191</v>
      </c>
      <c r="AE931" s="17" t="s">
        <v>6482</v>
      </c>
      <c r="AF931" s="17" t="str">
        <f t="shared" si="34"/>
        <v>ARENA INT</v>
      </c>
      <c r="AG931" s="48" t="s">
        <v>7192</v>
      </c>
      <c r="AH931" s="48" t="s">
        <v>7193</v>
      </c>
      <c r="AI931" s="48" t="s">
        <v>6704</v>
      </c>
      <c r="AJ931" s="48">
        <v>2</v>
      </c>
      <c r="AK931" s="39"/>
      <c r="AL931" s="39"/>
      <c r="AM931" s="37">
        <v>0</v>
      </c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 t="s">
        <v>142</v>
      </c>
      <c r="BE931" s="39"/>
      <c r="BF931" s="91"/>
      <c r="BG931" s="48"/>
      <c r="BH931" s="94"/>
    </row>
    <row r="932" spans="1:60" s="17" customFormat="1" ht="16.149999999999999" customHeight="1">
      <c r="A932" s="48">
        <v>966</v>
      </c>
      <c r="B932" s="48" t="s">
        <v>6657</v>
      </c>
      <c r="C932" s="48"/>
      <c r="D932" s="48">
        <v>10</v>
      </c>
      <c r="E932" s="71" t="s">
        <v>7194</v>
      </c>
      <c r="F932" s="48" t="s">
        <v>213</v>
      </c>
      <c r="G932" s="71" t="s">
        <v>7195</v>
      </c>
      <c r="H932" s="71" t="s">
        <v>6705</v>
      </c>
      <c r="I932" s="71"/>
      <c r="J932" s="84" t="s">
        <v>7196</v>
      </c>
      <c r="K932" s="48" t="s">
        <v>7197</v>
      </c>
      <c r="L932" s="85" t="s">
        <v>7198</v>
      </c>
      <c r="M932" s="47"/>
      <c r="N932" s="47"/>
      <c r="O932" s="71" t="s">
        <v>7196</v>
      </c>
      <c r="P932" s="76">
        <v>22049</v>
      </c>
      <c r="Q932" s="72" t="s">
        <v>124</v>
      </c>
      <c r="R932" s="73" t="str">
        <f t="shared" si="35"/>
        <v>CR</v>
      </c>
      <c r="S932" s="77" t="s">
        <v>5163</v>
      </c>
      <c r="T932" s="78"/>
      <c r="U932" s="77"/>
      <c r="V932" s="132"/>
      <c r="W932" s="132"/>
      <c r="X932" s="80" t="s">
        <v>7199</v>
      </c>
      <c r="Y932" s="80" t="s">
        <v>7199</v>
      </c>
      <c r="Z932" s="81" t="s">
        <v>7198</v>
      </c>
      <c r="AA932" s="82" t="s">
        <v>7200</v>
      </c>
      <c r="AB932" s="32" t="s">
        <v>7201</v>
      </c>
      <c r="AC932" s="36">
        <v>2497295</v>
      </c>
      <c r="AD932" s="17" t="s">
        <v>7202</v>
      </c>
      <c r="AE932" s="17" t="s">
        <v>2500</v>
      </c>
      <c r="AF932" s="17" t="str">
        <f t="shared" si="34"/>
        <v>ASIO FLA</v>
      </c>
      <c r="AG932" s="79" t="s">
        <v>7203</v>
      </c>
      <c r="AH932" s="79" t="s">
        <v>7204</v>
      </c>
      <c r="AI932" s="48" t="s">
        <v>131</v>
      </c>
      <c r="AJ932" s="48">
        <v>1</v>
      </c>
      <c r="AK932" s="37" t="s">
        <v>132</v>
      </c>
      <c r="AL932" s="37" t="s">
        <v>7205</v>
      </c>
      <c r="AM932" s="39">
        <v>0</v>
      </c>
      <c r="AN932" s="37"/>
      <c r="AO932" s="37"/>
      <c r="AP932" s="37"/>
      <c r="AQ932" s="37"/>
      <c r="AR932" s="37"/>
      <c r="AS932" s="37">
        <v>2</v>
      </c>
      <c r="AT932" s="37" t="s">
        <v>3404</v>
      </c>
      <c r="AU932" s="37">
        <v>2</v>
      </c>
      <c r="AV932" s="37">
        <v>1</v>
      </c>
      <c r="AW932" s="37"/>
      <c r="AX932" s="37"/>
      <c r="AY932" s="37"/>
      <c r="AZ932" s="37"/>
      <c r="BA932" s="16">
        <v>1</v>
      </c>
      <c r="BB932" s="16"/>
      <c r="BC932" s="16"/>
      <c r="BD932" s="16"/>
      <c r="BE932" s="16"/>
      <c r="BF932" s="91" t="s">
        <v>6673</v>
      </c>
      <c r="BG932" s="84"/>
      <c r="BH932" s="94"/>
    </row>
    <row r="933" spans="1:60" s="17" customFormat="1" ht="16.149999999999999" customHeight="1">
      <c r="A933" s="48">
        <v>967</v>
      </c>
      <c r="B933" s="48" t="s">
        <v>6657</v>
      </c>
      <c r="C933" s="48"/>
      <c r="D933" s="48">
        <v>10</v>
      </c>
      <c r="E933" s="71" t="s">
        <v>7194</v>
      </c>
      <c r="F933" s="48" t="s">
        <v>7206</v>
      </c>
      <c r="G933" s="71" t="s">
        <v>7195</v>
      </c>
      <c r="H933" s="71" t="s">
        <v>7207</v>
      </c>
      <c r="I933" s="71"/>
      <c r="J933" s="84" t="s">
        <v>7208</v>
      </c>
      <c r="K933" s="48" t="s">
        <v>7209</v>
      </c>
      <c r="L933" s="71" t="s">
        <v>7210</v>
      </c>
      <c r="M933" s="47"/>
      <c r="N933" s="47"/>
      <c r="O933" s="71" t="s">
        <v>7208</v>
      </c>
      <c r="P933" s="76">
        <v>22050</v>
      </c>
      <c r="Q933" s="72" t="s">
        <v>124</v>
      </c>
      <c r="R933" s="73" t="str">
        <f t="shared" si="35"/>
        <v>EN</v>
      </c>
      <c r="S933" s="77" t="s">
        <v>7211</v>
      </c>
      <c r="T933" s="78"/>
      <c r="U933" s="77"/>
      <c r="V933" s="132"/>
      <c r="W933" s="132"/>
      <c r="X933" s="80" t="s">
        <v>7212</v>
      </c>
      <c r="Y933" s="80" t="s">
        <v>7212</v>
      </c>
      <c r="Z933" s="81" t="s">
        <v>126</v>
      </c>
      <c r="AA933" s="82" t="s">
        <v>7213</v>
      </c>
      <c r="AB933" s="32"/>
      <c r="AC933" s="36">
        <v>2497306</v>
      </c>
      <c r="AD933" s="17" t="s">
        <v>7202</v>
      </c>
      <c r="AE933" s="17" t="s">
        <v>7214</v>
      </c>
      <c r="AF933" s="17" t="str">
        <f t="shared" si="34"/>
        <v>ASIO OTU</v>
      </c>
      <c r="AG933" s="79" t="s">
        <v>7215</v>
      </c>
      <c r="AH933" s="79" t="s">
        <v>7216</v>
      </c>
      <c r="AI933" s="48" t="s">
        <v>131</v>
      </c>
      <c r="AJ933" s="48">
        <v>2</v>
      </c>
      <c r="AK933" s="37" t="s">
        <v>223</v>
      </c>
      <c r="AL933" s="37"/>
      <c r="AM933" s="37">
        <v>0</v>
      </c>
      <c r="AN933" s="37"/>
      <c r="AO933" s="37"/>
      <c r="AP933" s="37"/>
      <c r="AQ933" s="37"/>
      <c r="AR933" s="37"/>
      <c r="AS933" s="37"/>
      <c r="AT933" s="37" t="s">
        <v>3404</v>
      </c>
      <c r="AU933" s="37">
        <v>2</v>
      </c>
      <c r="AV933" s="37"/>
      <c r="AW933" s="37"/>
      <c r="AX933" s="37"/>
      <c r="AY933" s="37"/>
      <c r="AZ933" s="37"/>
      <c r="BA933" s="16" t="s">
        <v>203</v>
      </c>
      <c r="BB933" s="16"/>
      <c r="BC933" s="16"/>
      <c r="BD933" s="16"/>
      <c r="BE933" s="16"/>
      <c r="BF933" s="91"/>
      <c r="BG933" s="48"/>
      <c r="BH933" s="94"/>
    </row>
    <row r="934" spans="1:60" s="17" customFormat="1" ht="16.149999999999999" customHeight="1">
      <c r="A934" s="48">
        <v>968</v>
      </c>
      <c r="B934" s="48" t="s">
        <v>6657</v>
      </c>
      <c r="C934" s="48"/>
      <c r="D934" s="48">
        <v>10</v>
      </c>
      <c r="E934" s="16" t="s">
        <v>7217</v>
      </c>
      <c r="F934" s="48" t="s">
        <v>6675</v>
      </c>
      <c r="G934" s="16" t="s">
        <v>6676</v>
      </c>
      <c r="H934" s="16" t="s">
        <v>7218</v>
      </c>
      <c r="I934" s="71"/>
      <c r="J934" s="84" t="s">
        <v>7217</v>
      </c>
      <c r="K934" s="48" t="s">
        <v>7217</v>
      </c>
      <c r="L934" s="71" t="s">
        <v>7219</v>
      </c>
      <c r="M934" s="47"/>
      <c r="N934" s="47"/>
      <c r="O934" s="71" t="s">
        <v>7217</v>
      </c>
      <c r="P934" s="76">
        <v>22054</v>
      </c>
      <c r="Q934" s="72" t="s">
        <v>124</v>
      </c>
      <c r="R934" s="73" t="str">
        <f t="shared" si="35"/>
        <v>CR</v>
      </c>
      <c r="S934" s="77" t="s">
        <v>5163</v>
      </c>
      <c r="T934" s="78"/>
      <c r="U934" s="77"/>
      <c r="V934" s="132"/>
      <c r="W934" s="132"/>
      <c r="X934" s="80" t="s">
        <v>7220</v>
      </c>
      <c r="Y934" s="80" t="s">
        <v>7220</v>
      </c>
      <c r="Z934" s="81" t="s">
        <v>7219</v>
      </c>
      <c r="AA934" s="82" t="s">
        <v>7221</v>
      </c>
      <c r="AB934" s="32"/>
      <c r="AC934" s="36">
        <v>2498265</v>
      </c>
      <c r="AD934" s="48" t="s">
        <v>6682</v>
      </c>
      <c r="AE934" s="48" t="s">
        <v>1357</v>
      </c>
      <c r="AF934" s="17" t="str">
        <f t="shared" si="34"/>
        <v>AYTHY MAR</v>
      </c>
      <c r="AG934" s="79" t="s">
        <v>7222</v>
      </c>
      <c r="AH934" s="79" t="s">
        <v>7223</v>
      </c>
      <c r="AI934" s="48" t="s">
        <v>131</v>
      </c>
      <c r="AJ934" s="48">
        <v>2</v>
      </c>
      <c r="AK934" s="37" t="s">
        <v>223</v>
      </c>
      <c r="AL934" s="37"/>
      <c r="AM934" s="37">
        <v>0</v>
      </c>
      <c r="AN934" s="37"/>
      <c r="AO934" s="37"/>
      <c r="AP934" s="37"/>
      <c r="AQ934" s="37"/>
      <c r="AR934" s="37"/>
      <c r="AS934" s="37"/>
      <c r="AT934" s="37"/>
      <c r="AU934" s="37"/>
      <c r="AV934" s="37"/>
      <c r="AW934" s="37">
        <v>1</v>
      </c>
      <c r="AX934" s="37">
        <v>1</v>
      </c>
      <c r="AY934" s="37"/>
      <c r="AZ934" s="37"/>
      <c r="BA934" s="16" t="s">
        <v>203</v>
      </c>
      <c r="BB934" s="16"/>
      <c r="BC934" s="16"/>
      <c r="BD934" s="16"/>
      <c r="BE934" s="16"/>
      <c r="BF934" s="91"/>
      <c r="BG934" s="48"/>
      <c r="BH934" s="94"/>
    </row>
    <row r="935" spans="1:60" s="17" customFormat="1" ht="16.149999999999999" customHeight="1">
      <c r="A935" s="48">
        <v>969</v>
      </c>
      <c r="B935" s="48" t="s">
        <v>6657</v>
      </c>
      <c r="C935" s="48"/>
      <c r="D935" s="48">
        <v>10</v>
      </c>
      <c r="E935" s="71" t="s">
        <v>7224</v>
      </c>
      <c r="F935" s="48" t="s">
        <v>126</v>
      </c>
      <c r="G935" s="71" t="s">
        <v>7225</v>
      </c>
      <c r="H935" s="71" t="s">
        <v>7226</v>
      </c>
      <c r="I935" s="71"/>
      <c r="J935" s="84" t="s">
        <v>7224</v>
      </c>
      <c r="K935" s="48" t="s">
        <v>7224</v>
      </c>
      <c r="L935" s="85" t="s">
        <v>7227</v>
      </c>
      <c r="M935" s="47"/>
      <c r="N935" s="47"/>
      <c r="O935" s="71" t="s">
        <v>7224</v>
      </c>
      <c r="P935" s="76">
        <v>22055</v>
      </c>
      <c r="Q935" s="72" t="s">
        <v>124</v>
      </c>
      <c r="R935" s="73" t="str">
        <f t="shared" si="35"/>
        <v>RE</v>
      </c>
      <c r="S935" s="77" t="s">
        <v>472</v>
      </c>
      <c r="T935" s="78"/>
      <c r="U935" s="77"/>
      <c r="V935" s="132"/>
      <c r="W935" s="132"/>
      <c r="X935" s="80" t="s">
        <v>7228</v>
      </c>
      <c r="Y935" s="80" t="s">
        <v>7228</v>
      </c>
      <c r="Z935" s="81" t="s">
        <v>7227</v>
      </c>
      <c r="AA935" s="82" t="s">
        <v>7229</v>
      </c>
      <c r="AB935" s="32" t="s">
        <v>7230</v>
      </c>
      <c r="AC935" s="36">
        <v>2498259</v>
      </c>
      <c r="AD935" s="48" t="s">
        <v>6682</v>
      </c>
      <c r="AE935" s="48" t="s">
        <v>7231</v>
      </c>
      <c r="AF935" s="17" t="str">
        <f t="shared" si="34"/>
        <v>AYTHY NYR</v>
      </c>
      <c r="AG935" s="79" t="s">
        <v>7232</v>
      </c>
      <c r="AH935" s="79" t="s">
        <v>7233</v>
      </c>
      <c r="AI935" s="48" t="s">
        <v>131</v>
      </c>
      <c r="AJ935" s="48">
        <v>1</v>
      </c>
      <c r="AK935" s="37" t="s">
        <v>132</v>
      </c>
      <c r="AL935" s="37" t="s">
        <v>7234</v>
      </c>
      <c r="AM935" s="37">
        <v>0</v>
      </c>
      <c r="AN935" s="37"/>
      <c r="AO935" s="37"/>
      <c r="AP935" s="37"/>
      <c r="AQ935" s="37"/>
      <c r="AR935" s="37"/>
      <c r="AS935" s="37">
        <v>3</v>
      </c>
      <c r="AT935" s="37"/>
      <c r="AU935" s="37"/>
      <c r="AV935" s="37">
        <v>1</v>
      </c>
      <c r="AW935" s="37"/>
      <c r="AX935" s="37"/>
      <c r="AY935" s="37"/>
      <c r="AZ935" s="37"/>
      <c r="BA935" s="16" t="s">
        <v>203</v>
      </c>
      <c r="BB935" s="16"/>
      <c r="BC935" s="16"/>
      <c r="BD935" s="16" t="s">
        <v>174</v>
      </c>
      <c r="BE935" s="16"/>
      <c r="BF935" s="91" t="s">
        <v>6673</v>
      </c>
      <c r="BG935" s="84"/>
      <c r="BH935" s="94"/>
    </row>
    <row r="936" spans="1:60" s="17" customFormat="1" ht="16.149999999999999" customHeight="1">
      <c r="A936" s="48">
        <v>970</v>
      </c>
      <c r="B936" s="48" t="s">
        <v>6657</v>
      </c>
      <c r="C936" s="48"/>
      <c r="D936" s="48">
        <v>10</v>
      </c>
      <c r="E936" s="16" t="s">
        <v>7235</v>
      </c>
      <c r="F936" s="48"/>
      <c r="G936" s="71" t="s">
        <v>7236</v>
      </c>
      <c r="H936" s="71" t="s">
        <v>7237</v>
      </c>
      <c r="I936" s="48"/>
      <c r="J936" s="84" t="s">
        <v>7235</v>
      </c>
      <c r="K936" s="48" t="s">
        <v>7235</v>
      </c>
      <c r="L936" s="48" t="s">
        <v>7238</v>
      </c>
      <c r="M936" s="53"/>
      <c r="N936" s="53"/>
      <c r="O936" s="48" t="s">
        <v>7235</v>
      </c>
      <c r="P936" s="76">
        <v>22056</v>
      </c>
      <c r="Q936" s="72" t="s">
        <v>124</v>
      </c>
      <c r="R936" s="73" t="str">
        <f t="shared" si="35"/>
        <v>LC</v>
      </c>
      <c r="S936" s="77" t="s">
        <v>142</v>
      </c>
      <c r="T936" s="78"/>
      <c r="U936" s="77"/>
      <c r="V936" s="132"/>
      <c r="W936" s="132"/>
      <c r="X936" s="80" t="s">
        <v>7239</v>
      </c>
      <c r="Y936" s="80" t="s">
        <v>7239</v>
      </c>
      <c r="Z936" s="81" t="s">
        <v>126</v>
      </c>
      <c r="AA936" s="82" t="s">
        <v>7240</v>
      </c>
      <c r="AB936" s="32"/>
      <c r="AC936" s="36">
        <v>2484605</v>
      </c>
      <c r="AD936" s="17" t="s">
        <v>7241</v>
      </c>
      <c r="AE936" s="17" t="s">
        <v>7242</v>
      </c>
      <c r="AF936" s="17" t="str">
        <f t="shared" si="34"/>
        <v>BOMBY GAR</v>
      </c>
      <c r="AG936" s="48" t="s">
        <v>7243</v>
      </c>
      <c r="AH936" s="48" t="s">
        <v>7244</v>
      </c>
      <c r="AI936" s="48" t="s">
        <v>6704</v>
      </c>
      <c r="AJ936" s="48">
        <v>2</v>
      </c>
      <c r="AK936" s="39"/>
      <c r="AL936" s="39"/>
      <c r="AM936" s="37">
        <v>0</v>
      </c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91"/>
      <c r="BG936" s="48"/>
      <c r="BH936" s="94"/>
    </row>
    <row r="937" spans="1:60" s="17" customFormat="1" ht="16.149999999999999" customHeight="1">
      <c r="A937" s="48">
        <v>971</v>
      </c>
      <c r="B937" s="48" t="s">
        <v>6657</v>
      </c>
      <c r="C937" s="48"/>
      <c r="D937" s="48">
        <v>10</v>
      </c>
      <c r="E937" s="71" t="s">
        <v>7245</v>
      </c>
      <c r="F937" s="48" t="s">
        <v>126</v>
      </c>
      <c r="G937" s="71" t="s">
        <v>7246</v>
      </c>
      <c r="H937" s="71" t="s">
        <v>7247</v>
      </c>
      <c r="I937" s="71"/>
      <c r="J937" s="84" t="s">
        <v>7245</v>
      </c>
      <c r="K937" s="48" t="s">
        <v>7245</v>
      </c>
      <c r="L937" s="85" t="s">
        <v>7248</v>
      </c>
      <c r="M937" s="47"/>
      <c r="N937" s="47"/>
      <c r="O937" s="71" t="s">
        <v>7245</v>
      </c>
      <c r="P937" s="76">
        <v>22057</v>
      </c>
      <c r="Q937" s="72" t="s">
        <v>124</v>
      </c>
      <c r="R937" s="73" t="str">
        <f t="shared" si="35"/>
        <v>EN</v>
      </c>
      <c r="S937" s="77" t="s">
        <v>7211</v>
      </c>
      <c r="T937" s="78"/>
      <c r="U937" s="77"/>
      <c r="V937" s="132"/>
      <c r="W937" s="132"/>
      <c r="X937" s="80" t="s">
        <v>7249</v>
      </c>
      <c r="Y937" s="80" t="s">
        <v>7249</v>
      </c>
      <c r="Z937" s="81" t="s">
        <v>7248</v>
      </c>
      <c r="AA937" s="82" t="s">
        <v>7250</v>
      </c>
      <c r="AB937" s="32" t="s">
        <v>7251</v>
      </c>
      <c r="AC937" s="36">
        <v>2473663</v>
      </c>
      <c r="AD937" s="48" t="s">
        <v>7252</v>
      </c>
      <c r="AE937" s="48" t="s">
        <v>7253</v>
      </c>
      <c r="AF937" s="17" t="str">
        <f t="shared" si="34"/>
        <v>BONAS BON</v>
      </c>
      <c r="AG937" s="79" t="s">
        <v>7254</v>
      </c>
      <c r="AH937" s="79" t="s">
        <v>7255</v>
      </c>
      <c r="AI937" s="48" t="s">
        <v>131</v>
      </c>
      <c r="AJ937" s="48">
        <v>1</v>
      </c>
      <c r="AK937" s="37" t="s">
        <v>872</v>
      </c>
      <c r="AL937" s="37" t="s">
        <v>7256</v>
      </c>
      <c r="AM937" s="39">
        <v>0</v>
      </c>
      <c r="AN937" s="37"/>
      <c r="AO937" s="37"/>
      <c r="AP937" s="37"/>
      <c r="AQ937" s="37"/>
      <c r="AR937" s="37"/>
      <c r="AS937" s="37"/>
      <c r="AT937" s="37"/>
      <c r="AU937" s="37"/>
      <c r="AV937" s="37">
        <v>1</v>
      </c>
      <c r="AW937" s="37">
        <v>1</v>
      </c>
      <c r="AX937" s="37">
        <v>1</v>
      </c>
      <c r="AY937" s="37"/>
      <c r="AZ937" s="37"/>
      <c r="BA937" s="16" t="s">
        <v>203</v>
      </c>
      <c r="BB937" s="16"/>
      <c r="BC937" s="16"/>
      <c r="BD937" s="16"/>
      <c r="BE937" s="16"/>
      <c r="BF937" s="91" t="s">
        <v>6673</v>
      </c>
      <c r="BG937" s="84"/>
      <c r="BH937" s="94"/>
    </row>
    <row r="938" spans="1:60" s="17" customFormat="1" ht="16.149999999999999" customHeight="1">
      <c r="A938" s="48">
        <v>972</v>
      </c>
      <c r="B938" s="48" t="s">
        <v>6657</v>
      </c>
      <c r="C938" s="48"/>
      <c r="D938" s="48">
        <v>10</v>
      </c>
      <c r="E938" s="71" t="s">
        <v>7257</v>
      </c>
      <c r="F938" s="48" t="s">
        <v>257</v>
      </c>
      <c r="G938" s="71" t="s">
        <v>7258</v>
      </c>
      <c r="H938" s="71" t="s">
        <v>5478</v>
      </c>
      <c r="I938" s="71"/>
      <c r="J938" s="84" t="s">
        <v>7259</v>
      </c>
      <c r="K938" s="48" t="s">
        <v>7260</v>
      </c>
      <c r="L938" s="85" t="s">
        <v>7261</v>
      </c>
      <c r="M938" s="47"/>
      <c r="N938" s="47"/>
      <c r="O938" s="71" t="s">
        <v>7259</v>
      </c>
      <c r="P938" s="76">
        <v>22058</v>
      </c>
      <c r="Q938" s="72" t="s">
        <v>124</v>
      </c>
      <c r="R938" s="73" t="str">
        <f t="shared" si="35"/>
        <v>NT</v>
      </c>
      <c r="S938" s="77" t="s">
        <v>7262</v>
      </c>
      <c r="T938" s="78"/>
      <c r="U938" s="77"/>
      <c r="V938" s="132"/>
      <c r="W938" s="132"/>
      <c r="X938" s="80" t="s">
        <v>7263</v>
      </c>
      <c r="Y938" s="80" t="s">
        <v>7263</v>
      </c>
      <c r="Z938" s="81" t="s">
        <v>7261</v>
      </c>
      <c r="AA938" s="82" t="s">
        <v>7264</v>
      </c>
      <c r="AB938" s="32" t="s">
        <v>7265</v>
      </c>
      <c r="AC938" s="36">
        <v>2480910</v>
      </c>
      <c r="AD938" s="48" t="s">
        <v>7266</v>
      </c>
      <c r="AE938" s="48" t="s">
        <v>679</v>
      </c>
      <c r="AF938" s="17" t="str">
        <f t="shared" si="34"/>
        <v>BOTAU STE</v>
      </c>
      <c r="AG938" s="79" t="s">
        <v>7267</v>
      </c>
      <c r="AH938" s="79" t="s">
        <v>7268</v>
      </c>
      <c r="AI938" s="48" t="s">
        <v>131</v>
      </c>
      <c r="AJ938" s="48">
        <v>1</v>
      </c>
      <c r="AK938" s="37" t="s">
        <v>132</v>
      </c>
      <c r="AL938" s="37" t="s">
        <v>7269</v>
      </c>
      <c r="AM938" s="39">
        <v>0</v>
      </c>
      <c r="AN938" s="37"/>
      <c r="AO938" s="37"/>
      <c r="AP938" s="37"/>
      <c r="AQ938" s="37"/>
      <c r="AR938" s="37">
        <v>1</v>
      </c>
      <c r="AS938" s="37">
        <v>2</v>
      </c>
      <c r="AT938" s="37"/>
      <c r="AU938" s="37"/>
      <c r="AV938" s="37">
        <v>1</v>
      </c>
      <c r="AW938" s="37"/>
      <c r="AX938" s="37"/>
      <c r="AY938" s="37"/>
      <c r="AZ938" s="37"/>
      <c r="BA938" s="16">
        <v>3</v>
      </c>
      <c r="BB938" s="16"/>
      <c r="BC938" s="16"/>
      <c r="BD938" s="16"/>
      <c r="BE938" s="16"/>
      <c r="BF938" s="91" t="s">
        <v>6673</v>
      </c>
      <c r="BG938" s="84"/>
      <c r="BH938" s="94"/>
    </row>
    <row r="939" spans="1:60" s="17" customFormat="1" ht="16.149999999999999" customHeight="1">
      <c r="A939" s="48">
        <v>973</v>
      </c>
      <c r="B939" s="48" t="s">
        <v>6657</v>
      </c>
      <c r="C939" s="48"/>
      <c r="D939" s="48">
        <v>10</v>
      </c>
      <c r="E939" s="48" t="s">
        <v>6977</v>
      </c>
      <c r="F939" s="48" t="s">
        <v>7270</v>
      </c>
      <c r="G939" s="48" t="s">
        <v>7271</v>
      </c>
      <c r="H939" s="48" t="s">
        <v>7272</v>
      </c>
      <c r="I939" s="71"/>
      <c r="J939" s="84" t="s">
        <v>7273</v>
      </c>
      <c r="K939" s="48" t="s">
        <v>7274</v>
      </c>
      <c r="L939" s="48" t="s">
        <v>7275</v>
      </c>
      <c r="M939" s="53"/>
      <c r="N939" s="47"/>
      <c r="O939" s="71" t="s">
        <v>7273</v>
      </c>
      <c r="P939" s="76">
        <v>22059</v>
      </c>
      <c r="Q939" s="72" t="s">
        <v>124</v>
      </c>
      <c r="R939" s="73" t="str">
        <f t="shared" si="35"/>
        <v>NT</v>
      </c>
      <c r="S939" s="77" t="s">
        <v>7276</v>
      </c>
      <c r="T939" s="78"/>
      <c r="U939" s="77"/>
      <c r="V939" s="132"/>
      <c r="W939" s="132"/>
      <c r="X939" s="80" t="s">
        <v>7277</v>
      </c>
      <c r="Y939" s="80" t="s">
        <v>7277</v>
      </c>
      <c r="Z939" s="81" t="s">
        <v>7275</v>
      </c>
      <c r="AA939" s="82" t="s">
        <v>7278</v>
      </c>
      <c r="AB939" s="32"/>
      <c r="AC939" s="36">
        <v>5232446</v>
      </c>
      <c r="AD939" s="48" t="s">
        <v>7279</v>
      </c>
      <c r="AE939" s="48" t="s">
        <v>7280</v>
      </c>
      <c r="AF939" s="17" t="str">
        <f t="shared" si="34"/>
        <v>BRANT BER</v>
      </c>
      <c r="AG939" s="79" t="s">
        <v>7281</v>
      </c>
      <c r="AH939" s="79" t="s">
        <v>7282</v>
      </c>
      <c r="AI939" s="48" t="s">
        <v>304</v>
      </c>
      <c r="AJ939" s="48">
        <v>2</v>
      </c>
      <c r="AK939" s="37"/>
      <c r="AL939" s="37"/>
      <c r="AM939" s="37">
        <v>0</v>
      </c>
      <c r="AN939" s="41"/>
      <c r="AO939" s="41"/>
      <c r="AP939" s="41"/>
      <c r="AQ939" s="37"/>
      <c r="AR939" s="37"/>
      <c r="AS939" s="37"/>
      <c r="AT939" s="37"/>
      <c r="AU939" s="37"/>
      <c r="AV939" s="37"/>
      <c r="AW939" s="37"/>
      <c r="AX939" s="37"/>
      <c r="AY939" s="37"/>
      <c r="AZ939" s="37"/>
      <c r="BA939" s="37"/>
      <c r="BB939" s="37"/>
      <c r="BC939" s="37"/>
      <c r="BD939" s="37"/>
      <c r="BE939" s="37"/>
      <c r="BF939" s="91"/>
      <c r="BG939" s="48"/>
      <c r="BH939" s="94"/>
    </row>
    <row r="940" spans="1:60" s="17" customFormat="1" ht="16.149999999999999" customHeight="1">
      <c r="A940" s="48">
        <v>974</v>
      </c>
      <c r="B940" s="48" t="s">
        <v>6657</v>
      </c>
      <c r="C940" s="48"/>
      <c r="D940" s="48">
        <v>10</v>
      </c>
      <c r="E940" s="16" t="s">
        <v>6977</v>
      </c>
      <c r="F940" s="48" t="s">
        <v>7283</v>
      </c>
      <c r="G940" s="16" t="s">
        <v>7284</v>
      </c>
      <c r="H940" s="16" t="s">
        <v>7285</v>
      </c>
      <c r="I940" s="71"/>
      <c r="J940" s="84" t="s">
        <v>7286</v>
      </c>
      <c r="K940" s="48" t="s">
        <v>7287</v>
      </c>
      <c r="L940" s="71" t="s">
        <v>7288</v>
      </c>
      <c r="M940" s="47"/>
      <c r="N940" s="47"/>
      <c r="O940" s="71" t="s">
        <v>7286</v>
      </c>
      <c r="P940" s="76">
        <v>22060</v>
      </c>
      <c r="Q940" s="72" t="s">
        <v>124</v>
      </c>
      <c r="R940" s="73" t="str">
        <f t="shared" si="35"/>
        <v>NA</v>
      </c>
      <c r="S940" s="77" t="s">
        <v>1557</v>
      </c>
      <c r="T940" s="78"/>
      <c r="U940" s="77"/>
      <c r="V940" s="132"/>
      <c r="W940" s="132"/>
      <c r="X940" s="80" t="s">
        <v>7289</v>
      </c>
      <c r="Y940" s="80" t="s">
        <v>7289</v>
      </c>
      <c r="Z940" s="81" t="s">
        <v>7288</v>
      </c>
      <c r="AA940" s="82" t="s">
        <v>7290</v>
      </c>
      <c r="AB940" s="32"/>
      <c r="AC940" s="36">
        <v>5232437</v>
      </c>
      <c r="AD940" s="48" t="s">
        <v>7279</v>
      </c>
      <c r="AE940" s="48" t="s">
        <v>1060</v>
      </c>
      <c r="AF940" s="17" t="str">
        <f t="shared" si="34"/>
        <v>BRANT CAN</v>
      </c>
      <c r="AG940" s="79" t="s">
        <v>7291</v>
      </c>
      <c r="AH940" s="79" t="s">
        <v>7292</v>
      </c>
      <c r="AI940" s="48" t="s">
        <v>131</v>
      </c>
      <c r="AJ940" s="48">
        <v>2</v>
      </c>
      <c r="AK940" s="37" t="s">
        <v>223</v>
      </c>
      <c r="AL940" s="37"/>
      <c r="AM940" s="37">
        <v>0</v>
      </c>
      <c r="AN940" s="37"/>
      <c r="AO940" s="37"/>
      <c r="AP940" s="37"/>
      <c r="AQ940" s="37"/>
      <c r="AR940" s="37"/>
      <c r="AS940" s="37"/>
      <c r="AT940" s="37"/>
      <c r="AU940" s="37"/>
      <c r="AV940" s="37"/>
      <c r="AW940" s="37">
        <v>1</v>
      </c>
      <c r="AX940" s="37">
        <v>1</v>
      </c>
      <c r="AY940" s="37"/>
      <c r="AZ940" s="37"/>
      <c r="BA940" s="16" t="s">
        <v>203</v>
      </c>
      <c r="BB940" s="16"/>
      <c r="BC940" s="16"/>
      <c r="BD940" s="16"/>
      <c r="BE940" s="16"/>
      <c r="BF940" s="91"/>
      <c r="BG940" s="48"/>
      <c r="BH940" s="94"/>
    </row>
    <row r="941" spans="1:60" s="17" customFormat="1" ht="16.149999999999999" customHeight="1">
      <c r="A941" s="48">
        <v>975</v>
      </c>
      <c r="B941" s="48" t="s">
        <v>6657</v>
      </c>
      <c r="C941" s="48"/>
      <c r="D941" s="48">
        <v>10</v>
      </c>
      <c r="E941" s="48" t="s">
        <v>6977</v>
      </c>
      <c r="F941" s="48" t="s">
        <v>7293</v>
      </c>
      <c r="G941" s="48" t="s">
        <v>7271</v>
      </c>
      <c r="H941" s="48" t="s">
        <v>7294</v>
      </c>
      <c r="I941" s="71"/>
      <c r="J941" s="84" t="s">
        <v>7295</v>
      </c>
      <c r="K941" s="48" t="s">
        <v>7296</v>
      </c>
      <c r="L941" s="48" t="s">
        <v>7297</v>
      </c>
      <c r="M941" s="53"/>
      <c r="N941" s="47"/>
      <c r="O941" s="71" t="s">
        <v>7295</v>
      </c>
      <c r="P941" s="76">
        <v>22061</v>
      </c>
      <c r="Q941" s="72" t="s">
        <v>124</v>
      </c>
      <c r="R941" s="73" t="str">
        <f t="shared" si="35"/>
        <v>LC</v>
      </c>
      <c r="S941" s="77" t="s">
        <v>142</v>
      </c>
      <c r="T941" s="78"/>
      <c r="U941" s="77"/>
      <c r="V941" s="132"/>
      <c r="W941" s="132"/>
      <c r="X941" s="80" t="s">
        <v>7298</v>
      </c>
      <c r="Y941" s="80" t="s">
        <v>7298</v>
      </c>
      <c r="Z941" s="81" t="s">
        <v>7297</v>
      </c>
      <c r="AA941" s="82" t="s">
        <v>7299</v>
      </c>
      <c r="AB941" s="32"/>
      <c r="AC941" s="36">
        <v>5232464</v>
      </c>
      <c r="AD941" s="48" t="s">
        <v>7279</v>
      </c>
      <c r="AE941" s="48" t="s">
        <v>5228</v>
      </c>
      <c r="AF941" s="17" t="str">
        <f t="shared" si="34"/>
        <v>BRANT LEU</v>
      </c>
      <c r="AG941" s="79" t="s">
        <v>7300</v>
      </c>
      <c r="AH941" s="79" t="s">
        <v>7301</v>
      </c>
      <c r="AI941" s="48" t="s">
        <v>304</v>
      </c>
      <c r="AJ941" s="48">
        <v>2</v>
      </c>
      <c r="AK941" s="37"/>
      <c r="AL941" s="37"/>
      <c r="AM941" s="37">
        <v>0</v>
      </c>
      <c r="AN941" s="41"/>
      <c r="AO941" s="41"/>
      <c r="AP941" s="41"/>
      <c r="AQ941" s="37"/>
      <c r="AR941" s="37"/>
      <c r="AS941" s="37"/>
      <c r="AT941" s="37"/>
      <c r="AU941" s="37"/>
      <c r="AV941" s="37"/>
      <c r="AW941" s="37"/>
      <c r="AX941" s="37"/>
      <c r="AY941" s="37"/>
      <c r="AZ941" s="37"/>
      <c r="BA941" s="37"/>
      <c r="BB941" s="37"/>
      <c r="BC941" s="37"/>
      <c r="BD941" s="37" t="s">
        <v>142</v>
      </c>
      <c r="BE941" s="37"/>
      <c r="BF941" s="91"/>
      <c r="BG941" s="48"/>
      <c r="BH941" s="94"/>
    </row>
    <row r="942" spans="1:60" s="17" customFormat="1" ht="16.149999999999999" customHeight="1">
      <c r="A942" s="48">
        <v>976</v>
      </c>
      <c r="B942" s="48" t="s">
        <v>6657</v>
      </c>
      <c r="C942" s="48"/>
      <c r="D942" s="48">
        <v>10</v>
      </c>
      <c r="E942" s="71" t="s">
        <v>6977</v>
      </c>
      <c r="F942" s="48" t="s">
        <v>7302</v>
      </c>
      <c r="G942" s="71" t="s">
        <v>7271</v>
      </c>
      <c r="H942" s="71" t="s">
        <v>3496</v>
      </c>
      <c r="I942" s="71"/>
      <c r="J942" s="84" t="s">
        <v>7303</v>
      </c>
      <c r="K942" s="48" t="s">
        <v>7304</v>
      </c>
      <c r="L942" s="85" t="s">
        <v>7305</v>
      </c>
      <c r="M942" s="47"/>
      <c r="N942" s="47"/>
      <c r="O942" s="71" t="s">
        <v>7303</v>
      </c>
      <c r="P942" s="76">
        <v>22062</v>
      </c>
      <c r="Q942" s="72" t="s">
        <v>124</v>
      </c>
      <c r="R942" s="73" t="str">
        <f t="shared" si="35"/>
        <v>NA</v>
      </c>
      <c r="S942" s="77" t="s">
        <v>1557</v>
      </c>
      <c r="T942" s="78"/>
      <c r="U942" s="77"/>
      <c r="V942" s="132"/>
      <c r="W942" s="132"/>
      <c r="X942" s="80" t="s">
        <v>7306</v>
      </c>
      <c r="Y942" s="80" t="s">
        <v>7306</v>
      </c>
      <c r="Z942" s="81" t="s">
        <v>7305</v>
      </c>
      <c r="AA942" s="82" t="s">
        <v>7307</v>
      </c>
      <c r="AB942" s="32" t="s">
        <v>7308</v>
      </c>
      <c r="AC942" s="36">
        <v>5232451</v>
      </c>
      <c r="AD942" s="48" t="s">
        <v>7279</v>
      </c>
      <c r="AE942" s="48" t="s">
        <v>2154</v>
      </c>
      <c r="AF942" s="17" t="str">
        <f t="shared" si="34"/>
        <v>BRANT RUF</v>
      </c>
      <c r="AG942" s="79" t="s">
        <v>7309</v>
      </c>
      <c r="AH942" s="79" t="s">
        <v>7310</v>
      </c>
      <c r="AI942" s="48" t="s">
        <v>131</v>
      </c>
      <c r="AJ942" s="48">
        <v>1</v>
      </c>
      <c r="AK942" s="37" t="s">
        <v>132</v>
      </c>
      <c r="AL942" s="37" t="s">
        <v>7311</v>
      </c>
      <c r="AM942" s="37">
        <v>0</v>
      </c>
      <c r="AN942" s="37"/>
      <c r="AO942" s="37"/>
      <c r="AP942" s="37"/>
      <c r="AQ942" s="37"/>
      <c r="AR942" s="37"/>
      <c r="AS942" s="37">
        <v>1</v>
      </c>
      <c r="AT942" s="37" t="s">
        <v>3404</v>
      </c>
      <c r="AU942" s="37">
        <v>2</v>
      </c>
      <c r="AV942" s="37">
        <v>1</v>
      </c>
      <c r="AW942" s="37">
        <v>1</v>
      </c>
      <c r="AX942" s="37"/>
      <c r="AY942" s="37"/>
      <c r="AZ942" s="37"/>
      <c r="BA942" s="16" t="s">
        <v>203</v>
      </c>
      <c r="BB942" s="16"/>
      <c r="BC942" s="16"/>
      <c r="BD942" s="16"/>
      <c r="BE942" s="16"/>
      <c r="BF942" s="91"/>
      <c r="BG942" s="84"/>
      <c r="BH942" s="94"/>
    </row>
    <row r="943" spans="1:60" s="17" customFormat="1" ht="16.149999999999999" customHeight="1">
      <c r="A943" s="48">
        <v>977</v>
      </c>
      <c r="B943" s="48" t="s">
        <v>6657</v>
      </c>
      <c r="C943" s="48"/>
      <c r="D943" s="48">
        <v>10</v>
      </c>
      <c r="E943" s="71" t="s">
        <v>7312</v>
      </c>
      <c r="F943" s="48" t="s">
        <v>126</v>
      </c>
      <c r="G943" s="71" t="s">
        <v>7313</v>
      </c>
      <c r="H943" s="71" t="s">
        <v>7314</v>
      </c>
      <c r="I943" s="71"/>
      <c r="J943" s="84" t="s">
        <v>7312</v>
      </c>
      <c r="K943" s="48" t="s">
        <v>7312</v>
      </c>
      <c r="L943" s="85" t="s">
        <v>7315</v>
      </c>
      <c r="M943" s="47"/>
      <c r="N943" s="47"/>
      <c r="O943" s="71" t="s">
        <v>7312</v>
      </c>
      <c r="P943" s="76">
        <v>22063</v>
      </c>
      <c r="Q943" s="72" t="s">
        <v>124</v>
      </c>
      <c r="R943" s="73" t="str">
        <f t="shared" si="35"/>
        <v>CR</v>
      </c>
      <c r="S943" s="77" t="s">
        <v>6153</v>
      </c>
      <c r="T943" s="78"/>
      <c r="U943" s="77"/>
      <c r="V943" s="132"/>
      <c r="W943" s="132"/>
      <c r="X943" s="80" t="s">
        <v>7316</v>
      </c>
      <c r="Y943" s="80" t="s">
        <v>7316</v>
      </c>
      <c r="Z943" s="81" t="s">
        <v>7315</v>
      </c>
      <c r="AA943" s="82" t="s">
        <v>7317</v>
      </c>
      <c r="AB943" s="32" t="s">
        <v>7318</v>
      </c>
      <c r="AC943" s="36">
        <v>5959092</v>
      </c>
      <c r="AD943" s="48" t="s">
        <v>7319</v>
      </c>
      <c r="AE943" s="48" t="s">
        <v>7320</v>
      </c>
      <c r="AF943" s="17" t="str">
        <f t="shared" si="34"/>
        <v>BUBO BUB</v>
      </c>
      <c r="AG943" s="79" t="s">
        <v>7321</v>
      </c>
      <c r="AH943" s="79" t="s">
        <v>7322</v>
      </c>
      <c r="AI943" s="48" t="s">
        <v>131</v>
      </c>
      <c r="AJ943" s="48">
        <v>1</v>
      </c>
      <c r="AK943" s="37" t="s">
        <v>132</v>
      </c>
      <c r="AL943" s="37" t="s">
        <v>7323</v>
      </c>
      <c r="AM943" s="37">
        <v>1</v>
      </c>
      <c r="AN943" s="37"/>
      <c r="AO943" s="37"/>
      <c r="AP943" s="37"/>
      <c r="AQ943" s="37"/>
      <c r="AR943" s="37">
        <v>1</v>
      </c>
      <c r="AS943" s="37">
        <v>1</v>
      </c>
      <c r="AT943" s="37" t="s">
        <v>3404</v>
      </c>
      <c r="AU943" s="37">
        <v>2</v>
      </c>
      <c r="AV943" s="37">
        <v>1</v>
      </c>
      <c r="AW943" s="37"/>
      <c r="AX943" s="37"/>
      <c r="AY943" s="37"/>
      <c r="AZ943" s="37"/>
      <c r="BA943" s="16">
        <v>1</v>
      </c>
      <c r="BB943" s="16"/>
      <c r="BC943" s="16"/>
      <c r="BD943" s="16"/>
      <c r="BE943" s="16"/>
      <c r="BF943" s="91" t="s">
        <v>6673</v>
      </c>
      <c r="BG943" s="84"/>
      <c r="BH943" s="94"/>
    </row>
    <row r="944" spans="1:60" s="17" customFormat="1" ht="16.149999999999999" customHeight="1">
      <c r="A944" s="48">
        <v>978</v>
      </c>
      <c r="B944" s="48" t="s">
        <v>6657</v>
      </c>
      <c r="C944" s="48"/>
      <c r="D944" s="48">
        <v>10</v>
      </c>
      <c r="E944" s="16" t="s">
        <v>7163</v>
      </c>
      <c r="F944" s="48" t="s">
        <v>7324</v>
      </c>
      <c r="G944" s="71" t="s">
        <v>7325</v>
      </c>
      <c r="H944" s="71" t="s">
        <v>7326</v>
      </c>
      <c r="I944" s="48"/>
      <c r="J944" s="84" t="s">
        <v>7327</v>
      </c>
      <c r="K944" s="48" t="s">
        <v>7328</v>
      </c>
      <c r="L944" s="48" t="s">
        <v>7329</v>
      </c>
      <c r="M944" s="53"/>
      <c r="N944" s="53"/>
      <c r="O944" s="48" t="s">
        <v>7327</v>
      </c>
      <c r="P944" s="76">
        <v>22064</v>
      </c>
      <c r="Q944" s="72" t="s">
        <v>124</v>
      </c>
      <c r="R944" s="73" t="str">
        <f t="shared" si="35"/>
        <v>NA</v>
      </c>
      <c r="S944" s="77" t="s">
        <v>1557</v>
      </c>
      <c r="T944" s="78"/>
      <c r="U944" s="77"/>
      <c r="V944" s="132"/>
      <c r="W944" s="132"/>
      <c r="X944" s="80" t="s">
        <v>7330</v>
      </c>
      <c r="Y944" s="80" t="s">
        <v>7330</v>
      </c>
      <c r="Z944" s="81" t="s">
        <v>126</v>
      </c>
      <c r="AA944" s="82" t="s">
        <v>7331</v>
      </c>
      <c r="AB944" s="32"/>
      <c r="AC944" s="36">
        <v>2480830</v>
      </c>
      <c r="AD944" s="17" t="s">
        <v>7332</v>
      </c>
      <c r="AE944" s="17" t="s">
        <v>7333</v>
      </c>
      <c r="AF944" s="17" t="str">
        <f t="shared" si="34"/>
        <v>BUBUL IBI</v>
      </c>
      <c r="AG944" s="48" t="s">
        <v>7334</v>
      </c>
      <c r="AH944" s="48"/>
      <c r="AI944" s="48" t="s">
        <v>6704</v>
      </c>
      <c r="AJ944" s="48">
        <v>2</v>
      </c>
      <c r="AK944" s="39"/>
      <c r="AL944" s="39"/>
      <c r="AM944" s="37">
        <v>0</v>
      </c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 t="s">
        <v>142</v>
      </c>
      <c r="BE944" s="39"/>
      <c r="BF944" s="91"/>
      <c r="BG944" s="48"/>
      <c r="BH944" s="94"/>
    </row>
    <row r="945" spans="1:60" s="17" customFormat="1" ht="16.149999999999999" customHeight="1">
      <c r="A945" s="48">
        <v>979</v>
      </c>
      <c r="B945" s="48" t="s">
        <v>6657</v>
      </c>
      <c r="C945" s="48"/>
      <c r="D945" s="48">
        <v>10</v>
      </c>
      <c r="E945" s="16" t="s">
        <v>7335</v>
      </c>
      <c r="F945" s="48" t="s">
        <v>6675</v>
      </c>
      <c r="G945" s="16" t="s">
        <v>7336</v>
      </c>
      <c r="H945" s="16" t="s">
        <v>7337</v>
      </c>
      <c r="I945" s="71"/>
      <c r="J945" s="84" t="s">
        <v>7335</v>
      </c>
      <c r="K945" s="48" t="s">
        <v>7335</v>
      </c>
      <c r="L945" s="71" t="s">
        <v>7338</v>
      </c>
      <c r="M945" s="47"/>
      <c r="N945" s="47"/>
      <c r="O945" s="71" t="s">
        <v>7335</v>
      </c>
      <c r="P945" s="76">
        <v>22065</v>
      </c>
      <c r="Q945" s="72" t="s">
        <v>124</v>
      </c>
      <c r="R945" s="73" t="s">
        <v>174</v>
      </c>
      <c r="S945" s="77" t="s">
        <v>7339</v>
      </c>
      <c r="T945" s="78"/>
      <c r="U945" s="77" t="s">
        <v>142</v>
      </c>
      <c r="V945" s="132"/>
      <c r="W945" s="132"/>
      <c r="X945" s="80" t="s">
        <v>7340</v>
      </c>
      <c r="Y945" s="80" t="s">
        <v>7340</v>
      </c>
      <c r="Z945" s="81" t="s">
        <v>7338</v>
      </c>
      <c r="AA945" s="82" t="s">
        <v>7341</v>
      </c>
      <c r="AB945" s="32"/>
      <c r="AC945" s="36">
        <v>2498326</v>
      </c>
      <c r="AD945" s="48" t="s">
        <v>7342</v>
      </c>
      <c r="AE945" s="48" t="s">
        <v>1167</v>
      </c>
      <c r="AF945" s="17" t="str">
        <f t="shared" si="34"/>
        <v>BUCEP CLA</v>
      </c>
      <c r="AG945" s="79" t="s">
        <v>7343</v>
      </c>
      <c r="AH945" s="79" t="s">
        <v>7344</v>
      </c>
      <c r="AI945" s="48" t="s">
        <v>131</v>
      </c>
      <c r="AJ945" s="48">
        <v>2</v>
      </c>
      <c r="AK945" s="37" t="s">
        <v>223</v>
      </c>
      <c r="AL945" s="37"/>
      <c r="AM945" s="37">
        <v>0</v>
      </c>
      <c r="AN945" s="37"/>
      <c r="AO945" s="37"/>
      <c r="AP945" s="37"/>
      <c r="AQ945" s="37"/>
      <c r="AR945" s="37"/>
      <c r="AS945" s="37"/>
      <c r="AT945" s="37"/>
      <c r="AU945" s="37"/>
      <c r="AV945" s="37"/>
      <c r="AW945" s="37">
        <v>1</v>
      </c>
      <c r="AX945" s="37">
        <v>1</v>
      </c>
      <c r="AY945" s="37"/>
      <c r="AZ945" s="37"/>
      <c r="BA945" s="16" t="s">
        <v>203</v>
      </c>
      <c r="BB945" s="16"/>
      <c r="BC945" s="16"/>
      <c r="BD945" s="16"/>
      <c r="BE945" s="16"/>
      <c r="BF945" s="91"/>
      <c r="BG945" s="48"/>
      <c r="BH945" s="94"/>
    </row>
    <row r="946" spans="1:60" s="17" customFormat="1" ht="16.149999999999999" customHeight="1">
      <c r="A946" s="48">
        <v>980</v>
      </c>
      <c r="B946" s="48" t="s">
        <v>6657</v>
      </c>
      <c r="C946" s="48"/>
      <c r="D946" s="48">
        <v>10</v>
      </c>
      <c r="E946" s="71" t="s">
        <v>7345</v>
      </c>
      <c r="F946" s="48" t="s">
        <v>7346</v>
      </c>
      <c r="G946" s="71" t="s">
        <v>7347</v>
      </c>
      <c r="H946" s="71" t="s">
        <v>7348</v>
      </c>
      <c r="I946" s="71"/>
      <c r="J946" s="84" t="s">
        <v>7349</v>
      </c>
      <c r="K946" s="48" t="s">
        <v>7350</v>
      </c>
      <c r="L946" s="71" t="s">
        <v>7351</v>
      </c>
      <c r="M946" s="47"/>
      <c r="N946" s="47"/>
      <c r="O946" s="71" t="s">
        <v>7349</v>
      </c>
      <c r="P946" s="76">
        <v>22066</v>
      </c>
      <c r="Q946" s="72" t="s">
        <v>124</v>
      </c>
      <c r="R946" s="73" t="str">
        <f t="shared" si="35"/>
        <v>EN</v>
      </c>
      <c r="S946" s="77" t="s">
        <v>7211</v>
      </c>
      <c r="T946" s="78"/>
      <c r="U946" s="77"/>
      <c r="V946" s="132"/>
      <c r="W946" s="132"/>
      <c r="X946" s="80" t="s">
        <v>7352</v>
      </c>
      <c r="Y946" s="80" t="s">
        <v>7352</v>
      </c>
      <c r="Z946" s="81" t="s">
        <v>126</v>
      </c>
      <c r="AA946" s="82" t="s">
        <v>7353</v>
      </c>
      <c r="AB946" s="32"/>
      <c r="AC946" s="36">
        <v>2480537</v>
      </c>
      <c r="AD946" s="17" t="s">
        <v>7354</v>
      </c>
      <c r="AE946" s="17" t="s">
        <v>7355</v>
      </c>
      <c r="AF946" s="17" t="str">
        <f t="shared" si="34"/>
        <v>BUTEO BUT</v>
      </c>
      <c r="AG946" s="79" t="s">
        <v>7356</v>
      </c>
      <c r="AH946" s="79" t="s">
        <v>7357</v>
      </c>
      <c r="AI946" s="48" t="s">
        <v>131</v>
      </c>
      <c r="AJ946" s="48">
        <v>2</v>
      </c>
      <c r="AK946" s="37" t="s">
        <v>223</v>
      </c>
      <c r="AL946" s="37"/>
      <c r="AM946" s="37">
        <v>0</v>
      </c>
      <c r="AN946" s="37"/>
      <c r="AO946" s="37"/>
      <c r="AP946" s="37"/>
      <c r="AQ946" s="37"/>
      <c r="AR946" s="37"/>
      <c r="AS946" s="37"/>
      <c r="AT946" s="37" t="s">
        <v>3404</v>
      </c>
      <c r="AU946" s="37">
        <v>2</v>
      </c>
      <c r="AV946" s="37"/>
      <c r="AW946" s="37"/>
      <c r="AX946" s="37"/>
      <c r="AY946" s="37"/>
      <c r="AZ946" s="37"/>
      <c r="BA946" s="16" t="s">
        <v>203</v>
      </c>
      <c r="BB946" s="16"/>
      <c r="BC946" s="16"/>
      <c r="BD946" s="16"/>
      <c r="BE946" s="16"/>
      <c r="BF946" s="92" t="s">
        <v>6740</v>
      </c>
      <c r="BG946" s="48"/>
      <c r="BH946" s="94"/>
    </row>
    <row r="947" spans="1:60" s="17" customFormat="1" ht="16.149999999999999" customHeight="1">
      <c r="A947" s="48">
        <v>981</v>
      </c>
      <c r="B947" s="48" t="s">
        <v>6657</v>
      </c>
      <c r="C947" s="48"/>
      <c r="D947" s="48">
        <v>10</v>
      </c>
      <c r="E947" s="71" t="s">
        <v>7345</v>
      </c>
      <c r="F947" s="48" t="s">
        <v>6835</v>
      </c>
      <c r="G947" s="71" t="s">
        <v>7347</v>
      </c>
      <c r="H947" s="71" t="s">
        <v>7358</v>
      </c>
      <c r="I947" s="71"/>
      <c r="J947" s="84" t="s">
        <v>7359</v>
      </c>
      <c r="K947" s="48" t="s">
        <v>7360</v>
      </c>
      <c r="L947" s="71" t="s">
        <v>7361</v>
      </c>
      <c r="M947" s="47"/>
      <c r="N947" s="47"/>
      <c r="O947" s="71" t="s">
        <v>7359</v>
      </c>
      <c r="P947" s="76">
        <v>22067</v>
      </c>
      <c r="Q947" s="72" t="s">
        <v>124</v>
      </c>
      <c r="R947" s="73" t="str">
        <f t="shared" si="35"/>
        <v>EN</v>
      </c>
      <c r="S947" s="77" t="s">
        <v>5181</v>
      </c>
      <c r="T947" s="78"/>
      <c r="U947" s="77"/>
      <c r="V947" s="132"/>
      <c r="W947" s="132"/>
      <c r="X947" s="80" t="s">
        <v>7362</v>
      </c>
      <c r="Y947" s="80" t="s">
        <v>7362</v>
      </c>
      <c r="Z947" s="81" t="s">
        <v>126</v>
      </c>
      <c r="AA947" s="82" t="s">
        <v>7363</v>
      </c>
      <c r="AB947" s="32"/>
      <c r="AC947" s="36">
        <v>2480524</v>
      </c>
      <c r="AD947" s="17" t="s">
        <v>7354</v>
      </c>
      <c r="AE947" s="17" t="s">
        <v>7364</v>
      </c>
      <c r="AF947" s="17" t="str">
        <f t="shared" si="34"/>
        <v>BUTEO LAG</v>
      </c>
      <c r="AG947" s="79" t="s">
        <v>7365</v>
      </c>
      <c r="AH947" s="79" t="s">
        <v>7366</v>
      </c>
      <c r="AI947" s="48" t="s">
        <v>131</v>
      </c>
      <c r="AJ947" s="48">
        <v>2</v>
      </c>
      <c r="AK947" s="37" t="s">
        <v>223</v>
      </c>
      <c r="AL947" s="37"/>
      <c r="AM947" s="37">
        <v>0</v>
      </c>
      <c r="AN947" s="37"/>
      <c r="AO947" s="37"/>
      <c r="AP947" s="37"/>
      <c r="AQ947" s="37"/>
      <c r="AR947" s="37"/>
      <c r="AS947" s="37"/>
      <c r="AT947" s="37" t="s">
        <v>3404</v>
      </c>
      <c r="AU947" s="37">
        <v>2</v>
      </c>
      <c r="AV947" s="37"/>
      <c r="AW947" s="37"/>
      <c r="AX947" s="37"/>
      <c r="AY947" s="37"/>
      <c r="AZ947" s="37"/>
      <c r="BA947" s="16" t="s">
        <v>203</v>
      </c>
      <c r="BB947" s="16"/>
      <c r="BC947" s="16"/>
      <c r="BD947" s="16"/>
      <c r="BE947" s="16"/>
      <c r="BF947" s="91"/>
      <c r="BG947" s="48"/>
      <c r="BH947" s="94"/>
    </row>
    <row r="948" spans="1:60" s="17" customFormat="1" ht="16.149999999999999" customHeight="1">
      <c r="A948" s="48">
        <v>982</v>
      </c>
      <c r="B948" s="48" t="s">
        <v>6657</v>
      </c>
      <c r="C948" s="48"/>
      <c r="D948" s="48">
        <v>10</v>
      </c>
      <c r="E948" s="16" t="s">
        <v>6860</v>
      </c>
      <c r="F948" s="48" t="s">
        <v>7367</v>
      </c>
      <c r="G948" s="16" t="s">
        <v>7368</v>
      </c>
      <c r="H948" s="16" t="s">
        <v>7369</v>
      </c>
      <c r="I948" s="71"/>
      <c r="J948" s="84" t="s">
        <v>7370</v>
      </c>
      <c r="K948" s="48" t="s">
        <v>7371</v>
      </c>
      <c r="L948" s="71" t="s">
        <v>7372</v>
      </c>
      <c r="M948" s="47"/>
      <c r="N948" s="47"/>
      <c r="O948" s="71" t="s">
        <v>7370</v>
      </c>
      <c r="P948" s="76">
        <v>22068</v>
      </c>
      <c r="Q948" s="72" t="s">
        <v>124</v>
      </c>
      <c r="R948" s="73" t="str">
        <f t="shared" si="35"/>
        <v>NA</v>
      </c>
      <c r="S948" s="77" t="s">
        <v>1557</v>
      </c>
      <c r="T948" s="78"/>
      <c r="U948" s="77"/>
      <c r="V948" s="132"/>
      <c r="W948" s="132"/>
      <c r="X948" s="80" t="s">
        <v>7373</v>
      </c>
      <c r="Y948" s="80" t="s">
        <v>7373</v>
      </c>
      <c r="Z948" s="81" t="s">
        <v>7372</v>
      </c>
      <c r="AA948" s="82" t="s">
        <v>7374</v>
      </c>
      <c r="AB948" s="32"/>
      <c r="AC948" s="36">
        <v>2490681</v>
      </c>
      <c r="AD948" s="17" t="s">
        <v>7375</v>
      </c>
      <c r="AE948" s="17" t="s">
        <v>3521</v>
      </c>
      <c r="AF948" s="17" t="str">
        <f t="shared" si="34"/>
        <v>CALAN BRA</v>
      </c>
      <c r="AG948" s="79"/>
      <c r="AH948" s="79"/>
      <c r="AI948" s="48" t="s">
        <v>131</v>
      </c>
      <c r="AJ948" s="48">
        <v>2</v>
      </c>
      <c r="AK948" s="37" t="s">
        <v>223</v>
      </c>
      <c r="AL948" s="37"/>
      <c r="AM948" s="37">
        <v>0</v>
      </c>
      <c r="AN948" s="37"/>
      <c r="AO948" s="37"/>
      <c r="AP948" s="37"/>
      <c r="AQ948" s="37"/>
      <c r="AR948" s="37"/>
      <c r="AS948" s="37"/>
      <c r="AT948" s="37"/>
      <c r="AU948" s="37"/>
      <c r="AV948" s="37">
        <v>1</v>
      </c>
      <c r="AW948" s="37"/>
      <c r="AX948" s="37"/>
      <c r="AY948" s="37"/>
      <c r="AZ948" s="37"/>
      <c r="BA948" s="16" t="s">
        <v>203</v>
      </c>
      <c r="BB948" s="16"/>
      <c r="BC948" s="16"/>
      <c r="BD948" s="16"/>
      <c r="BE948" s="16"/>
      <c r="BF948" s="91"/>
      <c r="BG948" s="48"/>
      <c r="BH948" s="94"/>
    </row>
    <row r="949" spans="1:60" s="17" customFormat="1" ht="16.149999999999999" customHeight="1">
      <c r="A949" s="48">
        <v>983</v>
      </c>
      <c r="B949" s="48" t="s">
        <v>6657</v>
      </c>
      <c r="C949" s="48"/>
      <c r="D949" s="48">
        <v>10</v>
      </c>
      <c r="E949" s="16" t="s">
        <v>7376</v>
      </c>
      <c r="F949" s="48" t="s">
        <v>7377</v>
      </c>
      <c r="G949" s="71" t="s">
        <v>7378</v>
      </c>
      <c r="H949" s="71" t="s">
        <v>7379</v>
      </c>
      <c r="I949" s="48"/>
      <c r="J949" s="84" t="s">
        <v>7380</v>
      </c>
      <c r="K949" s="48" t="s">
        <v>7381</v>
      </c>
      <c r="L949" s="48" t="s">
        <v>7382</v>
      </c>
      <c r="M949" s="53"/>
      <c r="N949" s="53"/>
      <c r="O949" s="48" t="s">
        <v>7380</v>
      </c>
      <c r="P949" s="76">
        <v>22069</v>
      </c>
      <c r="Q949" s="72" t="s">
        <v>124</v>
      </c>
      <c r="R949" s="73" t="str">
        <f t="shared" si="35"/>
        <v>NA</v>
      </c>
      <c r="S949" s="77" t="s">
        <v>1557</v>
      </c>
      <c r="T949" s="78"/>
      <c r="U949" s="77"/>
      <c r="V949" s="132"/>
      <c r="W949" s="132"/>
      <c r="X949" s="80" t="s">
        <v>7383</v>
      </c>
      <c r="Y949" s="80" t="s">
        <v>7383</v>
      </c>
      <c r="Z949" s="81" t="s">
        <v>126</v>
      </c>
      <c r="AA949" s="82" t="s">
        <v>7384</v>
      </c>
      <c r="AB949" s="32"/>
      <c r="AC949" s="36">
        <v>2491678</v>
      </c>
      <c r="AD949" s="17" t="s">
        <v>7385</v>
      </c>
      <c r="AE949" s="17" t="s">
        <v>930</v>
      </c>
      <c r="AF949" s="17" t="str">
        <f t="shared" si="34"/>
        <v>CALCA LAP</v>
      </c>
      <c r="AG949" s="48" t="s">
        <v>7386</v>
      </c>
      <c r="AH949" s="48" t="s">
        <v>7387</v>
      </c>
      <c r="AI949" s="48" t="s">
        <v>6704</v>
      </c>
      <c r="AJ949" s="48">
        <v>2</v>
      </c>
      <c r="AK949" s="39"/>
      <c r="AL949" s="39"/>
      <c r="AM949" s="37">
        <v>0</v>
      </c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91"/>
      <c r="BG949" s="48"/>
      <c r="BH949" s="94"/>
    </row>
    <row r="950" spans="1:60" s="17" customFormat="1" ht="16.149999999999999" customHeight="1">
      <c r="A950" s="48">
        <v>984</v>
      </c>
      <c r="B950" s="48" t="s">
        <v>6657</v>
      </c>
      <c r="C950" s="48"/>
      <c r="D950" s="48">
        <v>10</v>
      </c>
      <c r="E950" s="16" t="s">
        <v>7388</v>
      </c>
      <c r="F950" s="48" t="s">
        <v>4072</v>
      </c>
      <c r="G950" s="71" t="s">
        <v>7389</v>
      </c>
      <c r="H950" s="71" t="s">
        <v>7390</v>
      </c>
      <c r="I950" s="48"/>
      <c r="J950" s="84" t="s">
        <v>7391</v>
      </c>
      <c r="K950" s="48" t="s">
        <v>7392</v>
      </c>
      <c r="L950" s="48" t="s">
        <v>7393</v>
      </c>
      <c r="M950" s="53"/>
      <c r="N950" s="53"/>
      <c r="O950" s="48" t="s">
        <v>7391</v>
      </c>
      <c r="P950" s="76">
        <v>22070</v>
      </c>
      <c r="Q950" s="72" t="s">
        <v>124</v>
      </c>
      <c r="R950" s="73" t="str">
        <f t="shared" si="35"/>
        <v>VU</v>
      </c>
      <c r="S950" s="77" t="s">
        <v>7394</v>
      </c>
      <c r="T950" s="78"/>
      <c r="U950" s="77"/>
      <c r="V950" s="132"/>
      <c r="W950" s="132"/>
      <c r="X950" s="80" t="s">
        <v>7395</v>
      </c>
      <c r="Y950" s="80" t="s">
        <v>7395</v>
      </c>
      <c r="Z950" s="81" t="s">
        <v>126</v>
      </c>
      <c r="AA950" s="82" t="s">
        <v>7396</v>
      </c>
      <c r="AB950" s="32"/>
      <c r="AC950" s="36">
        <v>2481748</v>
      </c>
      <c r="AD950" s="17" t="s">
        <v>1116</v>
      </c>
      <c r="AE950" s="17" t="s">
        <v>2601</v>
      </c>
      <c r="AF950" s="17" t="str">
        <f t="shared" si="34"/>
        <v>CALID ALB</v>
      </c>
      <c r="AG950" s="48" t="s">
        <v>7397</v>
      </c>
      <c r="AH950" s="48" t="s">
        <v>7398</v>
      </c>
      <c r="AI950" s="48" t="s">
        <v>6704</v>
      </c>
      <c r="AJ950" s="48">
        <v>2</v>
      </c>
      <c r="AK950" s="39"/>
      <c r="AL950" s="39"/>
      <c r="AM950" s="37">
        <v>0</v>
      </c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91"/>
      <c r="BG950" s="48"/>
      <c r="BH950" s="94"/>
    </row>
    <row r="951" spans="1:60" s="17" customFormat="1" ht="16.149999999999999" customHeight="1">
      <c r="A951" s="48">
        <v>985</v>
      </c>
      <c r="B951" s="48" t="s">
        <v>6657</v>
      </c>
      <c r="C951" s="48"/>
      <c r="D951" s="48">
        <v>10</v>
      </c>
      <c r="E951" s="71" t="s">
        <v>7388</v>
      </c>
      <c r="F951" s="48" t="s">
        <v>7399</v>
      </c>
      <c r="G951" s="71" t="s">
        <v>7389</v>
      </c>
      <c r="H951" s="71" t="s">
        <v>6545</v>
      </c>
      <c r="I951" s="71" t="s">
        <v>7400</v>
      </c>
      <c r="J951" s="84" t="s">
        <v>7401</v>
      </c>
      <c r="K951" s="48" t="s">
        <v>7402</v>
      </c>
      <c r="L951" s="85" t="s">
        <v>7403</v>
      </c>
      <c r="M951" s="47"/>
      <c r="N951" s="47"/>
      <c r="O951" s="71" t="s">
        <v>7401</v>
      </c>
      <c r="P951" s="76">
        <v>22071</v>
      </c>
      <c r="Q951" s="72" t="s">
        <v>124</v>
      </c>
      <c r="R951" s="73" t="str">
        <f t="shared" si="35"/>
        <v>NA</v>
      </c>
      <c r="S951" s="83" t="s">
        <v>6699</v>
      </c>
      <c r="T951" s="78"/>
      <c r="U951" s="77"/>
      <c r="V951" s="132"/>
      <c r="W951" s="132"/>
      <c r="X951" s="80" t="s">
        <v>7404</v>
      </c>
      <c r="Y951" s="80" t="s">
        <v>7405</v>
      </c>
      <c r="Z951" s="81" t="s">
        <v>7403</v>
      </c>
      <c r="AA951" s="82" t="s">
        <v>7406</v>
      </c>
      <c r="AB951" s="32" t="s">
        <v>7407</v>
      </c>
      <c r="AC951" s="36">
        <v>2481759</v>
      </c>
      <c r="AD951" s="17" t="s">
        <v>1116</v>
      </c>
      <c r="AE951" s="17" t="s">
        <v>999</v>
      </c>
      <c r="AF951" s="17" t="str">
        <f t="shared" si="34"/>
        <v>CALID SCH</v>
      </c>
      <c r="AG951" s="79" t="s">
        <v>7408</v>
      </c>
      <c r="AH951" s="79" t="s">
        <v>7409</v>
      </c>
      <c r="AI951" s="48" t="s">
        <v>131</v>
      </c>
      <c r="AJ951" s="48">
        <v>1</v>
      </c>
      <c r="AK951" s="37" t="s">
        <v>132</v>
      </c>
      <c r="AL951" s="37" t="s">
        <v>7410</v>
      </c>
      <c r="AM951" s="39">
        <v>0</v>
      </c>
      <c r="AN951" s="37"/>
      <c r="AO951" s="37"/>
      <c r="AP951" s="37"/>
      <c r="AQ951" s="37"/>
      <c r="AR951" s="37"/>
      <c r="AS951" s="37">
        <v>3</v>
      </c>
      <c r="AT951" s="37"/>
      <c r="AU951" s="37"/>
      <c r="AV951" s="37">
        <v>1</v>
      </c>
      <c r="AW951" s="37"/>
      <c r="AX951" s="37"/>
      <c r="AY951" s="37"/>
      <c r="AZ951" s="37"/>
      <c r="BA951" s="16">
        <v>1</v>
      </c>
      <c r="BB951" s="16"/>
      <c r="BC951" s="16"/>
      <c r="BD951" s="16"/>
      <c r="BE951" s="16"/>
      <c r="BF951" s="91" t="s">
        <v>6673</v>
      </c>
      <c r="BG951" s="84"/>
      <c r="BH951" s="94"/>
    </row>
    <row r="952" spans="1:60" s="17" customFormat="1" ht="16.149999999999999" customHeight="1">
      <c r="A952" s="48">
        <v>986</v>
      </c>
      <c r="B952" s="48" t="s">
        <v>6657</v>
      </c>
      <c r="C952" s="48"/>
      <c r="D952" s="48">
        <v>10</v>
      </c>
      <c r="E952" s="71" t="s">
        <v>7388</v>
      </c>
      <c r="F952" s="48" t="s">
        <v>136</v>
      </c>
      <c r="G952" s="71" t="s">
        <v>7389</v>
      </c>
      <c r="H952" s="71" t="s">
        <v>6545</v>
      </c>
      <c r="I952" s="71"/>
      <c r="J952" s="84" t="s">
        <v>7411</v>
      </c>
      <c r="K952" s="48" t="s">
        <v>7412</v>
      </c>
      <c r="L952" s="85" t="s">
        <v>7413</v>
      </c>
      <c r="M952" s="47"/>
      <c r="N952" s="47"/>
      <c r="O952" s="71" t="s">
        <v>7411</v>
      </c>
      <c r="P952" s="76">
        <v>22369</v>
      </c>
      <c r="Q952" s="72" t="s">
        <v>124</v>
      </c>
      <c r="R952" s="73" t="str">
        <f t="shared" si="35"/>
        <v>RE</v>
      </c>
      <c r="S952" s="77" t="s">
        <v>472</v>
      </c>
      <c r="T952" s="78"/>
      <c r="U952" s="77" t="s">
        <v>602</v>
      </c>
      <c r="V952" s="132"/>
      <c r="W952" s="132"/>
      <c r="X952" s="80" t="s">
        <v>7404</v>
      </c>
      <c r="Y952" s="80" t="s">
        <v>7404</v>
      </c>
      <c r="Z952" s="81" t="s">
        <v>7403</v>
      </c>
      <c r="AA952" s="82" t="s">
        <v>7406</v>
      </c>
      <c r="AB952" s="32" t="s">
        <v>7407</v>
      </c>
      <c r="AC952" s="36">
        <v>2481759</v>
      </c>
      <c r="AD952" s="17" t="s">
        <v>1116</v>
      </c>
      <c r="AE952" s="17" t="s">
        <v>4300</v>
      </c>
      <c r="AF952" s="17" t="str">
        <f t="shared" si="34"/>
        <v>CALID ALP</v>
      </c>
      <c r="AG952" s="79" t="s">
        <v>7408</v>
      </c>
      <c r="AH952" s="79" t="s">
        <v>7409</v>
      </c>
      <c r="AI952" s="48" t="s">
        <v>6704</v>
      </c>
      <c r="AJ952" s="48">
        <v>2</v>
      </c>
      <c r="AK952" s="37"/>
      <c r="AL952" s="37"/>
      <c r="AM952" s="37">
        <v>0</v>
      </c>
      <c r="AN952" s="37"/>
      <c r="AO952" s="37"/>
      <c r="AP952" s="37"/>
      <c r="AQ952" s="37"/>
      <c r="AR952" s="37"/>
      <c r="AS952" s="37">
        <v>3</v>
      </c>
      <c r="AT952" s="37"/>
      <c r="AU952" s="37"/>
      <c r="AV952" s="37">
        <v>1</v>
      </c>
      <c r="AW952" s="37"/>
      <c r="AX952" s="37"/>
      <c r="AY952" s="37"/>
      <c r="AZ952" s="37"/>
      <c r="BA952" s="16">
        <v>1</v>
      </c>
      <c r="BB952" s="16"/>
      <c r="BC952" s="16"/>
      <c r="BD952" s="16"/>
      <c r="BE952" s="16"/>
      <c r="BF952" s="91"/>
      <c r="BG952" s="84"/>
      <c r="BH952" s="94"/>
    </row>
    <row r="953" spans="1:60" s="17" customFormat="1" ht="16.149999999999999" customHeight="1">
      <c r="A953" s="48">
        <v>987</v>
      </c>
      <c r="B953" s="48" t="s">
        <v>6657</v>
      </c>
      <c r="C953" s="48"/>
      <c r="D953" s="48">
        <v>10</v>
      </c>
      <c r="E953" s="48" t="s">
        <v>7388</v>
      </c>
      <c r="F953" s="48" t="s">
        <v>257</v>
      </c>
      <c r="G953" s="48" t="s">
        <v>7389</v>
      </c>
      <c r="H953" s="48" t="s">
        <v>7414</v>
      </c>
      <c r="I953" s="71"/>
      <c r="J953" s="84" t="s">
        <v>7415</v>
      </c>
      <c r="K953" s="48" t="s">
        <v>7416</v>
      </c>
      <c r="L953" s="48" t="s">
        <v>7417</v>
      </c>
      <c r="M953" s="53"/>
      <c r="N953" s="47"/>
      <c r="O953" s="71" t="s">
        <v>7415</v>
      </c>
      <c r="P953" s="76">
        <v>22072</v>
      </c>
      <c r="Q953" s="72" t="s">
        <v>124</v>
      </c>
      <c r="R953" s="73" t="str">
        <f t="shared" si="35"/>
        <v>NA</v>
      </c>
      <c r="S953" s="77" t="s">
        <v>1557</v>
      </c>
      <c r="T953" s="78"/>
      <c r="U953" s="77"/>
      <c r="V953" s="132"/>
      <c r="W953" s="132"/>
      <c r="X953" s="80" t="s">
        <v>7418</v>
      </c>
      <c r="Y953" s="80" t="s">
        <v>7418</v>
      </c>
      <c r="Z953" s="81" t="s">
        <v>7417</v>
      </c>
      <c r="AA953" s="82" t="s">
        <v>7419</v>
      </c>
      <c r="AB953" s="32"/>
      <c r="AC953" s="36">
        <v>2481765</v>
      </c>
      <c r="AD953" s="17" t="s">
        <v>1116</v>
      </c>
      <c r="AE953" s="17" t="s">
        <v>1060</v>
      </c>
      <c r="AF953" s="17" t="str">
        <f t="shared" si="34"/>
        <v>CALID CAN</v>
      </c>
      <c r="AG953" s="79" t="s">
        <v>7420</v>
      </c>
      <c r="AH953" s="79" t="s">
        <v>7421</v>
      </c>
      <c r="AI953" s="48" t="s">
        <v>304</v>
      </c>
      <c r="AJ953" s="48">
        <v>2</v>
      </c>
      <c r="AK953" s="37"/>
      <c r="AL953" s="37"/>
      <c r="AM953" s="37">
        <v>0</v>
      </c>
      <c r="AN953" s="41"/>
      <c r="AO953" s="41"/>
      <c r="AP953" s="41"/>
      <c r="AQ953" s="37"/>
      <c r="AR953" s="37"/>
      <c r="AS953" s="37"/>
      <c r="AT953" s="37"/>
      <c r="AU953" s="37"/>
      <c r="AV953" s="37"/>
      <c r="AW953" s="37"/>
      <c r="AX953" s="37"/>
      <c r="AY953" s="37"/>
      <c r="AZ953" s="37"/>
      <c r="BA953" s="37"/>
      <c r="BB953" s="37"/>
      <c r="BC953" s="37"/>
      <c r="BD953" s="37"/>
      <c r="BE953" s="37"/>
      <c r="BF953" s="91"/>
      <c r="BG953" s="48"/>
      <c r="BH953" s="94"/>
    </row>
    <row r="954" spans="1:60" s="17" customFormat="1" ht="16.149999999999999" customHeight="1">
      <c r="A954" s="48">
        <v>988</v>
      </c>
      <c r="B954" s="48" t="s">
        <v>6657</v>
      </c>
      <c r="C954" s="48"/>
      <c r="D954" s="48">
        <v>10</v>
      </c>
      <c r="E954" s="16" t="s">
        <v>7422</v>
      </c>
      <c r="F954" s="48" t="s">
        <v>126</v>
      </c>
      <c r="G954" s="71" t="s">
        <v>7389</v>
      </c>
      <c r="H954" s="71" t="s">
        <v>7423</v>
      </c>
      <c r="I954" s="48"/>
      <c r="J954" s="84" t="s">
        <v>7422</v>
      </c>
      <c r="K954" s="48" t="s">
        <v>7422</v>
      </c>
      <c r="L954" s="48" t="s">
        <v>7424</v>
      </c>
      <c r="M954" s="53"/>
      <c r="N954" s="53"/>
      <c r="O954" s="48" t="s">
        <v>7422</v>
      </c>
      <c r="P954" s="76">
        <v>22073</v>
      </c>
      <c r="Q954" s="72" t="s">
        <v>124</v>
      </c>
      <c r="R954" s="73" t="str">
        <f t="shared" si="35"/>
        <v>NA</v>
      </c>
      <c r="S954" s="77" t="s">
        <v>1557</v>
      </c>
      <c r="T954" s="78"/>
      <c r="U954" s="77"/>
      <c r="V954" s="132"/>
      <c r="W954" s="132"/>
      <c r="X954" s="80"/>
      <c r="Y954" s="80" t="s">
        <v>7425</v>
      </c>
      <c r="Z954" s="81" t="s">
        <v>126</v>
      </c>
      <c r="AA954" s="82" t="s">
        <v>7426</v>
      </c>
      <c r="AB954" s="32"/>
      <c r="AC954" s="36"/>
      <c r="AD954" s="17" t="s">
        <v>1116</v>
      </c>
      <c r="AE954" s="17" t="s">
        <v>7427</v>
      </c>
      <c r="AF954" s="17" t="str">
        <f t="shared" si="34"/>
        <v>CALID FAL</v>
      </c>
      <c r="AG954" s="48" t="s">
        <v>7428</v>
      </c>
      <c r="AH954" s="48"/>
      <c r="AI954" s="48" t="s">
        <v>6704</v>
      </c>
      <c r="AJ954" s="48">
        <v>2</v>
      </c>
      <c r="AK954" s="39"/>
      <c r="AL954" s="39"/>
      <c r="AM954" s="37">
        <v>0</v>
      </c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91"/>
      <c r="BG954" s="48"/>
      <c r="BH954" s="94"/>
    </row>
    <row r="955" spans="1:60" s="17" customFormat="1" ht="16.149999999999999" customHeight="1">
      <c r="A955" s="48">
        <v>989</v>
      </c>
      <c r="B955" s="48" t="s">
        <v>6657</v>
      </c>
      <c r="C955" s="48"/>
      <c r="D955" s="48">
        <v>10</v>
      </c>
      <c r="E955" s="16" t="s">
        <v>7429</v>
      </c>
      <c r="F955" s="48" t="s">
        <v>126</v>
      </c>
      <c r="G955" s="71" t="s">
        <v>7389</v>
      </c>
      <c r="H955" s="71" t="s">
        <v>4570</v>
      </c>
      <c r="I955" s="48"/>
      <c r="J955" s="84" t="s">
        <v>7429</v>
      </c>
      <c r="K955" s="48" t="s">
        <v>7429</v>
      </c>
      <c r="L955" s="48" t="s">
        <v>7430</v>
      </c>
      <c r="M955" s="53"/>
      <c r="N955" s="53"/>
      <c r="O955" s="48" t="s">
        <v>7429</v>
      </c>
      <c r="P955" s="76">
        <v>22074</v>
      </c>
      <c r="Q955" s="72" t="s">
        <v>124</v>
      </c>
      <c r="R955" s="73" t="str">
        <f t="shared" si="35"/>
        <v>VU</v>
      </c>
      <c r="S955" s="77" t="s">
        <v>7394</v>
      </c>
      <c r="T955" s="78"/>
      <c r="U955" s="77"/>
      <c r="V955" s="132"/>
      <c r="W955" s="132"/>
      <c r="X955" s="80" t="s">
        <v>7431</v>
      </c>
      <c r="Y955" s="80" t="s">
        <v>7431</v>
      </c>
      <c r="Z955" s="81" t="s">
        <v>126</v>
      </c>
      <c r="AA955" s="82" t="s">
        <v>7432</v>
      </c>
      <c r="AB955" s="32"/>
      <c r="AC955" s="36">
        <v>2481741</v>
      </c>
      <c r="AD955" s="17" t="s">
        <v>1116</v>
      </c>
      <c r="AE955" s="17" t="s">
        <v>1921</v>
      </c>
      <c r="AF955" s="17" t="str">
        <f t="shared" si="34"/>
        <v>CALID FER</v>
      </c>
      <c r="AG955" s="48" t="s">
        <v>7433</v>
      </c>
      <c r="AH955" s="48" t="s">
        <v>7434</v>
      </c>
      <c r="AI955" s="48" t="s">
        <v>6704</v>
      </c>
      <c r="AJ955" s="48">
        <v>2</v>
      </c>
      <c r="AK955" s="39"/>
      <c r="AL955" s="39"/>
      <c r="AM955" s="37">
        <v>0</v>
      </c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 t="s">
        <v>174</v>
      </c>
      <c r="BE955" s="39"/>
      <c r="BF955" s="91"/>
      <c r="BG955" s="48"/>
      <c r="BH955" s="94"/>
    </row>
    <row r="956" spans="1:60" s="17" customFormat="1" ht="16.149999999999999" customHeight="1">
      <c r="A956" s="48">
        <v>990</v>
      </c>
      <c r="B956" s="48" t="s">
        <v>6657</v>
      </c>
      <c r="C956" s="48"/>
      <c r="D956" s="48">
        <v>10</v>
      </c>
      <c r="E956" s="16" t="s">
        <v>7388</v>
      </c>
      <c r="F956" s="48" t="s">
        <v>7435</v>
      </c>
      <c r="G956" s="71" t="s">
        <v>7389</v>
      </c>
      <c r="H956" s="71" t="s">
        <v>1407</v>
      </c>
      <c r="I956" s="48"/>
      <c r="J956" s="84" t="s">
        <v>7436</v>
      </c>
      <c r="K956" s="48" t="s">
        <v>7437</v>
      </c>
      <c r="L956" s="48" t="s">
        <v>7438</v>
      </c>
      <c r="M956" s="53"/>
      <c r="N956" s="53"/>
      <c r="O956" s="48" t="s">
        <v>7436</v>
      </c>
      <c r="P956" s="76">
        <v>22075</v>
      </c>
      <c r="Q956" s="72" t="s">
        <v>124</v>
      </c>
      <c r="R956" s="73" t="str">
        <f t="shared" si="35"/>
        <v>NA</v>
      </c>
      <c r="S956" s="77" t="s">
        <v>1557</v>
      </c>
      <c r="T956" s="78"/>
      <c r="U956" s="77"/>
      <c r="V956" s="132"/>
      <c r="W956" s="132"/>
      <c r="X956" s="80" t="s">
        <v>7439</v>
      </c>
      <c r="Y956" s="80" t="s">
        <v>7439</v>
      </c>
      <c r="Z956" s="81" t="s">
        <v>126</v>
      </c>
      <c r="AA956" s="82" t="s">
        <v>7440</v>
      </c>
      <c r="AB956" s="32"/>
      <c r="AC956" s="36">
        <v>2481743</v>
      </c>
      <c r="AD956" s="17" t="s">
        <v>1116</v>
      </c>
      <c r="AE956" s="17" t="s">
        <v>1357</v>
      </c>
      <c r="AF956" s="17" t="str">
        <f t="shared" si="34"/>
        <v>CALID MAR</v>
      </c>
      <c r="AG956" s="48" t="s">
        <v>7441</v>
      </c>
      <c r="AH956" s="48" t="s">
        <v>7442</v>
      </c>
      <c r="AI956" s="48" t="s">
        <v>6704</v>
      </c>
      <c r="AJ956" s="48">
        <v>2</v>
      </c>
      <c r="AK956" s="39"/>
      <c r="AL956" s="39"/>
      <c r="AM956" s="37">
        <v>0</v>
      </c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91"/>
      <c r="BG956" s="48"/>
      <c r="BH956" s="94"/>
    </row>
    <row r="957" spans="1:60" s="17" customFormat="1" ht="16.149999999999999" customHeight="1">
      <c r="A957" s="48">
        <v>991</v>
      </c>
      <c r="B957" s="48" t="s">
        <v>6657</v>
      </c>
      <c r="C957" s="48"/>
      <c r="D957" s="48">
        <v>10</v>
      </c>
      <c r="E957" s="16" t="s">
        <v>7388</v>
      </c>
      <c r="F957" s="48" t="s">
        <v>7443</v>
      </c>
      <c r="G957" s="71" t="s">
        <v>7389</v>
      </c>
      <c r="H957" s="71" t="s">
        <v>7444</v>
      </c>
      <c r="I957" s="48"/>
      <c r="J957" s="84" t="s">
        <v>7445</v>
      </c>
      <c r="K957" s="48" t="s">
        <v>7446</v>
      </c>
      <c r="L957" s="48" t="s">
        <v>7447</v>
      </c>
      <c r="M957" s="53"/>
      <c r="N957" s="53"/>
      <c r="O957" s="48" t="s">
        <v>7445</v>
      </c>
      <c r="P957" s="76">
        <v>22076</v>
      </c>
      <c r="Q957" s="72" t="s">
        <v>124</v>
      </c>
      <c r="R957" s="73" t="str">
        <f t="shared" si="35"/>
        <v>NA</v>
      </c>
      <c r="S957" s="77" t="s">
        <v>1557</v>
      </c>
      <c r="T957" s="78"/>
      <c r="U957" s="77"/>
      <c r="V957" s="132"/>
      <c r="W957" s="132"/>
      <c r="X957" s="80"/>
      <c r="Y957" s="80"/>
      <c r="Z957" s="81"/>
      <c r="AA957" s="82" t="s">
        <v>7448</v>
      </c>
      <c r="AB957" s="32"/>
      <c r="AC957" s="36">
        <v>2481744</v>
      </c>
      <c r="AD957" s="17" t="s">
        <v>1116</v>
      </c>
      <c r="AE957" s="17" t="s">
        <v>807</v>
      </c>
      <c r="AF957" s="17" t="str">
        <f t="shared" si="34"/>
        <v>CALID MEL</v>
      </c>
      <c r="AG957" s="48" t="s">
        <v>7449</v>
      </c>
      <c r="AH957" s="48"/>
      <c r="AI957" s="48" t="s">
        <v>6704</v>
      </c>
      <c r="AJ957" s="48">
        <v>2</v>
      </c>
      <c r="AK957" s="39"/>
      <c r="AL957" s="39"/>
      <c r="AM957" s="37">
        <v>0</v>
      </c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91"/>
      <c r="BG957" s="48"/>
      <c r="BH957" s="94"/>
    </row>
    <row r="958" spans="1:60" s="17" customFormat="1" ht="16.149999999999999" customHeight="1">
      <c r="A958" s="48">
        <v>992</v>
      </c>
      <c r="B958" s="48" t="s">
        <v>6657</v>
      </c>
      <c r="C958" s="48"/>
      <c r="D958" s="48">
        <v>10</v>
      </c>
      <c r="E958" s="16" t="s">
        <v>7450</v>
      </c>
      <c r="F958" s="48" t="s">
        <v>126</v>
      </c>
      <c r="G958" s="71" t="s">
        <v>7389</v>
      </c>
      <c r="H958" s="71" t="s">
        <v>7451</v>
      </c>
      <c r="I958" s="48"/>
      <c r="J958" s="84" t="s">
        <v>7450</v>
      </c>
      <c r="K958" s="48" t="s">
        <v>7450</v>
      </c>
      <c r="L958" s="48" t="s">
        <v>7452</v>
      </c>
      <c r="M958" s="53"/>
      <c r="N958" s="53"/>
      <c r="O958" s="48" t="s">
        <v>7450</v>
      </c>
      <c r="P958" s="76">
        <v>22077</v>
      </c>
      <c r="Q958" s="72" t="s">
        <v>124</v>
      </c>
      <c r="R958" s="73" t="str">
        <f t="shared" si="35"/>
        <v>NA</v>
      </c>
      <c r="S958" s="77" t="s">
        <v>1557</v>
      </c>
      <c r="T958" s="78"/>
      <c r="U958" s="77"/>
      <c r="V958" s="132"/>
      <c r="W958" s="132"/>
      <c r="X958" s="80" t="s">
        <v>7453</v>
      </c>
      <c r="Y958" s="80" t="s">
        <v>7453</v>
      </c>
      <c r="Z958" s="81" t="s">
        <v>126</v>
      </c>
      <c r="AA958" s="82" t="s">
        <v>7454</v>
      </c>
      <c r="AB958" s="32"/>
      <c r="AC958" s="36">
        <v>2481749</v>
      </c>
      <c r="AD958" s="17" t="s">
        <v>1116</v>
      </c>
      <c r="AE958" s="17" t="s">
        <v>1238</v>
      </c>
      <c r="AF958" s="17" t="str">
        <f t="shared" si="34"/>
        <v>CALID MIN</v>
      </c>
      <c r="AG958" s="48" t="s">
        <v>7455</v>
      </c>
      <c r="AH958" s="48" t="s">
        <v>7456</v>
      </c>
      <c r="AI958" s="48" t="s">
        <v>6704</v>
      </c>
      <c r="AJ958" s="48">
        <v>2</v>
      </c>
      <c r="AK958" s="39"/>
      <c r="AL958" s="39"/>
      <c r="AM958" s="37">
        <v>0</v>
      </c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91"/>
      <c r="BG958" s="48"/>
      <c r="BH958" s="94"/>
    </row>
    <row r="959" spans="1:60" s="17" customFormat="1" ht="16.149999999999999" customHeight="1">
      <c r="A959" s="48">
        <v>993</v>
      </c>
      <c r="B959" s="48" t="s">
        <v>6657</v>
      </c>
      <c r="C959" s="48"/>
      <c r="D959" s="48">
        <v>10</v>
      </c>
      <c r="E959" s="16" t="s">
        <v>7388</v>
      </c>
      <c r="F959" s="48" t="s">
        <v>7457</v>
      </c>
      <c r="G959" s="71" t="s">
        <v>7389</v>
      </c>
      <c r="H959" s="71" t="s">
        <v>7458</v>
      </c>
      <c r="I959" s="48"/>
      <c r="J959" s="84" t="s">
        <v>7459</v>
      </c>
      <c r="K959" s="48" t="s">
        <v>7460</v>
      </c>
      <c r="L959" s="48" t="s">
        <v>7461</v>
      </c>
      <c r="M959" s="53"/>
      <c r="N959" s="53"/>
      <c r="O959" s="48" t="s">
        <v>7459</v>
      </c>
      <c r="P959" s="76">
        <v>22078</v>
      </c>
      <c r="Q959" s="72" t="s">
        <v>124</v>
      </c>
      <c r="R959" s="73" t="str">
        <f t="shared" si="35"/>
        <v>NA</v>
      </c>
      <c r="S959" s="77" t="s">
        <v>1557</v>
      </c>
      <c r="T959" s="78"/>
      <c r="U959" s="77"/>
      <c r="V959" s="132"/>
      <c r="W959" s="132"/>
      <c r="X959" s="80" t="s">
        <v>7462</v>
      </c>
      <c r="Y959" s="80" t="s">
        <v>7462</v>
      </c>
      <c r="Z959" s="81" t="s">
        <v>126</v>
      </c>
      <c r="AA959" s="82" t="s">
        <v>7463</v>
      </c>
      <c r="AB959" s="32"/>
      <c r="AC959" s="36">
        <v>2481740</v>
      </c>
      <c r="AD959" s="17" t="s">
        <v>1116</v>
      </c>
      <c r="AE959" s="17" t="s">
        <v>256</v>
      </c>
      <c r="AF959" s="17" t="str">
        <f t="shared" si="34"/>
        <v>CALID TEM</v>
      </c>
      <c r="AG959" s="48" t="s">
        <v>7464</v>
      </c>
      <c r="AH959" s="48" t="s">
        <v>7465</v>
      </c>
      <c r="AI959" s="48" t="s">
        <v>6704</v>
      </c>
      <c r="AJ959" s="48">
        <v>2</v>
      </c>
      <c r="AK959" s="39"/>
      <c r="AL959" s="39"/>
      <c r="AM959" s="37">
        <v>0</v>
      </c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91"/>
      <c r="BG959" s="48"/>
      <c r="BH959" s="94"/>
    </row>
    <row r="960" spans="1:60" s="17" customFormat="1" ht="16.149999999999999" customHeight="1">
      <c r="A960" s="48">
        <v>994</v>
      </c>
      <c r="B960" s="48" t="s">
        <v>6657</v>
      </c>
      <c r="C960" s="48"/>
      <c r="D960" s="48">
        <v>10</v>
      </c>
      <c r="E960" s="71" t="s">
        <v>7466</v>
      </c>
      <c r="F960" s="48" t="s">
        <v>126</v>
      </c>
      <c r="G960" s="71" t="s">
        <v>7467</v>
      </c>
      <c r="H960" s="71" t="s">
        <v>7468</v>
      </c>
      <c r="I960" s="71"/>
      <c r="J960" s="84" t="s">
        <v>7466</v>
      </c>
      <c r="K960" s="48" t="s">
        <v>7466</v>
      </c>
      <c r="L960" s="85" t="s">
        <v>7469</v>
      </c>
      <c r="M960" s="47"/>
      <c r="N960" s="47"/>
      <c r="O960" s="71" t="s">
        <v>7466</v>
      </c>
      <c r="P960" s="76">
        <v>22079</v>
      </c>
      <c r="Q960" s="72" t="s">
        <v>124</v>
      </c>
      <c r="R960" s="73" t="str">
        <f t="shared" si="35"/>
        <v>LC</v>
      </c>
      <c r="S960" s="77" t="s">
        <v>142</v>
      </c>
      <c r="T960" s="78"/>
      <c r="U960" s="77"/>
      <c r="V960" s="132"/>
      <c r="W960" s="132"/>
      <c r="X960" s="80" t="s">
        <v>7470</v>
      </c>
      <c r="Y960" s="80" t="s">
        <v>7470</v>
      </c>
      <c r="Z960" s="81" t="s">
        <v>7469</v>
      </c>
      <c r="AA960" s="82" t="s">
        <v>7471</v>
      </c>
      <c r="AB960" s="32" t="s">
        <v>7472</v>
      </c>
      <c r="AC960" s="36">
        <v>8109681</v>
      </c>
      <c r="AD960" s="48" t="s">
        <v>7473</v>
      </c>
      <c r="AE960" s="48" t="s">
        <v>7474</v>
      </c>
      <c r="AF960" s="17" t="str">
        <f t="shared" si="34"/>
        <v>CAPRI EUR</v>
      </c>
      <c r="AG960" s="79" t="s">
        <v>7475</v>
      </c>
      <c r="AH960" s="79" t="s">
        <v>7476</v>
      </c>
      <c r="AI960" s="48" t="s">
        <v>131</v>
      </c>
      <c r="AJ960" s="48">
        <v>1</v>
      </c>
      <c r="AK960" s="37" t="s">
        <v>132</v>
      </c>
      <c r="AL960" s="37" t="s">
        <v>7477</v>
      </c>
      <c r="AM960" s="39">
        <v>0</v>
      </c>
      <c r="AN960" s="37"/>
      <c r="AO960" s="37"/>
      <c r="AP960" s="37"/>
      <c r="AQ960" s="37"/>
      <c r="AR960" s="37"/>
      <c r="AS960" s="37">
        <v>3</v>
      </c>
      <c r="AT960" s="37"/>
      <c r="AU960" s="37"/>
      <c r="AV960" s="37">
        <v>1</v>
      </c>
      <c r="AW960" s="37"/>
      <c r="AX960" s="37"/>
      <c r="AY960" s="37"/>
      <c r="AZ960" s="37"/>
      <c r="BA960" s="16">
        <v>4</v>
      </c>
      <c r="BB960" s="16"/>
      <c r="BC960" s="16"/>
      <c r="BD960" s="16"/>
      <c r="BE960" s="16"/>
      <c r="BF960" s="91" t="s">
        <v>6673</v>
      </c>
      <c r="BG960" s="84"/>
      <c r="BH960" s="94"/>
    </row>
    <row r="961" spans="1:60" s="17" customFormat="1" ht="16.149999999999999" customHeight="1">
      <c r="A961" s="48">
        <v>995</v>
      </c>
      <c r="B961" s="48" t="s">
        <v>6657</v>
      </c>
      <c r="C961" s="48"/>
      <c r="D961" s="48">
        <v>10</v>
      </c>
      <c r="E961" s="16" t="s">
        <v>7478</v>
      </c>
      <c r="F961" s="48" t="s">
        <v>126</v>
      </c>
      <c r="G961" s="71" t="s">
        <v>7479</v>
      </c>
      <c r="H961" s="71" t="s">
        <v>7480</v>
      </c>
      <c r="I961" s="48"/>
      <c r="J961" s="84" t="s">
        <v>7478</v>
      </c>
      <c r="K961" s="48" t="s">
        <v>7478</v>
      </c>
      <c r="L961" s="48" t="s">
        <v>7481</v>
      </c>
      <c r="M961" s="53" t="s">
        <v>7482</v>
      </c>
      <c r="N961" s="53" t="s">
        <v>7482</v>
      </c>
      <c r="O961" s="48" t="s">
        <v>7478</v>
      </c>
      <c r="P961" s="76">
        <v>22080</v>
      </c>
      <c r="Q961" s="72" t="s">
        <v>124</v>
      </c>
      <c r="R961" s="73" t="str">
        <f t="shared" si="35"/>
        <v>LC</v>
      </c>
      <c r="S961" s="77" t="s">
        <v>142</v>
      </c>
      <c r="T961" s="78"/>
      <c r="U961" s="77"/>
      <c r="V961" s="132"/>
      <c r="W961" s="132"/>
      <c r="X961" s="80" t="s">
        <v>7483</v>
      </c>
      <c r="Y961" s="80" t="s">
        <v>7484</v>
      </c>
      <c r="Z961" s="81" t="s">
        <v>7482</v>
      </c>
      <c r="AA961" s="82" t="s">
        <v>7485</v>
      </c>
      <c r="AB961" s="32"/>
      <c r="AC961" s="36"/>
      <c r="AD961" s="17" t="s">
        <v>7486</v>
      </c>
      <c r="AE961" s="17" t="s">
        <v>1060</v>
      </c>
      <c r="AF961" s="17" t="str">
        <f t="shared" si="34"/>
        <v>CARDU CAN</v>
      </c>
      <c r="AG961" s="48" t="s">
        <v>7487</v>
      </c>
      <c r="AH961" s="48" t="s">
        <v>7488</v>
      </c>
      <c r="AI961" s="48" t="s">
        <v>6704</v>
      </c>
      <c r="AJ961" s="48">
        <v>2</v>
      </c>
      <c r="AK961" s="39"/>
      <c r="AL961" s="39"/>
      <c r="AM961" s="37">
        <v>0</v>
      </c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91"/>
      <c r="BG961" s="48"/>
      <c r="BH961" s="94"/>
    </row>
    <row r="962" spans="1:60" s="17" customFormat="1" ht="16.149999999999999" customHeight="1">
      <c r="A962" s="48">
        <v>996</v>
      </c>
      <c r="B962" s="48" t="s">
        <v>6657</v>
      </c>
      <c r="C962" s="48"/>
      <c r="D962" s="48">
        <v>10</v>
      </c>
      <c r="E962" s="16" t="s">
        <v>7489</v>
      </c>
      <c r="F962" s="48" t="s">
        <v>126</v>
      </c>
      <c r="G962" s="71" t="s">
        <v>7479</v>
      </c>
      <c r="H962" s="71" t="s">
        <v>7490</v>
      </c>
      <c r="I962" s="48"/>
      <c r="J962" s="84" t="s">
        <v>7489</v>
      </c>
      <c r="K962" s="48" t="s">
        <v>7489</v>
      </c>
      <c r="L962" s="48" t="s">
        <v>7491</v>
      </c>
      <c r="M962" s="53"/>
      <c r="N962" s="53"/>
      <c r="O962" s="48" t="s">
        <v>7489</v>
      </c>
      <c r="P962" s="76">
        <v>22081</v>
      </c>
      <c r="Q962" s="72" t="s">
        <v>124</v>
      </c>
      <c r="R962" s="73" t="str">
        <f t="shared" si="35"/>
        <v>LC</v>
      </c>
      <c r="S962" s="77" t="s">
        <v>142</v>
      </c>
      <c r="T962" s="78"/>
      <c r="U962" s="77"/>
      <c r="V962" s="132"/>
      <c r="W962" s="132"/>
      <c r="X962" s="80" t="s">
        <v>7492</v>
      </c>
      <c r="Y962" s="80" t="s">
        <v>7492</v>
      </c>
      <c r="Z962" s="81" t="s">
        <v>126</v>
      </c>
      <c r="AA962" s="82" t="s">
        <v>7493</v>
      </c>
      <c r="AB962" s="32"/>
      <c r="AC962" s="36">
        <v>2494686</v>
      </c>
      <c r="AD962" s="17" t="s">
        <v>7486</v>
      </c>
      <c r="AE962" s="17" t="s">
        <v>664</v>
      </c>
      <c r="AF962" s="17" t="str">
        <f t="shared" si="34"/>
        <v>CARDU CAR</v>
      </c>
      <c r="AG962" s="48" t="s">
        <v>7494</v>
      </c>
      <c r="AH962" s="48" t="s">
        <v>7495</v>
      </c>
      <c r="AI962" s="48" t="s">
        <v>6704</v>
      </c>
      <c r="AJ962" s="48">
        <v>2</v>
      </c>
      <c r="AK962" s="39"/>
      <c r="AL962" s="39"/>
      <c r="AM962" s="37">
        <v>0</v>
      </c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91"/>
      <c r="BG962" s="48"/>
      <c r="BH962" s="94"/>
    </row>
    <row r="963" spans="1:60" s="17" customFormat="1" ht="16.149999999999999" customHeight="1">
      <c r="A963" s="48">
        <v>997</v>
      </c>
      <c r="B963" s="48" t="s">
        <v>6657</v>
      </c>
      <c r="C963" s="48"/>
      <c r="D963" s="48">
        <v>10</v>
      </c>
      <c r="E963" s="16" t="s">
        <v>6693</v>
      </c>
      <c r="F963" s="48" t="s">
        <v>7496</v>
      </c>
      <c r="G963" s="71" t="s">
        <v>7479</v>
      </c>
      <c r="H963" s="71" t="s">
        <v>7497</v>
      </c>
      <c r="I963" s="48"/>
      <c r="J963" s="84" t="s">
        <v>7498</v>
      </c>
      <c r="K963" s="48" t="s">
        <v>7499</v>
      </c>
      <c r="L963" s="48" t="s">
        <v>7500</v>
      </c>
      <c r="M963" s="53"/>
      <c r="N963" s="53"/>
      <c r="O963" s="48" t="s">
        <v>7498</v>
      </c>
      <c r="P963" s="76">
        <v>22082</v>
      </c>
      <c r="Q963" s="72" t="s">
        <v>124</v>
      </c>
      <c r="R963" s="73" t="str">
        <f t="shared" si="35"/>
        <v>NA</v>
      </c>
      <c r="S963" s="77" t="s">
        <v>1557</v>
      </c>
      <c r="T963" s="78"/>
      <c r="U963" s="77"/>
      <c r="V963" s="132"/>
      <c r="W963" s="132"/>
      <c r="X963" s="80" t="s">
        <v>7501</v>
      </c>
      <c r="Y963" s="80" t="s">
        <v>7502</v>
      </c>
      <c r="Z963" s="81" t="s">
        <v>7503</v>
      </c>
      <c r="AA963" s="82" t="s">
        <v>7504</v>
      </c>
      <c r="AB963" s="32"/>
      <c r="AC963" s="36"/>
      <c r="AD963" s="17" t="s">
        <v>7486</v>
      </c>
      <c r="AE963" s="17" t="s">
        <v>2500</v>
      </c>
      <c r="AF963" s="17" t="str">
        <f t="shared" si="34"/>
        <v>CARDU FLA</v>
      </c>
      <c r="AG963" s="48" t="s">
        <v>7505</v>
      </c>
      <c r="AH963" s="48" t="s">
        <v>7506</v>
      </c>
      <c r="AI963" s="48" t="s">
        <v>6704</v>
      </c>
      <c r="AJ963" s="48">
        <v>2</v>
      </c>
      <c r="AK963" s="39"/>
      <c r="AL963" s="39"/>
      <c r="AM963" s="37">
        <v>0</v>
      </c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91"/>
      <c r="BG963" s="48"/>
      <c r="BH963" s="94"/>
    </row>
    <row r="964" spans="1:60" s="17" customFormat="1" ht="16.149999999999999" customHeight="1">
      <c r="A964" s="48">
        <v>998</v>
      </c>
      <c r="B964" s="48" t="s">
        <v>6657</v>
      </c>
      <c r="C964" s="48"/>
      <c r="D964" s="48">
        <v>10</v>
      </c>
      <c r="E964" s="16" t="s">
        <v>7507</v>
      </c>
      <c r="F964" s="48" t="s">
        <v>181</v>
      </c>
      <c r="G964" s="71" t="s">
        <v>7508</v>
      </c>
      <c r="H964" s="71" t="s">
        <v>7509</v>
      </c>
      <c r="I964" s="48"/>
      <c r="J964" s="84" t="s">
        <v>7510</v>
      </c>
      <c r="K964" s="48" t="s">
        <v>7511</v>
      </c>
      <c r="L964" s="48" t="s">
        <v>7512</v>
      </c>
      <c r="M964" s="53"/>
      <c r="N964" s="53"/>
      <c r="O964" s="48" t="s">
        <v>7510</v>
      </c>
      <c r="P964" s="76">
        <v>22083</v>
      </c>
      <c r="Q964" s="72" t="s">
        <v>124</v>
      </c>
      <c r="R964" s="73" t="str">
        <f t="shared" si="35"/>
        <v>LC</v>
      </c>
      <c r="S964" s="77" t="s">
        <v>142</v>
      </c>
      <c r="T964" s="78"/>
      <c r="U964" s="77"/>
      <c r="V964" s="132"/>
      <c r="W964" s="132"/>
      <c r="X964" s="80" t="s">
        <v>7513</v>
      </c>
      <c r="Y964" s="80" t="s">
        <v>7513</v>
      </c>
      <c r="Z964" s="81" t="s">
        <v>126</v>
      </c>
      <c r="AA964" s="82" t="s">
        <v>7514</v>
      </c>
      <c r="AB964" s="32"/>
      <c r="AC964" s="36">
        <v>2494459</v>
      </c>
      <c r="AD964" s="17" t="s">
        <v>7515</v>
      </c>
      <c r="AE964" s="17" t="s">
        <v>532</v>
      </c>
      <c r="AF964" s="17" t="str">
        <f t="shared" si="34"/>
        <v>CARPO ERY</v>
      </c>
      <c r="AG964" s="48" t="s">
        <v>7516</v>
      </c>
      <c r="AH964" s="48" t="s">
        <v>7517</v>
      </c>
      <c r="AI964" s="48" t="s">
        <v>6704</v>
      </c>
      <c r="AJ964" s="48">
        <v>2</v>
      </c>
      <c r="AK964" s="39"/>
      <c r="AL964" s="39"/>
      <c r="AM964" s="37">
        <v>0</v>
      </c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91"/>
      <c r="BG964" s="48"/>
      <c r="BH964" s="94"/>
    </row>
    <row r="965" spans="1:60" s="17" customFormat="1" ht="16.149999999999999" customHeight="1">
      <c r="A965" s="48">
        <v>999</v>
      </c>
      <c r="B965" s="48" t="s">
        <v>6657</v>
      </c>
      <c r="C965" s="48"/>
      <c r="D965" s="48">
        <v>10</v>
      </c>
      <c r="E965" s="16" t="s">
        <v>7518</v>
      </c>
      <c r="F965" s="48" t="s">
        <v>7519</v>
      </c>
      <c r="G965" s="71" t="s">
        <v>7520</v>
      </c>
      <c r="H965" s="71" t="s">
        <v>7521</v>
      </c>
      <c r="I965" s="48"/>
      <c r="J965" s="84" t="s">
        <v>7522</v>
      </c>
      <c r="K965" s="48" t="s">
        <v>7523</v>
      </c>
      <c r="L965" s="48" t="s">
        <v>7524</v>
      </c>
      <c r="M965" s="53"/>
      <c r="N965" s="53"/>
      <c r="O965" s="48" t="s">
        <v>7522</v>
      </c>
      <c r="P965" s="76">
        <v>22084</v>
      </c>
      <c r="Q965" s="72" t="s">
        <v>124</v>
      </c>
      <c r="R965" s="73" t="str">
        <f t="shared" si="35"/>
        <v>NA</v>
      </c>
      <c r="S965" s="77" t="s">
        <v>1557</v>
      </c>
      <c r="T965" s="78"/>
      <c r="U965" s="77"/>
      <c r="V965" s="132"/>
      <c r="W965" s="132"/>
      <c r="X965" s="80"/>
      <c r="Y965" s="80" t="s">
        <v>7525</v>
      </c>
      <c r="Z965" s="81" t="s">
        <v>126</v>
      </c>
      <c r="AA965" s="82" t="s">
        <v>7526</v>
      </c>
      <c r="AB965" s="32"/>
      <c r="AC965" s="36">
        <v>9717283</v>
      </c>
      <c r="AD965" s="17" t="s">
        <v>7527</v>
      </c>
      <c r="AE965" s="17" t="s">
        <v>7528</v>
      </c>
      <c r="AF965" s="17" t="str">
        <f t="shared" si="34"/>
        <v>CECRO DAU</v>
      </c>
      <c r="AG965" s="48" t="s">
        <v>7529</v>
      </c>
      <c r="AH965" s="48"/>
      <c r="AI965" s="48" t="s">
        <v>6704</v>
      </c>
      <c r="AJ965" s="48">
        <v>2</v>
      </c>
      <c r="AK965" s="39"/>
      <c r="AL965" s="39"/>
      <c r="AM965" s="37">
        <v>0</v>
      </c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91"/>
      <c r="BG965" s="48"/>
      <c r="BH965" s="94"/>
    </row>
    <row r="966" spans="1:60" s="17" customFormat="1" ht="16.149999999999999" customHeight="1">
      <c r="A966" s="48">
        <v>1000</v>
      </c>
      <c r="B966" s="48" t="s">
        <v>6657</v>
      </c>
      <c r="C966" s="48"/>
      <c r="D966" s="48">
        <v>10</v>
      </c>
      <c r="E966" s="16" t="s">
        <v>6872</v>
      </c>
      <c r="F966" s="48" t="s">
        <v>487</v>
      </c>
      <c r="G966" s="71" t="s">
        <v>7530</v>
      </c>
      <c r="H966" s="71" t="s">
        <v>7531</v>
      </c>
      <c r="I966" s="48"/>
      <c r="J966" s="84" t="s">
        <v>7532</v>
      </c>
      <c r="K966" s="48" t="s">
        <v>7532</v>
      </c>
      <c r="L966" s="48" t="s">
        <v>7533</v>
      </c>
      <c r="M966" s="53"/>
      <c r="N966" s="53"/>
      <c r="O966" s="48" t="s">
        <v>7532</v>
      </c>
      <c r="P966" s="76">
        <v>22085</v>
      </c>
      <c r="Q966" s="72" t="s">
        <v>124</v>
      </c>
      <c r="R966" s="73" t="str">
        <f t="shared" si="35"/>
        <v>EN</v>
      </c>
      <c r="S966" s="77" t="s">
        <v>5181</v>
      </c>
      <c r="T966" s="78"/>
      <c r="U966" s="77"/>
      <c r="V966" s="132"/>
      <c r="W966" s="132"/>
      <c r="X966" s="80" t="s">
        <v>7534</v>
      </c>
      <c r="Y966" s="80" t="s">
        <v>7534</v>
      </c>
      <c r="Z966" s="81" t="s">
        <v>126</v>
      </c>
      <c r="AA966" s="82" t="s">
        <v>7535</v>
      </c>
      <c r="AB966" s="32"/>
      <c r="AC966" s="36">
        <v>2481312</v>
      </c>
      <c r="AD966" s="17" t="s">
        <v>1305</v>
      </c>
      <c r="AE966" s="17" t="s">
        <v>7536</v>
      </c>
      <c r="AF966" s="17" t="str">
        <f t="shared" si="34"/>
        <v>CEPPH GRY</v>
      </c>
      <c r="AG966" s="48" t="s">
        <v>7537</v>
      </c>
      <c r="AH966" s="48" t="s">
        <v>7538</v>
      </c>
      <c r="AI966" s="48" t="s">
        <v>6704</v>
      </c>
      <c r="AJ966" s="48">
        <v>2</v>
      </c>
      <c r="AK966" s="39"/>
      <c r="AL966" s="39"/>
      <c r="AM966" s="37">
        <v>0</v>
      </c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91"/>
      <c r="BG966" s="48"/>
      <c r="BH966" s="94"/>
    </row>
    <row r="967" spans="1:60" s="17" customFormat="1" ht="16.149999999999999" customHeight="1">
      <c r="A967" s="48">
        <v>1001</v>
      </c>
      <c r="B967" s="48" t="s">
        <v>6657</v>
      </c>
      <c r="C967" s="48"/>
      <c r="D967" s="48">
        <v>10</v>
      </c>
      <c r="E967" s="16" t="s">
        <v>7539</v>
      </c>
      <c r="F967" s="48" t="s">
        <v>7540</v>
      </c>
      <c r="G967" s="71" t="s">
        <v>7541</v>
      </c>
      <c r="H967" s="71" t="s">
        <v>7369</v>
      </c>
      <c r="I967" s="48"/>
      <c r="J967" s="84" t="s">
        <v>7542</v>
      </c>
      <c r="K967" s="48" t="s">
        <v>7543</v>
      </c>
      <c r="L967" s="48" t="s">
        <v>7544</v>
      </c>
      <c r="M967" s="53"/>
      <c r="N967" s="53"/>
      <c r="O967" s="48" t="s">
        <v>7542</v>
      </c>
      <c r="P967" s="76">
        <v>22086</v>
      </c>
      <c r="Q967" s="72" t="s">
        <v>124</v>
      </c>
      <c r="R967" s="73" t="str">
        <f t="shared" si="35"/>
        <v>NA</v>
      </c>
      <c r="S967" s="77" t="s">
        <v>1557</v>
      </c>
      <c r="T967" s="78"/>
      <c r="U967" s="77"/>
      <c r="V967" s="132"/>
      <c r="W967" s="132"/>
      <c r="X967" s="80" t="s">
        <v>7545</v>
      </c>
      <c r="Y967" s="80" t="s">
        <v>7545</v>
      </c>
      <c r="Z967" s="81" t="s">
        <v>126</v>
      </c>
      <c r="AA967" s="82" t="s">
        <v>7546</v>
      </c>
      <c r="AB967" s="32"/>
      <c r="AC967" s="36">
        <v>7806848</v>
      </c>
      <c r="AD967" s="17" t="s">
        <v>7547</v>
      </c>
      <c r="AE967" s="17" t="s">
        <v>3521</v>
      </c>
      <c r="AF967" s="17" t="str">
        <f t="shared" ref="AF967:AF1030" si="36">AD967&amp;" "&amp;AE967</f>
        <v>CERTH BRA</v>
      </c>
      <c r="AG967" s="48" t="s">
        <v>7548</v>
      </c>
      <c r="AH967" s="48"/>
      <c r="AI967" s="48" t="s">
        <v>6704</v>
      </c>
      <c r="AJ967" s="48">
        <v>2</v>
      </c>
      <c r="AK967" s="39"/>
      <c r="AL967" s="39"/>
      <c r="AM967" s="37">
        <v>0</v>
      </c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91"/>
      <c r="BG967" s="48"/>
      <c r="BH967" s="94"/>
    </row>
    <row r="968" spans="1:60" s="17" customFormat="1" ht="16.149999999999999" customHeight="1">
      <c r="A968" s="48">
        <v>1002</v>
      </c>
      <c r="B968" s="48" t="s">
        <v>6657</v>
      </c>
      <c r="C968" s="48"/>
      <c r="D968" s="48">
        <v>10</v>
      </c>
      <c r="E968" s="16" t="s">
        <v>7539</v>
      </c>
      <c r="F968" s="48" t="s">
        <v>126</v>
      </c>
      <c r="G968" s="71" t="s">
        <v>7541</v>
      </c>
      <c r="H968" s="71" t="s">
        <v>7549</v>
      </c>
      <c r="I968" s="48"/>
      <c r="J968" s="84" t="s">
        <v>7539</v>
      </c>
      <c r="K968" s="48" t="s">
        <v>7539</v>
      </c>
      <c r="L968" s="48" t="s">
        <v>7550</v>
      </c>
      <c r="M968" s="53"/>
      <c r="N968" s="53"/>
      <c r="O968" s="48" t="s">
        <v>7539</v>
      </c>
      <c r="P968" s="76">
        <v>22087</v>
      </c>
      <c r="Q968" s="72" t="s">
        <v>124</v>
      </c>
      <c r="R968" s="73" t="str">
        <f t="shared" si="35"/>
        <v>LC</v>
      </c>
      <c r="S968" s="77" t="s">
        <v>142</v>
      </c>
      <c r="T968" s="78"/>
      <c r="U968" s="77"/>
      <c r="V968" s="132"/>
      <c r="W968" s="132"/>
      <c r="X968" s="80" t="s">
        <v>7551</v>
      </c>
      <c r="Y968" s="80" t="s">
        <v>7551</v>
      </c>
      <c r="Z968" s="81" t="s">
        <v>126</v>
      </c>
      <c r="AA968" s="82" t="s">
        <v>7552</v>
      </c>
      <c r="AB968" s="32"/>
      <c r="AC968" s="36">
        <v>2487603</v>
      </c>
      <c r="AD968" s="17" t="s">
        <v>7547</v>
      </c>
      <c r="AE968" s="17" t="s">
        <v>7553</v>
      </c>
      <c r="AF968" s="17" t="str">
        <f t="shared" si="36"/>
        <v>CERTH FAM</v>
      </c>
      <c r="AG968" s="48" t="s">
        <v>7554</v>
      </c>
      <c r="AH968" s="48" t="s">
        <v>7555</v>
      </c>
      <c r="AI968" s="48" t="s">
        <v>6704</v>
      </c>
      <c r="AJ968" s="48">
        <v>2</v>
      </c>
      <c r="AK968" s="39"/>
      <c r="AL968" s="39"/>
      <c r="AM968" s="37">
        <v>0</v>
      </c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91"/>
      <c r="BG968" s="48"/>
      <c r="BH968" s="94"/>
    </row>
    <row r="969" spans="1:60" s="17" customFormat="1" ht="16.149999999999999" customHeight="1">
      <c r="A969" s="48">
        <v>1003</v>
      </c>
      <c r="B969" s="48" t="s">
        <v>6657</v>
      </c>
      <c r="C969" s="48"/>
      <c r="D969" s="48">
        <v>10</v>
      </c>
      <c r="E969" s="16" t="s">
        <v>7556</v>
      </c>
      <c r="F969" s="48" t="s">
        <v>7557</v>
      </c>
      <c r="G969" s="16" t="s">
        <v>7558</v>
      </c>
      <c r="H969" s="16" t="s">
        <v>7559</v>
      </c>
      <c r="I969" s="71"/>
      <c r="J969" s="84" t="s">
        <v>7560</v>
      </c>
      <c r="K969" s="48" t="s">
        <v>7561</v>
      </c>
      <c r="L969" s="71" t="s">
        <v>7562</v>
      </c>
      <c r="M969" s="47"/>
      <c r="N969" s="47"/>
      <c r="O969" s="71" t="s">
        <v>7560</v>
      </c>
      <c r="P969" s="76">
        <v>22088</v>
      </c>
      <c r="Q969" s="72" t="s">
        <v>124</v>
      </c>
      <c r="R969" s="73" t="str">
        <f t="shared" ref="R969:R1032" si="37">LEFT(S969,2)</f>
        <v>NA</v>
      </c>
      <c r="S969" s="77" t="s">
        <v>1557</v>
      </c>
      <c r="T969" s="78"/>
      <c r="U969" s="77"/>
      <c r="V969" s="132"/>
      <c r="W969" s="132"/>
      <c r="X969" s="80" t="s">
        <v>7563</v>
      </c>
      <c r="Y969" s="80" t="s">
        <v>7563</v>
      </c>
      <c r="Z969" s="81" t="s">
        <v>7562</v>
      </c>
      <c r="AA969" s="82" t="s">
        <v>7564</v>
      </c>
      <c r="AB969" s="32"/>
      <c r="AC969" s="36">
        <v>2480311</v>
      </c>
      <c r="AD969" s="17" t="s">
        <v>1367</v>
      </c>
      <c r="AE969" s="17" t="s">
        <v>7565</v>
      </c>
      <c r="AF969" s="17" t="str">
        <f t="shared" si="36"/>
        <v>CHARA ALE</v>
      </c>
      <c r="AG969" s="79" t="s">
        <v>7566</v>
      </c>
      <c r="AH969" s="79" t="s">
        <v>7567</v>
      </c>
      <c r="AI969" s="48" t="s">
        <v>131</v>
      </c>
      <c r="AJ969" s="48">
        <v>2</v>
      </c>
      <c r="AK969" s="37" t="s">
        <v>223</v>
      </c>
      <c r="AL969" s="37"/>
      <c r="AM969" s="37">
        <v>0</v>
      </c>
      <c r="AN969" s="37"/>
      <c r="AO969" s="37"/>
      <c r="AP969" s="37"/>
      <c r="AQ969" s="37"/>
      <c r="AR969" s="37"/>
      <c r="AS969" s="37"/>
      <c r="AT969" s="37"/>
      <c r="AU969" s="37"/>
      <c r="AV969" s="37">
        <v>1</v>
      </c>
      <c r="AW969" s="37"/>
      <c r="AX969" s="37"/>
      <c r="AY969" s="37"/>
      <c r="AZ969" s="37"/>
      <c r="BA969" s="16" t="s">
        <v>203</v>
      </c>
      <c r="BB969" s="16"/>
      <c r="BC969" s="16"/>
      <c r="BD969" s="16" t="s">
        <v>142</v>
      </c>
      <c r="BE969" s="16"/>
      <c r="BF969" s="91"/>
      <c r="BG969" s="48"/>
      <c r="BH969" s="94"/>
    </row>
    <row r="970" spans="1:60" s="17" customFormat="1" ht="16.149999999999999" customHeight="1">
      <c r="A970" s="48">
        <v>1004</v>
      </c>
      <c r="B970" s="48" t="s">
        <v>6657</v>
      </c>
      <c r="C970" s="48"/>
      <c r="D970" s="48">
        <v>10</v>
      </c>
      <c r="E970" s="16" t="s">
        <v>7556</v>
      </c>
      <c r="F970" s="48" t="s">
        <v>584</v>
      </c>
      <c r="G970" s="71" t="s">
        <v>7568</v>
      </c>
      <c r="H970" s="71" t="s">
        <v>7569</v>
      </c>
      <c r="I970" s="48"/>
      <c r="J970" s="84" t="s">
        <v>7570</v>
      </c>
      <c r="K970" s="48" t="s">
        <v>7571</v>
      </c>
      <c r="L970" s="48" t="s">
        <v>7572</v>
      </c>
      <c r="M970" s="53"/>
      <c r="N970" s="53"/>
      <c r="O970" s="48" t="s">
        <v>7570</v>
      </c>
      <c r="P970" s="76">
        <v>22089</v>
      </c>
      <c r="Q970" s="72" t="s">
        <v>124</v>
      </c>
      <c r="R970" s="73" t="str">
        <f t="shared" si="37"/>
        <v>VU</v>
      </c>
      <c r="S970" s="77" t="s">
        <v>5668</v>
      </c>
      <c r="T970" s="78"/>
      <c r="U970" s="77"/>
      <c r="V970" s="132"/>
      <c r="W970" s="132"/>
      <c r="X970" s="80" t="s">
        <v>7573</v>
      </c>
      <c r="Y970" s="80" t="s">
        <v>7573</v>
      </c>
      <c r="Z970" s="81" t="s">
        <v>126</v>
      </c>
      <c r="AA970" s="82" t="s">
        <v>7574</v>
      </c>
      <c r="AB970" s="32"/>
      <c r="AC970" s="36">
        <v>7937336</v>
      </c>
      <c r="AD970" s="17" t="s">
        <v>1367</v>
      </c>
      <c r="AE970" s="17" t="s">
        <v>1441</v>
      </c>
      <c r="AF970" s="17" t="str">
        <f t="shared" si="36"/>
        <v>CHARA DUB</v>
      </c>
      <c r="AG970" s="48" t="s">
        <v>7575</v>
      </c>
      <c r="AH970" s="48" t="s">
        <v>7576</v>
      </c>
      <c r="AI970" s="48" t="s">
        <v>6704</v>
      </c>
      <c r="AJ970" s="48">
        <v>2</v>
      </c>
      <c r="AK970" s="39"/>
      <c r="AL970" s="39"/>
      <c r="AM970" s="37">
        <v>0</v>
      </c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91"/>
      <c r="BG970" s="48"/>
      <c r="BH970" s="94"/>
    </row>
    <row r="971" spans="1:60" s="17" customFormat="1" ht="16.149999999999999" customHeight="1">
      <c r="A971" s="48">
        <v>1005</v>
      </c>
      <c r="B971" s="48" t="s">
        <v>6657</v>
      </c>
      <c r="C971" s="48"/>
      <c r="D971" s="48">
        <v>10</v>
      </c>
      <c r="E971" s="71" t="s">
        <v>7556</v>
      </c>
      <c r="F971" s="48" t="s">
        <v>147</v>
      </c>
      <c r="G971" s="71" t="s">
        <v>7568</v>
      </c>
      <c r="H971" s="71" t="s">
        <v>7577</v>
      </c>
      <c r="I971" s="71"/>
      <c r="J971" s="84" t="s">
        <v>7578</v>
      </c>
      <c r="K971" s="48" t="s">
        <v>7579</v>
      </c>
      <c r="L971" s="85" t="s">
        <v>7580</v>
      </c>
      <c r="M971" s="47"/>
      <c r="N971" s="47"/>
      <c r="O971" s="71" t="s">
        <v>7578</v>
      </c>
      <c r="P971" s="76">
        <v>22090</v>
      </c>
      <c r="Q971" s="72" t="s">
        <v>124</v>
      </c>
      <c r="R971" s="73" t="str">
        <f t="shared" si="37"/>
        <v>EN</v>
      </c>
      <c r="S971" s="77" t="s">
        <v>7581</v>
      </c>
      <c r="T971" s="78"/>
      <c r="U971" s="77"/>
      <c r="V971" s="132"/>
      <c r="W971" s="132"/>
      <c r="X971" s="80" t="s">
        <v>7582</v>
      </c>
      <c r="Y971" s="80" t="s">
        <v>7582</v>
      </c>
      <c r="Z971" s="81" t="s">
        <v>126</v>
      </c>
      <c r="AA971" s="82" t="s">
        <v>7583</v>
      </c>
      <c r="AB971" s="32" t="s">
        <v>7584</v>
      </c>
      <c r="AC971" s="36">
        <v>9566659</v>
      </c>
      <c r="AD971" s="48" t="s">
        <v>1367</v>
      </c>
      <c r="AE971" s="48" t="s">
        <v>7585</v>
      </c>
      <c r="AF971" s="17" t="str">
        <f t="shared" si="36"/>
        <v>CHARA HIA</v>
      </c>
      <c r="AG971" s="79" t="s">
        <v>7586</v>
      </c>
      <c r="AH971" s="79" t="s">
        <v>7587</v>
      </c>
      <c r="AI971" s="48" t="s">
        <v>131</v>
      </c>
      <c r="AJ971" s="48">
        <v>1</v>
      </c>
      <c r="AK971" s="37" t="s">
        <v>132</v>
      </c>
      <c r="AL971" s="37" t="s">
        <v>7588</v>
      </c>
      <c r="AM971" s="39">
        <v>0</v>
      </c>
      <c r="AN971" s="37"/>
      <c r="AO971" s="37"/>
      <c r="AP971" s="37"/>
      <c r="AQ971" s="37"/>
      <c r="AR971" s="37"/>
      <c r="AS971" s="37">
        <v>3</v>
      </c>
      <c r="AT971" s="37"/>
      <c r="AU971" s="37"/>
      <c r="AV971" s="37"/>
      <c r="AW971" s="37"/>
      <c r="AX971" s="37"/>
      <c r="AY971" s="37"/>
      <c r="AZ971" s="37"/>
      <c r="BA971" s="16">
        <v>3</v>
      </c>
      <c r="BB971" s="16"/>
      <c r="BC971" s="16"/>
      <c r="BD971" s="16"/>
      <c r="BE971" s="16"/>
      <c r="BF971" s="91" t="s">
        <v>6673</v>
      </c>
      <c r="BG971" s="84"/>
      <c r="BH971" s="94"/>
    </row>
    <row r="972" spans="1:60" s="17" customFormat="1" ht="16.149999999999999" customHeight="1">
      <c r="A972" s="48">
        <v>1006</v>
      </c>
      <c r="B972" s="48" t="s">
        <v>6657</v>
      </c>
      <c r="C972" s="48"/>
      <c r="D972" s="48">
        <v>10</v>
      </c>
      <c r="E972" s="16" t="s">
        <v>7556</v>
      </c>
      <c r="F972" s="48" t="s">
        <v>7589</v>
      </c>
      <c r="G972" s="71" t="s">
        <v>7568</v>
      </c>
      <c r="H972" s="71" t="s">
        <v>7590</v>
      </c>
      <c r="I972" s="48"/>
      <c r="J972" s="84" t="s">
        <v>7591</v>
      </c>
      <c r="K972" s="48" t="s">
        <v>7592</v>
      </c>
      <c r="L972" s="48" t="s">
        <v>7593</v>
      </c>
      <c r="M972" s="53"/>
      <c r="N972" s="53"/>
      <c r="O972" s="48" t="s">
        <v>7591</v>
      </c>
      <c r="P972" s="76">
        <v>22091</v>
      </c>
      <c r="Q972" s="72" t="s">
        <v>124</v>
      </c>
      <c r="R972" s="73" t="str">
        <f t="shared" si="37"/>
        <v>NA</v>
      </c>
      <c r="S972" s="77" t="s">
        <v>1557</v>
      </c>
      <c r="T972" s="78"/>
      <c r="U972" s="77"/>
      <c r="V972" s="132"/>
      <c r="W972" s="132"/>
      <c r="X972" s="80" t="s">
        <v>7594</v>
      </c>
      <c r="Y972" s="80" t="s">
        <v>7594</v>
      </c>
      <c r="Z972" s="81" t="s">
        <v>126</v>
      </c>
      <c r="AA972" s="82" t="s">
        <v>7595</v>
      </c>
      <c r="AB972" s="32"/>
      <c r="AC972" s="36">
        <v>2480297</v>
      </c>
      <c r="AD972" s="17" t="s">
        <v>1367</v>
      </c>
      <c r="AE972" s="17" t="s">
        <v>239</v>
      </c>
      <c r="AF972" s="17" t="str">
        <f t="shared" si="36"/>
        <v>CHARA LES</v>
      </c>
      <c r="AG972" s="48" t="s">
        <v>7596</v>
      </c>
      <c r="AH972" s="48"/>
      <c r="AI972" s="48" t="s">
        <v>6704</v>
      </c>
      <c r="AJ972" s="48">
        <v>2</v>
      </c>
      <c r="AK972" s="39"/>
      <c r="AL972" s="39"/>
      <c r="AM972" s="37">
        <v>0</v>
      </c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 t="s">
        <v>142</v>
      </c>
      <c r="BE972" s="39"/>
      <c r="BF972" s="91"/>
      <c r="BG972" s="48"/>
      <c r="BH972" s="94"/>
    </row>
    <row r="973" spans="1:60" s="17" customFormat="1" ht="16.149999999999999" customHeight="1">
      <c r="A973" s="48">
        <v>1007</v>
      </c>
      <c r="B973" s="48" t="s">
        <v>6657</v>
      </c>
      <c r="C973" s="48"/>
      <c r="D973" s="48">
        <v>10</v>
      </c>
      <c r="E973" s="16" t="s">
        <v>7556</v>
      </c>
      <c r="F973" s="48" t="s">
        <v>7597</v>
      </c>
      <c r="G973" s="16" t="s">
        <v>7558</v>
      </c>
      <c r="H973" s="16" t="s">
        <v>7598</v>
      </c>
      <c r="I973" s="71"/>
      <c r="J973" s="84" t="s">
        <v>7599</v>
      </c>
      <c r="K973" s="48" t="s">
        <v>7600</v>
      </c>
      <c r="L973" s="71" t="s">
        <v>7601</v>
      </c>
      <c r="M973" s="47" t="s">
        <v>7602</v>
      </c>
      <c r="N973" s="47" t="s">
        <v>7602</v>
      </c>
      <c r="O973" s="71" t="s">
        <v>7599</v>
      </c>
      <c r="P973" s="76">
        <v>22092</v>
      </c>
      <c r="Q973" s="72" t="s">
        <v>124</v>
      </c>
      <c r="R973" s="73" t="s">
        <v>1557</v>
      </c>
      <c r="S973" s="83" t="s">
        <v>1557</v>
      </c>
      <c r="T973" s="78"/>
      <c r="U973" s="77"/>
      <c r="V973" s="132"/>
      <c r="W973" s="132"/>
      <c r="X973" s="80" t="s">
        <v>7603</v>
      </c>
      <c r="Y973" s="80" t="s">
        <v>7604</v>
      </c>
      <c r="Z973" s="81" t="s">
        <v>7605</v>
      </c>
      <c r="AA973" s="82" t="s">
        <v>7606</v>
      </c>
      <c r="AB973" s="32"/>
      <c r="AC973" s="36">
        <v>2480281</v>
      </c>
      <c r="AD973" s="17" t="s">
        <v>1367</v>
      </c>
      <c r="AE973" s="17" t="s">
        <v>941</v>
      </c>
      <c r="AF973" s="17" t="str">
        <f t="shared" si="36"/>
        <v>CHARA MOR</v>
      </c>
      <c r="AG973" s="79" t="s">
        <v>7607</v>
      </c>
      <c r="AH973" s="79" t="s">
        <v>7608</v>
      </c>
      <c r="AI973" s="48" t="s">
        <v>131</v>
      </c>
      <c r="AJ973" s="48">
        <v>2</v>
      </c>
      <c r="AK973" s="37" t="s">
        <v>223</v>
      </c>
      <c r="AL973" s="37"/>
      <c r="AM973" s="37">
        <v>0</v>
      </c>
      <c r="AN973" s="37"/>
      <c r="AO973" s="37"/>
      <c r="AP973" s="37"/>
      <c r="AQ973" s="37"/>
      <c r="AR973" s="37"/>
      <c r="AS973" s="37"/>
      <c r="AT973" s="37"/>
      <c r="AU973" s="37"/>
      <c r="AV973" s="37">
        <v>1</v>
      </c>
      <c r="AW973" s="37"/>
      <c r="AX973" s="37"/>
      <c r="AY973" s="37"/>
      <c r="AZ973" s="37"/>
      <c r="BA973" s="16" t="s">
        <v>203</v>
      </c>
      <c r="BB973" s="16"/>
      <c r="BC973" s="16"/>
      <c r="BD973" s="16"/>
      <c r="BE973" s="16"/>
      <c r="BF973" s="91"/>
      <c r="BG973" s="48"/>
      <c r="BH973" s="94"/>
    </row>
    <row r="974" spans="1:60" s="17" customFormat="1" ht="16.149999999999999" customHeight="1">
      <c r="A974" s="48">
        <v>1008</v>
      </c>
      <c r="B974" s="48" t="s">
        <v>6657</v>
      </c>
      <c r="C974" s="48"/>
      <c r="D974" s="48">
        <v>10</v>
      </c>
      <c r="E974" s="16" t="s">
        <v>7609</v>
      </c>
      <c r="F974" s="48" t="s">
        <v>7610</v>
      </c>
      <c r="G974" s="16" t="s">
        <v>7611</v>
      </c>
      <c r="H974" s="16" t="s">
        <v>4543</v>
      </c>
      <c r="I974" s="71"/>
      <c r="J974" s="84" t="s">
        <v>7612</v>
      </c>
      <c r="K974" s="48" t="s">
        <v>7613</v>
      </c>
      <c r="L974" s="71" t="s">
        <v>7614</v>
      </c>
      <c r="M974" s="47"/>
      <c r="N974" s="47" t="s">
        <v>7615</v>
      </c>
      <c r="O974" s="71" t="s">
        <v>7612</v>
      </c>
      <c r="P974" s="76">
        <v>22093</v>
      </c>
      <c r="Q974" s="72" t="s">
        <v>124</v>
      </c>
      <c r="R974" s="73" t="str">
        <f t="shared" si="37"/>
        <v>NA</v>
      </c>
      <c r="S974" s="77" t="s">
        <v>1557</v>
      </c>
      <c r="T974" s="78"/>
      <c r="U974" s="77"/>
      <c r="V974" s="132"/>
      <c r="W974" s="132"/>
      <c r="X974" s="80" t="s">
        <v>7616</v>
      </c>
      <c r="Y974" s="80" t="s">
        <v>7616</v>
      </c>
      <c r="Z974" s="81" t="s">
        <v>7614</v>
      </c>
      <c r="AA974" s="82" t="s">
        <v>7617</v>
      </c>
      <c r="AB974" s="32"/>
      <c r="AC974" s="36">
        <v>2474864</v>
      </c>
      <c r="AD974" s="48" t="s">
        <v>7618</v>
      </c>
      <c r="AE974" s="48" t="s">
        <v>2285</v>
      </c>
      <c r="AF974" s="17" t="str">
        <f t="shared" si="36"/>
        <v>CHLAM UND</v>
      </c>
      <c r="AG974" s="79" t="s">
        <v>7619</v>
      </c>
      <c r="AH974" s="79" t="s">
        <v>7620</v>
      </c>
      <c r="AI974" s="48" t="s">
        <v>131</v>
      </c>
      <c r="AJ974" s="48">
        <v>2</v>
      </c>
      <c r="AK974" s="37" t="s">
        <v>223</v>
      </c>
      <c r="AL974" s="37"/>
      <c r="AM974" s="37">
        <v>0</v>
      </c>
      <c r="AN974" s="37"/>
      <c r="AO974" s="37"/>
      <c r="AP974" s="37"/>
      <c r="AQ974" s="37"/>
      <c r="AR974" s="37"/>
      <c r="AS974" s="37"/>
      <c r="AT974" s="37" t="s">
        <v>3404</v>
      </c>
      <c r="AU974" s="37">
        <v>1</v>
      </c>
      <c r="AV974" s="37">
        <v>1</v>
      </c>
      <c r="AW974" s="37"/>
      <c r="AX974" s="37"/>
      <c r="AY974" s="37"/>
      <c r="AZ974" s="37"/>
      <c r="BA974" s="16" t="s">
        <v>203</v>
      </c>
      <c r="BB974" s="16"/>
      <c r="BC974" s="16"/>
      <c r="BD974" s="16" t="s">
        <v>125</v>
      </c>
      <c r="BE974" s="16"/>
      <c r="BF974" s="91"/>
      <c r="BG974" s="48"/>
      <c r="BH974" s="94"/>
    </row>
    <row r="975" spans="1:60" s="17" customFormat="1" ht="16.149999999999999" customHeight="1">
      <c r="A975" s="48">
        <v>1009</v>
      </c>
      <c r="B975" s="48" t="s">
        <v>6657</v>
      </c>
      <c r="C975" s="48"/>
      <c r="D975" s="48">
        <v>10</v>
      </c>
      <c r="E975" s="71" t="s">
        <v>7621</v>
      </c>
      <c r="F975" s="48" t="s">
        <v>7293</v>
      </c>
      <c r="G975" s="71" t="s">
        <v>7622</v>
      </c>
      <c r="H975" s="71" t="s">
        <v>7623</v>
      </c>
      <c r="I975" s="71"/>
      <c r="J975" s="84" t="s">
        <v>7624</v>
      </c>
      <c r="K975" s="48" t="s">
        <v>7625</v>
      </c>
      <c r="L975" s="85" t="s">
        <v>7626</v>
      </c>
      <c r="M975" s="47"/>
      <c r="N975" s="47"/>
      <c r="O975" s="71" t="s">
        <v>7624</v>
      </c>
      <c r="P975" s="76">
        <v>22094</v>
      </c>
      <c r="Q975" s="72" t="s">
        <v>124</v>
      </c>
      <c r="R975" s="73" t="str">
        <f t="shared" si="37"/>
        <v>EN</v>
      </c>
      <c r="S975" s="77" t="s">
        <v>7627</v>
      </c>
      <c r="T975" s="78"/>
      <c r="U975" s="77"/>
      <c r="V975" s="132"/>
      <c r="W975" s="132"/>
      <c r="X975" s="80"/>
      <c r="Y975" s="80" t="s">
        <v>7628</v>
      </c>
      <c r="Z975" s="81" t="s">
        <v>7629</v>
      </c>
      <c r="AA975" s="82" t="s">
        <v>7630</v>
      </c>
      <c r="AB975" s="32" t="s">
        <v>7631</v>
      </c>
      <c r="AC975" s="36">
        <v>2481121</v>
      </c>
      <c r="AD975" s="48" t="s">
        <v>7632</v>
      </c>
      <c r="AE975" s="48" t="s">
        <v>7633</v>
      </c>
      <c r="AF975" s="17" t="str">
        <f t="shared" si="36"/>
        <v>CHLID HYB</v>
      </c>
      <c r="AG975" s="79" t="s">
        <v>7634</v>
      </c>
      <c r="AH975" s="79"/>
      <c r="AI975" s="48" t="s">
        <v>131</v>
      </c>
      <c r="AJ975" s="48">
        <v>1</v>
      </c>
      <c r="AK975" s="37" t="s">
        <v>132</v>
      </c>
      <c r="AL975" s="37" t="s">
        <v>7635</v>
      </c>
      <c r="AM975" s="37">
        <v>0</v>
      </c>
      <c r="AN975" s="37"/>
      <c r="AO975" s="37"/>
      <c r="AP975" s="37"/>
      <c r="AQ975" s="37"/>
      <c r="AR975" s="37">
        <v>1</v>
      </c>
      <c r="AS975" s="37">
        <v>3</v>
      </c>
      <c r="AT975" s="37"/>
      <c r="AU975" s="37"/>
      <c r="AV975" s="37">
        <v>1</v>
      </c>
      <c r="AW975" s="37"/>
      <c r="AX975" s="37"/>
      <c r="AY975" s="37"/>
      <c r="AZ975" s="37"/>
      <c r="BA975" s="16" t="s">
        <v>203</v>
      </c>
      <c r="BB975" s="16"/>
      <c r="BC975" s="16"/>
      <c r="BD975" s="16"/>
      <c r="BE975" s="16"/>
      <c r="BF975" s="92" t="s">
        <v>6673</v>
      </c>
      <c r="BG975" s="84"/>
      <c r="BH975" s="94"/>
    </row>
    <row r="976" spans="1:60" s="17" customFormat="1" ht="16.149999999999999" customHeight="1">
      <c r="A976" s="48">
        <v>1010</v>
      </c>
      <c r="B976" s="48" t="s">
        <v>6657</v>
      </c>
      <c r="C976" s="48"/>
      <c r="D976" s="48">
        <v>10</v>
      </c>
      <c r="E976" s="71" t="s">
        <v>7621</v>
      </c>
      <c r="F976" s="48" t="s">
        <v>7636</v>
      </c>
      <c r="G976" s="71" t="s">
        <v>7622</v>
      </c>
      <c r="H976" s="71" t="s">
        <v>7637</v>
      </c>
      <c r="I976" s="71"/>
      <c r="J976" s="84" t="s">
        <v>7638</v>
      </c>
      <c r="K976" s="48" t="s">
        <v>7639</v>
      </c>
      <c r="L976" s="85" t="s">
        <v>7640</v>
      </c>
      <c r="M976" s="47"/>
      <c r="N976" s="47"/>
      <c r="O976" s="71" t="s">
        <v>7638</v>
      </c>
      <c r="P976" s="76">
        <v>22095</v>
      </c>
      <c r="Q976" s="72" t="s">
        <v>124</v>
      </c>
      <c r="R976" s="73" t="str">
        <f t="shared" si="37"/>
        <v>VU</v>
      </c>
      <c r="S976" s="77" t="s">
        <v>7394</v>
      </c>
      <c r="T976" s="78"/>
      <c r="U976" s="77"/>
      <c r="V976" s="132"/>
      <c r="W976" s="132"/>
      <c r="X976" s="80" t="s">
        <v>7641</v>
      </c>
      <c r="Y976" s="80" t="s">
        <v>7641</v>
      </c>
      <c r="Z976" s="81" t="s">
        <v>126</v>
      </c>
      <c r="AA976" s="82" t="s">
        <v>7642</v>
      </c>
      <c r="AB976" s="32" t="s">
        <v>7643</v>
      </c>
      <c r="AC976" s="36">
        <v>2481120</v>
      </c>
      <c r="AD976" s="48" t="s">
        <v>7632</v>
      </c>
      <c r="AE976" s="48" t="s">
        <v>5228</v>
      </c>
      <c r="AF976" s="17" t="str">
        <f t="shared" si="36"/>
        <v>CHLID LEU</v>
      </c>
      <c r="AG976" s="79" t="s">
        <v>7644</v>
      </c>
      <c r="AH976" s="79" t="s">
        <v>7645</v>
      </c>
      <c r="AI976" s="48" t="s">
        <v>131</v>
      </c>
      <c r="AJ976" s="48">
        <v>1</v>
      </c>
      <c r="AK976" s="37" t="s">
        <v>132</v>
      </c>
      <c r="AL976" s="37" t="s">
        <v>7646</v>
      </c>
      <c r="AM976" s="37">
        <v>0</v>
      </c>
      <c r="AN976" s="37"/>
      <c r="AO976" s="37"/>
      <c r="AP976" s="37"/>
      <c r="AQ976" s="37"/>
      <c r="AR976" s="37">
        <v>1</v>
      </c>
      <c r="AS976" s="37">
        <v>3</v>
      </c>
      <c r="AT976" s="37"/>
      <c r="AU976" s="37"/>
      <c r="AV976" s="37"/>
      <c r="AW976" s="37"/>
      <c r="AX976" s="37"/>
      <c r="AY976" s="37"/>
      <c r="AZ976" s="37"/>
      <c r="BA976" s="16">
        <v>3</v>
      </c>
      <c r="BB976" s="16"/>
      <c r="BC976" s="16"/>
      <c r="BD976" s="16" t="s">
        <v>142</v>
      </c>
      <c r="BE976" s="16"/>
      <c r="BF976" s="92" t="s">
        <v>6673</v>
      </c>
      <c r="BG976" s="84"/>
      <c r="BH976" s="94"/>
    </row>
    <row r="977" spans="1:60" s="17" customFormat="1" ht="16.149999999999999" customHeight="1">
      <c r="A977" s="48">
        <v>1011</v>
      </c>
      <c r="B977" s="48" t="s">
        <v>6657</v>
      </c>
      <c r="C977" s="48"/>
      <c r="D977" s="48">
        <v>10</v>
      </c>
      <c r="E977" s="71" t="s">
        <v>7621</v>
      </c>
      <c r="F977" s="48" t="s">
        <v>487</v>
      </c>
      <c r="G977" s="71" t="s">
        <v>7622</v>
      </c>
      <c r="H977" s="71" t="s">
        <v>7647</v>
      </c>
      <c r="I977" s="71"/>
      <c r="J977" s="84" t="s">
        <v>7648</v>
      </c>
      <c r="K977" s="48" t="s">
        <v>7649</v>
      </c>
      <c r="L977" s="85" t="s">
        <v>7650</v>
      </c>
      <c r="M977" s="47"/>
      <c r="N977" s="47"/>
      <c r="O977" s="71" t="s">
        <v>7648</v>
      </c>
      <c r="P977" s="76">
        <v>22096</v>
      </c>
      <c r="Q977" s="72" t="s">
        <v>124</v>
      </c>
      <c r="R977" s="73" t="str">
        <f t="shared" si="37"/>
        <v>LC</v>
      </c>
      <c r="S977" s="77" t="s">
        <v>142</v>
      </c>
      <c r="T977" s="78"/>
      <c r="U977" s="77"/>
      <c r="V977" s="132"/>
      <c r="W977" s="132"/>
      <c r="X977" s="80" t="s">
        <v>7651</v>
      </c>
      <c r="Y977" s="80" t="s">
        <v>7651</v>
      </c>
      <c r="Z977" s="81" t="s">
        <v>7650</v>
      </c>
      <c r="AA977" s="82" t="s">
        <v>7652</v>
      </c>
      <c r="AB977" s="32"/>
      <c r="AC977" s="36">
        <v>2481119</v>
      </c>
      <c r="AD977" s="48" t="s">
        <v>7632</v>
      </c>
      <c r="AE977" s="48" t="s">
        <v>4679</v>
      </c>
      <c r="AF977" s="17" t="str">
        <f t="shared" si="36"/>
        <v>CHLID NIG</v>
      </c>
      <c r="AG977" s="79" t="s">
        <v>7653</v>
      </c>
      <c r="AH977" s="79" t="s">
        <v>7654</v>
      </c>
      <c r="AI977" s="48" t="s">
        <v>131</v>
      </c>
      <c r="AJ977" s="48">
        <v>1</v>
      </c>
      <c r="AK977" s="37" t="s">
        <v>132</v>
      </c>
      <c r="AL977" s="37" t="s">
        <v>7655</v>
      </c>
      <c r="AM977" s="39">
        <v>0</v>
      </c>
      <c r="AN977" s="37"/>
      <c r="AO977" s="37"/>
      <c r="AP977" s="37"/>
      <c r="AQ977" s="37"/>
      <c r="AR977" s="37">
        <v>1</v>
      </c>
      <c r="AS977" s="37">
        <v>3</v>
      </c>
      <c r="AT977" s="37"/>
      <c r="AU977" s="37"/>
      <c r="AV977" s="37">
        <v>1</v>
      </c>
      <c r="AW977" s="37"/>
      <c r="AX977" s="37"/>
      <c r="AY977" s="37"/>
      <c r="AZ977" s="37"/>
      <c r="BA977" s="16" t="s">
        <v>203</v>
      </c>
      <c r="BB977" s="16"/>
      <c r="BC977" s="16"/>
      <c r="BD977" s="16"/>
      <c r="BE977" s="16"/>
      <c r="BF977" s="92" t="s">
        <v>6673</v>
      </c>
      <c r="BG977" s="84"/>
      <c r="BH977" s="94"/>
    </row>
    <row r="978" spans="1:60" s="17" customFormat="1" ht="16.149999999999999" customHeight="1">
      <c r="A978" s="48">
        <v>1012</v>
      </c>
      <c r="B978" s="48" t="s">
        <v>6657</v>
      </c>
      <c r="C978" s="48"/>
      <c r="D978" s="48">
        <v>10</v>
      </c>
      <c r="E978" s="16" t="s">
        <v>7656</v>
      </c>
      <c r="F978" s="48" t="s">
        <v>126</v>
      </c>
      <c r="G978" s="71" t="s">
        <v>7657</v>
      </c>
      <c r="H978" s="71" t="s">
        <v>7658</v>
      </c>
      <c r="I978" s="48"/>
      <c r="J978" s="84" t="s">
        <v>7656</v>
      </c>
      <c r="K978" s="48" t="s">
        <v>7656</v>
      </c>
      <c r="L978" s="48" t="s">
        <v>7659</v>
      </c>
      <c r="M978" s="53"/>
      <c r="N978" s="53"/>
      <c r="O978" s="48" t="s">
        <v>7656</v>
      </c>
      <c r="P978" s="76">
        <v>22097</v>
      </c>
      <c r="Q978" s="72" t="s">
        <v>124</v>
      </c>
      <c r="R978" s="73" t="str">
        <f t="shared" si="37"/>
        <v>NT</v>
      </c>
      <c r="S978" s="77" t="s">
        <v>7660</v>
      </c>
      <c r="T978" s="78"/>
      <c r="U978" s="77"/>
      <c r="V978" s="132"/>
      <c r="W978" s="132"/>
      <c r="X978" s="80" t="s">
        <v>7661</v>
      </c>
      <c r="Y978" s="80" t="s">
        <v>7661</v>
      </c>
      <c r="Z978" s="81" t="s">
        <v>126</v>
      </c>
      <c r="AA978" s="82" t="s">
        <v>7662</v>
      </c>
      <c r="AB978" s="32"/>
      <c r="AC978" s="36">
        <v>5845582</v>
      </c>
      <c r="AD978" s="17" t="s">
        <v>1385</v>
      </c>
      <c r="AE978" s="17" t="s">
        <v>5423</v>
      </c>
      <c r="AF978" s="17" t="str">
        <f t="shared" si="36"/>
        <v>CHLOR CHL</v>
      </c>
      <c r="AG978" s="48" t="s">
        <v>7663</v>
      </c>
      <c r="AH978" s="48"/>
      <c r="AI978" s="48" t="s">
        <v>6704</v>
      </c>
      <c r="AJ978" s="48">
        <v>2</v>
      </c>
      <c r="AK978" s="39"/>
      <c r="AL978" s="39"/>
      <c r="AM978" s="39">
        <v>0</v>
      </c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91"/>
      <c r="BG978" s="48"/>
      <c r="BH978" s="94"/>
    </row>
    <row r="979" spans="1:60" s="17" customFormat="1" ht="16.149999999999999" customHeight="1">
      <c r="A979" s="48">
        <v>1013</v>
      </c>
      <c r="B979" s="48" t="s">
        <v>6657</v>
      </c>
      <c r="C979" s="48"/>
      <c r="D979" s="48">
        <v>10</v>
      </c>
      <c r="E979" s="71" t="s">
        <v>7664</v>
      </c>
      <c r="F979" s="48" t="s">
        <v>2286</v>
      </c>
      <c r="G979" s="71" t="s">
        <v>7665</v>
      </c>
      <c r="H979" s="71" t="s">
        <v>7666</v>
      </c>
      <c r="I979" s="71"/>
      <c r="J979" s="84" t="s">
        <v>7667</v>
      </c>
      <c r="K979" s="48" t="s">
        <v>7668</v>
      </c>
      <c r="L979" s="85" t="s">
        <v>7669</v>
      </c>
      <c r="M979" s="47"/>
      <c r="N979" s="47"/>
      <c r="O979" s="71" t="s">
        <v>7667</v>
      </c>
      <c r="P979" s="76">
        <v>22098</v>
      </c>
      <c r="Q979" s="72" t="s">
        <v>124</v>
      </c>
      <c r="R979" s="73" t="str">
        <f t="shared" si="37"/>
        <v>LC</v>
      </c>
      <c r="S979" s="77" t="s">
        <v>142</v>
      </c>
      <c r="T979" s="78"/>
      <c r="U979" s="77"/>
      <c r="V979" s="132"/>
      <c r="W979" s="132"/>
      <c r="X979" s="80" t="s">
        <v>7670</v>
      </c>
      <c r="Y979" s="80" t="s">
        <v>7670</v>
      </c>
      <c r="Z979" s="81" t="s">
        <v>7669</v>
      </c>
      <c r="AA979" s="82" t="s">
        <v>7671</v>
      </c>
      <c r="AB979" s="32" t="s">
        <v>7672</v>
      </c>
      <c r="AC979" s="36">
        <v>2481912</v>
      </c>
      <c r="AD979" s="48" t="s">
        <v>7673</v>
      </c>
      <c r="AE979" s="48" t="s">
        <v>7674</v>
      </c>
      <c r="AF979" s="17" t="str">
        <f t="shared" si="36"/>
        <v>CICON CIC</v>
      </c>
      <c r="AG979" s="79" t="s">
        <v>7675</v>
      </c>
      <c r="AH979" s="79" t="s">
        <v>7676</v>
      </c>
      <c r="AI979" s="48" t="s">
        <v>131</v>
      </c>
      <c r="AJ979" s="48">
        <v>1</v>
      </c>
      <c r="AK979" s="37" t="s">
        <v>132</v>
      </c>
      <c r="AL979" s="37" t="s">
        <v>7677</v>
      </c>
      <c r="AM979" s="37">
        <v>0</v>
      </c>
      <c r="AN979" s="37"/>
      <c r="AO979" s="37"/>
      <c r="AP979" s="37"/>
      <c r="AQ979" s="37"/>
      <c r="AR979" s="37"/>
      <c r="AS979" s="37">
        <v>3</v>
      </c>
      <c r="AT979" s="37"/>
      <c r="AU979" s="37"/>
      <c r="AV979" s="37">
        <v>1</v>
      </c>
      <c r="AW979" s="37"/>
      <c r="AX979" s="37"/>
      <c r="AY979" s="37"/>
      <c r="AZ979" s="37"/>
      <c r="BA979" s="16" t="s">
        <v>203</v>
      </c>
      <c r="BB979" s="16"/>
      <c r="BC979" s="16"/>
      <c r="BD979" s="16"/>
      <c r="BE979" s="16"/>
      <c r="BF979" s="92" t="s">
        <v>6740</v>
      </c>
      <c r="BG979" s="84"/>
      <c r="BH979" s="94"/>
    </row>
    <row r="980" spans="1:60" s="17" customFormat="1" ht="16.149999999999999" customHeight="1">
      <c r="A980" s="48">
        <v>1014</v>
      </c>
      <c r="B980" s="48" t="s">
        <v>6657</v>
      </c>
      <c r="C980" s="48"/>
      <c r="D980" s="48">
        <v>10</v>
      </c>
      <c r="E980" s="71" t="s">
        <v>7664</v>
      </c>
      <c r="F980" s="48" t="s">
        <v>487</v>
      </c>
      <c r="G980" s="71" t="s">
        <v>7665</v>
      </c>
      <c r="H980" s="71" t="s">
        <v>7678</v>
      </c>
      <c r="I980" s="71"/>
      <c r="J980" s="84" t="s">
        <v>7679</v>
      </c>
      <c r="K980" s="48" t="s">
        <v>7680</v>
      </c>
      <c r="L980" s="85" t="s">
        <v>7681</v>
      </c>
      <c r="M980" s="47"/>
      <c r="N980" s="47"/>
      <c r="O980" s="71" t="s">
        <v>7679</v>
      </c>
      <c r="P980" s="76">
        <v>22099</v>
      </c>
      <c r="Q980" s="72" t="s">
        <v>124</v>
      </c>
      <c r="R980" s="73" t="str">
        <f t="shared" si="37"/>
        <v>CR</v>
      </c>
      <c r="S980" s="77" t="s">
        <v>7682</v>
      </c>
      <c r="T980" s="78"/>
      <c r="U980" s="77"/>
      <c r="V980" s="132"/>
      <c r="W980" s="132"/>
      <c r="X980" s="80" t="s">
        <v>7683</v>
      </c>
      <c r="Y980" s="80" t="s">
        <v>7683</v>
      </c>
      <c r="Z980" s="81" t="s">
        <v>7681</v>
      </c>
      <c r="AA980" s="82" t="s">
        <v>7684</v>
      </c>
      <c r="AB980" s="32" t="s">
        <v>7685</v>
      </c>
      <c r="AC980" s="36">
        <v>2481909</v>
      </c>
      <c r="AD980" s="48" t="s">
        <v>7673</v>
      </c>
      <c r="AE980" s="48" t="s">
        <v>4679</v>
      </c>
      <c r="AF980" s="17" t="str">
        <f t="shared" si="36"/>
        <v>CICON NIG</v>
      </c>
      <c r="AG980" s="79" t="s">
        <v>7686</v>
      </c>
      <c r="AH980" s="79" t="s">
        <v>7687</v>
      </c>
      <c r="AI980" s="48" t="s">
        <v>131</v>
      </c>
      <c r="AJ980" s="48">
        <v>1</v>
      </c>
      <c r="AK980" s="37" t="s">
        <v>132</v>
      </c>
      <c r="AL980" s="37" t="s">
        <v>7688</v>
      </c>
      <c r="AM980" s="37">
        <v>1</v>
      </c>
      <c r="AN980" s="37"/>
      <c r="AO980" s="37"/>
      <c r="AP980" s="37"/>
      <c r="AQ980" s="37"/>
      <c r="AR980" s="37">
        <v>1</v>
      </c>
      <c r="AS980" s="37">
        <v>1</v>
      </c>
      <c r="AT980" s="37" t="s">
        <v>3404</v>
      </c>
      <c r="AU980" s="37">
        <v>2</v>
      </c>
      <c r="AV980" s="37">
        <v>1</v>
      </c>
      <c r="AW980" s="37"/>
      <c r="AX980" s="37"/>
      <c r="AY980" s="37"/>
      <c r="AZ980" s="37"/>
      <c r="BA980" s="16">
        <v>3</v>
      </c>
      <c r="BB980" s="16"/>
      <c r="BC980" s="16"/>
      <c r="BD980" s="16" t="s">
        <v>142</v>
      </c>
      <c r="BE980" s="16"/>
      <c r="BF980" s="91" t="s">
        <v>6673</v>
      </c>
      <c r="BG980" s="84"/>
      <c r="BH980" s="94"/>
    </row>
    <row r="981" spans="1:60" s="17" customFormat="1" ht="16.149999999999999" customHeight="1">
      <c r="A981" s="48">
        <v>1015</v>
      </c>
      <c r="B981" s="48" t="s">
        <v>6657</v>
      </c>
      <c r="C981" s="48"/>
      <c r="D981" s="48">
        <v>10</v>
      </c>
      <c r="E981" s="71" t="s">
        <v>7689</v>
      </c>
      <c r="F981" s="48" t="s">
        <v>126</v>
      </c>
      <c r="G981" s="71" t="s">
        <v>7690</v>
      </c>
      <c r="H981" s="71" t="s">
        <v>7691</v>
      </c>
      <c r="I981" s="71"/>
      <c r="J981" s="84" t="s">
        <v>7689</v>
      </c>
      <c r="K981" s="48" t="s">
        <v>7689</v>
      </c>
      <c r="L981" s="85" t="s">
        <v>7692</v>
      </c>
      <c r="M981" s="47"/>
      <c r="N981" s="47"/>
      <c r="O981" s="71" t="s">
        <v>7689</v>
      </c>
      <c r="P981" s="76">
        <v>22100</v>
      </c>
      <c r="Q981" s="72" t="s">
        <v>124</v>
      </c>
      <c r="R981" s="73" t="str">
        <f t="shared" si="37"/>
        <v>CR</v>
      </c>
      <c r="S981" s="77" t="s">
        <v>5163</v>
      </c>
      <c r="T981" s="78"/>
      <c r="U981" s="77" t="s">
        <v>5913</v>
      </c>
      <c r="V981" s="132"/>
      <c r="W981" s="132"/>
      <c r="X981" s="80" t="s">
        <v>7693</v>
      </c>
      <c r="Y981" s="80" t="s">
        <v>7693</v>
      </c>
      <c r="Z981" s="81" t="s">
        <v>126</v>
      </c>
      <c r="AA981" s="82" t="s">
        <v>7694</v>
      </c>
      <c r="AB981" s="32" t="s">
        <v>7695</v>
      </c>
      <c r="AC981" s="36">
        <v>2495093</v>
      </c>
      <c r="AD981" s="48" t="s">
        <v>7696</v>
      </c>
      <c r="AE981" s="48" t="s">
        <v>777</v>
      </c>
      <c r="AF981" s="17" t="str">
        <f t="shared" si="36"/>
        <v>CINCL CIN</v>
      </c>
      <c r="AG981" s="79" t="s">
        <v>7697</v>
      </c>
      <c r="AH981" s="79" t="s">
        <v>7698</v>
      </c>
      <c r="AI981" s="48" t="s">
        <v>131</v>
      </c>
      <c r="AJ981" s="48">
        <v>1</v>
      </c>
      <c r="AK981" s="37" t="s">
        <v>132</v>
      </c>
      <c r="AL981" s="37" t="s">
        <v>7699</v>
      </c>
      <c r="AM981" s="39">
        <v>0</v>
      </c>
      <c r="AN981" s="37"/>
      <c r="AO981" s="37"/>
      <c r="AP981" s="37"/>
      <c r="AQ981" s="37"/>
      <c r="AR981" s="37"/>
      <c r="AS981" s="37">
        <v>3</v>
      </c>
      <c r="AT981" s="37"/>
      <c r="AU981" s="37"/>
      <c r="AV981" s="37"/>
      <c r="AW981" s="37"/>
      <c r="AX981" s="37"/>
      <c r="AY981" s="37"/>
      <c r="AZ981" s="37"/>
      <c r="BA981" s="16">
        <v>3</v>
      </c>
      <c r="BB981" s="16"/>
      <c r="BC981" s="16"/>
      <c r="BD981" s="16"/>
      <c r="BE981" s="16"/>
      <c r="BF981" s="91" t="s">
        <v>6673</v>
      </c>
      <c r="BG981" s="84"/>
      <c r="BH981" s="94"/>
    </row>
    <row r="982" spans="1:60" s="17" customFormat="1" ht="16.149999999999999" customHeight="1">
      <c r="A982" s="48">
        <v>1016</v>
      </c>
      <c r="B982" s="48" t="s">
        <v>6657</v>
      </c>
      <c r="C982" s="48"/>
      <c r="D982" s="48">
        <v>10</v>
      </c>
      <c r="E982" s="71" t="s">
        <v>7700</v>
      </c>
      <c r="F982" s="48" t="s">
        <v>126</v>
      </c>
      <c r="G982" s="71" t="s">
        <v>7701</v>
      </c>
      <c r="H982" s="71" t="s">
        <v>7702</v>
      </c>
      <c r="I982" s="71"/>
      <c r="J982" s="84" t="s">
        <v>7700</v>
      </c>
      <c r="K982" s="48" t="s">
        <v>7700</v>
      </c>
      <c r="L982" s="85" t="s">
        <v>7703</v>
      </c>
      <c r="M982" s="47"/>
      <c r="N982" s="47"/>
      <c r="O982" s="71" t="s">
        <v>7700</v>
      </c>
      <c r="P982" s="76">
        <v>22101</v>
      </c>
      <c r="Q982" s="72" t="s">
        <v>124</v>
      </c>
      <c r="R982" s="73" t="str">
        <f t="shared" si="37"/>
        <v>CR</v>
      </c>
      <c r="S982" s="77" t="s">
        <v>7704</v>
      </c>
      <c r="T982" s="78"/>
      <c r="U982" s="77"/>
      <c r="V982" s="132"/>
      <c r="W982" s="132"/>
      <c r="X982" s="80" t="s">
        <v>7705</v>
      </c>
      <c r="Y982" s="80" t="s">
        <v>7705</v>
      </c>
      <c r="Z982" s="81" t="s">
        <v>7703</v>
      </c>
      <c r="AA982" s="82" t="s">
        <v>7706</v>
      </c>
      <c r="AB982" s="32" t="s">
        <v>7707</v>
      </c>
      <c r="AC982" s="36">
        <v>2480666</v>
      </c>
      <c r="AD982" s="48" t="s">
        <v>7708</v>
      </c>
      <c r="AE982" s="48" t="s">
        <v>7709</v>
      </c>
      <c r="AF982" s="17" t="str">
        <f t="shared" si="36"/>
        <v>CIRCA GAL</v>
      </c>
      <c r="AG982" s="79" t="s">
        <v>7710</v>
      </c>
      <c r="AH982" s="79" t="s">
        <v>7711</v>
      </c>
      <c r="AI982" s="48" t="s">
        <v>131</v>
      </c>
      <c r="AJ982" s="48">
        <v>1</v>
      </c>
      <c r="AK982" s="37" t="s">
        <v>132</v>
      </c>
      <c r="AL982" s="37" t="s">
        <v>7712</v>
      </c>
      <c r="AM982" s="37">
        <v>1</v>
      </c>
      <c r="AN982" s="37"/>
      <c r="AO982" s="37"/>
      <c r="AP982" s="37"/>
      <c r="AQ982" s="37"/>
      <c r="AR982" s="37">
        <v>1</v>
      </c>
      <c r="AS982" s="37">
        <v>1</v>
      </c>
      <c r="AT982" s="37" t="s">
        <v>3404</v>
      </c>
      <c r="AU982" s="37">
        <v>2</v>
      </c>
      <c r="AV982" s="37">
        <v>1</v>
      </c>
      <c r="AW982" s="37"/>
      <c r="AX982" s="37"/>
      <c r="AY982" s="37"/>
      <c r="AZ982" s="37"/>
      <c r="BA982" s="16" t="s">
        <v>203</v>
      </c>
      <c r="BB982" s="16"/>
      <c r="BC982" s="16"/>
      <c r="BD982" s="16" t="s">
        <v>142</v>
      </c>
      <c r="BE982" s="16"/>
      <c r="BF982" s="91" t="s">
        <v>6673</v>
      </c>
      <c r="BG982" s="84"/>
      <c r="BH982" s="94"/>
    </row>
    <row r="983" spans="1:60" s="17" customFormat="1" ht="16.149999999999999" customHeight="1">
      <c r="A983" s="48">
        <v>1017</v>
      </c>
      <c r="B983" s="48" t="s">
        <v>6657</v>
      </c>
      <c r="C983" s="48"/>
      <c r="D983" s="48">
        <v>10</v>
      </c>
      <c r="E983" s="71" t="s">
        <v>7713</v>
      </c>
      <c r="F983" s="48" t="s">
        <v>6754</v>
      </c>
      <c r="G983" s="71" t="s">
        <v>7714</v>
      </c>
      <c r="H983" s="71" t="s">
        <v>7715</v>
      </c>
      <c r="I983" s="71"/>
      <c r="J983" s="84" t="s">
        <v>7716</v>
      </c>
      <c r="K983" s="48" t="s">
        <v>7717</v>
      </c>
      <c r="L983" s="85" t="s">
        <v>7718</v>
      </c>
      <c r="M983" s="47"/>
      <c r="N983" s="47"/>
      <c r="O983" s="71" t="s">
        <v>7716</v>
      </c>
      <c r="P983" s="76">
        <v>22102</v>
      </c>
      <c r="Q983" s="72" t="s">
        <v>124</v>
      </c>
      <c r="R983" s="73" t="str">
        <f t="shared" si="37"/>
        <v>VU</v>
      </c>
      <c r="S983" s="77" t="s">
        <v>7719</v>
      </c>
      <c r="T983" s="78"/>
      <c r="U983" s="77"/>
      <c r="V983" s="132"/>
      <c r="W983" s="132"/>
      <c r="X983" s="80" t="s">
        <v>7720</v>
      </c>
      <c r="Y983" s="80" t="s">
        <v>7720</v>
      </c>
      <c r="Z983" s="81" t="s">
        <v>7718</v>
      </c>
      <c r="AA983" s="82" t="s">
        <v>7721</v>
      </c>
      <c r="AB983" s="32" t="s">
        <v>7722</v>
      </c>
      <c r="AC983" s="36">
        <v>2480482</v>
      </c>
      <c r="AD983" s="48" t="s">
        <v>7723</v>
      </c>
      <c r="AE983" s="48" t="s">
        <v>7724</v>
      </c>
      <c r="AF983" s="17" t="str">
        <f t="shared" si="36"/>
        <v>CIRCU AER</v>
      </c>
      <c r="AG983" s="79" t="s">
        <v>7725</v>
      </c>
      <c r="AH983" s="79" t="s">
        <v>7726</v>
      </c>
      <c r="AI983" s="48" t="s">
        <v>131</v>
      </c>
      <c r="AJ983" s="48">
        <v>1</v>
      </c>
      <c r="AK983" s="37" t="s">
        <v>132</v>
      </c>
      <c r="AL983" s="37" t="s">
        <v>7727</v>
      </c>
      <c r="AM983" s="39">
        <v>0</v>
      </c>
      <c r="AN983" s="37"/>
      <c r="AO983" s="37"/>
      <c r="AP983" s="37"/>
      <c r="AQ983" s="37"/>
      <c r="AR983" s="37"/>
      <c r="AS983" s="37">
        <v>3</v>
      </c>
      <c r="AT983" s="37" t="s">
        <v>3404</v>
      </c>
      <c r="AU983" s="37">
        <v>2</v>
      </c>
      <c r="AV983" s="37">
        <v>1</v>
      </c>
      <c r="AW983" s="37"/>
      <c r="AX983" s="37"/>
      <c r="AY983" s="37"/>
      <c r="AZ983" s="37"/>
      <c r="BA983" s="16" t="s">
        <v>203</v>
      </c>
      <c r="BB983" s="16"/>
      <c r="BC983" s="16"/>
      <c r="BD983" s="16"/>
      <c r="BE983" s="16"/>
      <c r="BF983" s="91" t="s">
        <v>6673</v>
      </c>
      <c r="BG983" s="84"/>
      <c r="BH983" s="94"/>
    </row>
    <row r="984" spans="1:60" s="17" customFormat="1" ht="16.149999999999999" customHeight="1">
      <c r="A984" s="48">
        <v>1018</v>
      </c>
      <c r="B984" s="48" t="s">
        <v>6657</v>
      </c>
      <c r="C984" s="48"/>
      <c r="D984" s="48">
        <v>10</v>
      </c>
      <c r="E984" s="71" t="s">
        <v>7713</v>
      </c>
      <c r="F984" s="48" t="s">
        <v>6861</v>
      </c>
      <c r="G984" s="71" t="s">
        <v>7714</v>
      </c>
      <c r="H984" s="71" t="s">
        <v>7728</v>
      </c>
      <c r="I984" s="71"/>
      <c r="J984" s="84" t="s">
        <v>7729</v>
      </c>
      <c r="K984" s="48" t="s">
        <v>7730</v>
      </c>
      <c r="L984" s="85" t="s">
        <v>7731</v>
      </c>
      <c r="M984" s="47"/>
      <c r="N984" s="47"/>
      <c r="O984" s="71" t="s">
        <v>7729</v>
      </c>
      <c r="P984" s="76">
        <v>22103</v>
      </c>
      <c r="Q984" s="72" t="s">
        <v>124</v>
      </c>
      <c r="R984" s="73" t="str">
        <f t="shared" si="37"/>
        <v>CR</v>
      </c>
      <c r="S984" s="77" t="s">
        <v>6911</v>
      </c>
      <c r="T984" s="78"/>
      <c r="U984" s="77"/>
      <c r="V984" s="132"/>
      <c r="W984" s="132"/>
      <c r="X984" s="80" t="s">
        <v>7732</v>
      </c>
      <c r="Y984" s="80" t="s">
        <v>7732</v>
      </c>
      <c r="Z984" s="81" t="s">
        <v>7731</v>
      </c>
      <c r="AA984" s="82" t="s">
        <v>7733</v>
      </c>
      <c r="AB984" s="32" t="s">
        <v>7734</v>
      </c>
      <c r="AC984" s="36">
        <v>2480487</v>
      </c>
      <c r="AD984" s="48" t="s">
        <v>7723</v>
      </c>
      <c r="AE984" s="48" t="s">
        <v>5849</v>
      </c>
      <c r="AF984" s="17" t="str">
        <f t="shared" si="36"/>
        <v>CIRCU CYA</v>
      </c>
      <c r="AG984" s="79" t="s">
        <v>7735</v>
      </c>
      <c r="AH984" s="79" t="s">
        <v>7736</v>
      </c>
      <c r="AI984" s="48" t="s">
        <v>131</v>
      </c>
      <c r="AJ984" s="48">
        <v>1</v>
      </c>
      <c r="AK984" s="37" t="s">
        <v>132</v>
      </c>
      <c r="AL984" s="37" t="s">
        <v>7737</v>
      </c>
      <c r="AM984" s="39">
        <v>0</v>
      </c>
      <c r="AN984" s="37"/>
      <c r="AO984" s="37"/>
      <c r="AP984" s="37"/>
      <c r="AQ984" s="37"/>
      <c r="AR984" s="37"/>
      <c r="AS984" s="37">
        <v>1</v>
      </c>
      <c r="AT984" s="37" t="s">
        <v>3404</v>
      </c>
      <c r="AU984" s="37">
        <v>2</v>
      </c>
      <c r="AV984" s="37">
        <v>1</v>
      </c>
      <c r="AW984" s="37"/>
      <c r="AX984" s="37"/>
      <c r="AY984" s="37"/>
      <c r="AZ984" s="37"/>
      <c r="BA984" s="16">
        <v>1</v>
      </c>
      <c r="BB984" s="16"/>
      <c r="BC984" s="16"/>
      <c r="BD984" s="16" t="s">
        <v>142</v>
      </c>
      <c r="BE984" s="16"/>
      <c r="BF984" s="91" t="s">
        <v>6673</v>
      </c>
      <c r="BG984" s="84"/>
      <c r="BH984" s="94"/>
    </row>
    <row r="985" spans="1:60" s="17" customFormat="1" ht="16.149999999999999" customHeight="1">
      <c r="A985" s="48">
        <v>1019</v>
      </c>
      <c r="B985" s="48" t="s">
        <v>6657</v>
      </c>
      <c r="C985" s="48"/>
      <c r="D985" s="48">
        <v>10</v>
      </c>
      <c r="E985" s="16" t="s">
        <v>7713</v>
      </c>
      <c r="F985" s="48" t="s">
        <v>7738</v>
      </c>
      <c r="G985" s="16" t="s">
        <v>7739</v>
      </c>
      <c r="H985" s="16" t="s">
        <v>7740</v>
      </c>
      <c r="I985" s="71"/>
      <c r="J985" s="84" t="s">
        <v>7741</v>
      </c>
      <c r="K985" s="48" t="s">
        <v>7742</v>
      </c>
      <c r="L985" s="71" t="s">
        <v>7743</v>
      </c>
      <c r="M985" s="47"/>
      <c r="N985" s="47"/>
      <c r="O985" s="71" t="s">
        <v>7741</v>
      </c>
      <c r="P985" s="76">
        <v>22104</v>
      </c>
      <c r="Q985" s="72" t="s">
        <v>124</v>
      </c>
      <c r="R985" s="73" t="str">
        <f t="shared" si="37"/>
        <v>EN</v>
      </c>
      <c r="S985" s="77" t="s">
        <v>7627</v>
      </c>
      <c r="T985" s="78"/>
      <c r="U985" s="77"/>
      <c r="V985" s="132"/>
      <c r="W985" s="132"/>
      <c r="X985" s="80" t="s">
        <v>7744</v>
      </c>
      <c r="Y985" s="80" t="s">
        <v>7744</v>
      </c>
      <c r="Z985" s="81" t="s">
        <v>7743</v>
      </c>
      <c r="AA985" s="82" t="s">
        <v>7745</v>
      </c>
      <c r="AB985" s="32"/>
      <c r="AC985" s="36">
        <v>2480491</v>
      </c>
      <c r="AD985" s="17" t="s">
        <v>7723</v>
      </c>
      <c r="AE985" s="17" t="s">
        <v>3068</v>
      </c>
      <c r="AF985" s="17" t="str">
        <f t="shared" si="36"/>
        <v>CIRCU MAC</v>
      </c>
      <c r="AG985" s="79" t="s">
        <v>7746</v>
      </c>
      <c r="AH985" s="79"/>
      <c r="AI985" s="48" t="s">
        <v>131</v>
      </c>
      <c r="AJ985" s="48">
        <v>2</v>
      </c>
      <c r="AK985" s="37" t="s">
        <v>223</v>
      </c>
      <c r="AL985" s="37"/>
      <c r="AM985" s="39">
        <v>0</v>
      </c>
      <c r="AN985" s="37"/>
      <c r="AO985" s="37"/>
      <c r="AP985" s="37"/>
      <c r="AQ985" s="37"/>
      <c r="AR985" s="37"/>
      <c r="AS985" s="37"/>
      <c r="AT985" s="37" t="s">
        <v>3404</v>
      </c>
      <c r="AU985" s="37">
        <v>2</v>
      </c>
      <c r="AV985" s="37">
        <v>1</v>
      </c>
      <c r="AW985" s="37"/>
      <c r="AX985" s="37"/>
      <c r="AY985" s="37"/>
      <c r="AZ985" s="37"/>
      <c r="BA985" s="16" t="s">
        <v>203</v>
      </c>
      <c r="BB985" s="16"/>
      <c r="BC985" s="16"/>
      <c r="BD985" s="16" t="s">
        <v>174</v>
      </c>
      <c r="BE985" s="16"/>
      <c r="BF985" s="91"/>
      <c r="BG985" s="48"/>
      <c r="BH985" s="94"/>
    </row>
    <row r="986" spans="1:60" s="17" customFormat="1" ht="16.149999999999999" customHeight="1">
      <c r="A986" s="48">
        <v>1020</v>
      </c>
      <c r="B986" s="48" t="s">
        <v>6657</v>
      </c>
      <c r="C986" s="48"/>
      <c r="D986" s="48">
        <v>10</v>
      </c>
      <c r="E986" s="71" t="s">
        <v>7713</v>
      </c>
      <c r="F986" s="48" t="s">
        <v>4744</v>
      </c>
      <c r="G986" s="71" t="s">
        <v>7714</v>
      </c>
      <c r="H986" s="71" t="s">
        <v>7747</v>
      </c>
      <c r="I986" s="71"/>
      <c r="J986" s="84" t="s">
        <v>7748</v>
      </c>
      <c r="K986" s="48" t="s">
        <v>7749</v>
      </c>
      <c r="L986" s="85" t="s">
        <v>7750</v>
      </c>
      <c r="M986" s="47"/>
      <c r="N986" s="47"/>
      <c r="O986" s="71" t="s">
        <v>7748</v>
      </c>
      <c r="P986" s="76">
        <v>22105</v>
      </c>
      <c r="Q986" s="72" t="s">
        <v>124</v>
      </c>
      <c r="R986" s="73" t="str">
        <f t="shared" si="37"/>
        <v>VU</v>
      </c>
      <c r="S986" s="77" t="s">
        <v>7394</v>
      </c>
      <c r="T986" s="78"/>
      <c r="U986" s="77"/>
      <c r="V986" s="132"/>
      <c r="W986" s="132"/>
      <c r="X986" s="80" t="s">
        <v>7751</v>
      </c>
      <c r="Y986" s="80" t="s">
        <v>7751</v>
      </c>
      <c r="Z986" s="81" t="s">
        <v>7750</v>
      </c>
      <c r="AA986" s="82" t="s">
        <v>7752</v>
      </c>
      <c r="AB986" s="32" t="s">
        <v>7753</v>
      </c>
      <c r="AC986" s="36">
        <v>2480495</v>
      </c>
      <c r="AD986" s="17" t="s">
        <v>7723</v>
      </c>
      <c r="AE986" s="17" t="s">
        <v>1749</v>
      </c>
      <c r="AF986" s="17" t="str">
        <f t="shared" si="36"/>
        <v>CIRCU PYG</v>
      </c>
      <c r="AG986" s="79" t="s">
        <v>7754</v>
      </c>
      <c r="AH986" s="79" t="s">
        <v>7755</v>
      </c>
      <c r="AI986" s="48" t="s">
        <v>131</v>
      </c>
      <c r="AJ986" s="48">
        <v>1</v>
      </c>
      <c r="AK986" s="37" t="s">
        <v>132</v>
      </c>
      <c r="AL986" s="37" t="s">
        <v>7756</v>
      </c>
      <c r="AM986" s="39">
        <v>0</v>
      </c>
      <c r="AN986" s="37"/>
      <c r="AO986" s="37"/>
      <c r="AP986" s="37"/>
      <c r="AQ986" s="37"/>
      <c r="AR986" s="37"/>
      <c r="AS986" s="37">
        <v>1</v>
      </c>
      <c r="AT986" s="37" t="s">
        <v>3404</v>
      </c>
      <c r="AU986" s="37">
        <v>2</v>
      </c>
      <c r="AV986" s="37">
        <v>1</v>
      </c>
      <c r="AW986" s="37"/>
      <c r="AX986" s="37"/>
      <c r="AY986" s="37"/>
      <c r="AZ986" s="37"/>
      <c r="BA986" s="16">
        <v>2</v>
      </c>
      <c r="BB986" s="16"/>
      <c r="BC986" s="16"/>
      <c r="BD986" s="16"/>
      <c r="BE986" s="16"/>
      <c r="BF986" s="91" t="s">
        <v>6673</v>
      </c>
      <c r="BG986" s="84"/>
      <c r="BH986" s="94"/>
    </row>
    <row r="987" spans="1:60" s="17" customFormat="1" ht="16.149999999999999" customHeight="1">
      <c r="A987" s="48">
        <v>1021</v>
      </c>
      <c r="B987" s="48" t="s">
        <v>6657</v>
      </c>
      <c r="C987" s="48"/>
      <c r="D987" s="48">
        <v>10</v>
      </c>
      <c r="E987" s="16" t="s">
        <v>7757</v>
      </c>
      <c r="F987" s="48" t="s">
        <v>126</v>
      </c>
      <c r="G987" s="16" t="s">
        <v>7758</v>
      </c>
      <c r="H987" s="16" t="s">
        <v>7759</v>
      </c>
      <c r="I987" s="71"/>
      <c r="J987" s="84" t="s">
        <v>7757</v>
      </c>
      <c r="K987" s="48" t="s">
        <v>7760</v>
      </c>
      <c r="L987" s="71" t="s">
        <v>7761</v>
      </c>
      <c r="M987" s="47"/>
      <c r="N987" s="47"/>
      <c r="O987" s="71" t="s">
        <v>7757</v>
      </c>
      <c r="P987" s="76">
        <v>22106</v>
      </c>
      <c r="Q987" s="72" t="s">
        <v>124</v>
      </c>
      <c r="R987" s="73" t="str">
        <f t="shared" si="37"/>
        <v>LC</v>
      </c>
      <c r="S987" s="77" t="s">
        <v>142</v>
      </c>
      <c r="T987" s="78"/>
      <c r="U987" s="77"/>
      <c r="V987" s="132"/>
      <c r="W987" s="132"/>
      <c r="X987" s="80" t="s">
        <v>7762</v>
      </c>
      <c r="Y987" s="80" t="s">
        <v>7762</v>
      </c>
      <c r="Z987" s="81" t="s">
        <v>7761</v>
      </c>
      <c r="AA987" s="82" t="s">
        <v>7763</v>
      </c>
      <c r="AB987" s="32"/>
      <c r="AC987" s="36">
        <v>2498273</v>
      </c>
      <c r="AD987" s="17" t="s">
        <v>7764</v>
      </c>
      <c r="AE987" s="17" t="s">
        <v>7765</v>
      </c>
      <c r="AF987" s="17" t="str">
        <f t="shared" si="36"/>
        <v>CLANG HYE</v>
      </c>
      <c r="AG987" s="79" t="s">
        <v>7766</v>
      </c>
      <c r="AH987" s="79" t="s">
        <v>7767</v>
      </c>
      <c r="AI987" s="48" t="s">
        <v>131</v>
      </c>
      <c r="AJ987" s="48">
        <v>2</v>
      </c>
      <c r="AK987" s="37" t="s">
        <v>223</v>
      </c>
      <c r="AL987" s="37"/>
      <c r="AM987" s="39">
        <v>0</v>
      </c>
      <c r="AN987" s="37"/>
      <c r="AO987" s="37"/>
      <c r="AP987" s="37"/>
      <c r="AQ987" s="37"/>
      <c r="AR987" s="37"/>
      <c r="AS987" s="37"/>
      <c r="AT987" s="37"/>
      <c r="AU987" s="37"/>
      <c r="AV987" s="37"/>
      <c r="AW987" s="37">
        <v>1</v>
      </c>
      <c r="AX987" s="37"/>
      <c r="AY987" s="37"/>
      <c r="AZ987" s="37"/>
      <c r="BA987" s="16" t="s">
        <v>203</v>
      </c>
      <c r="BB987" s="16"/>
      <c r="BC987" s="16"/>
      <c r="BD987" s="16"/>
      <c r="BE987" s="16"/>
      <c r="BF987" s="91"/>
      <c r="BG987" s="48"/>
      <c r="BH987" s="94"/>
    </row>
    <row r="988" spans="1:60" s="17" customFormat="1" ht="16.149999999999999" customHeight="1">
      <c r="A988" s="48">
        <v>1022</v>
      </c>
      <c r="B988" s="48" t="s">
        <v>6657</v>
      </c>
      <c r="C988" s="48"/>
      <c r="D988" s="48">
        <v>10</v>
      </c>
      <c r="E988" s="16" t="s">
        <v>7768</v>
      </c>
      <c r="F988" s="48" t="s">
        <v>126</v>
      </c>
      <c r="G988" s="71" t="s">
        <v>7769</v>
      </c>
      <c r="H988" s="71" t="s">
        <v>7770</v>
      </c>
      <c r="I988" s="48"/>
      <c r="J988" s="84" t="s">
        <v>7768</v>
      </c>
      <c r="K988" s="48" t="s">
        <v>7768</v>
      </c>
      <c r="L988" s="48" t="s">
        <v>7771</v>
      </c>
      <c r="M988" s="53"/>
      <c r="N988" s="53"/>
      <c r="O988" s="48" t="s">
        <v>7768</v>
      </c>
      <c r="P988" s="76">
        <v>22107</v>
      </c>
      <c r="Q988" s="72" t="s">
        <v>124</v>
      </c>
      <c r="R988" s="73" t="str">
        <f t="shared" si="37"/>
        <v>LC</v>
      </c>
      <c r="S988" s="77" t="s">
        <v>142</v>
      </c>
      <c r="T988" s="78"/>
      <c r="U988" s="77"/>
      <c r="V988" s="132"/>
      <c r="W988" s="132"/>
      <c r="X988" s="80" t="s">
        <v>7772</v>
      </c>
      <c r="Y988" s="80" t="s">
        <v>7772</v>
      </c>
      <c r="Z988" s="81" t="s">
        <v>126</v>
      </c>
      <c r="AA988" s="82" t="s">
        <v>7773</v>
      </c>
      <c r="AB988" s="32"/>
      <c r="AC988" s="36">
        <v>2494329</v>
      </c>
      <c r="AD988" s="17" t="s">
        <v>7774</v>
      </c>
      <c r="AE988" s="17" t="s">
        <v>7775</v>
      </c>
      <c r="AF988" s="17" t="str">
        <f t="shared" si="36"/>
        <v>COCCO COC</v>
      </c>
      <c r="AG988" s="48" t="s">
        <v>7776</v>
      </c>
      <c r="AH988" s="48" t="s">
        <v>7777</v>
      </c>
      <c r="AI988" s="48" t="s">
        <v>6704</v>
      </c>
      <c r="AJ988" s="48">
        <v>2</v>
      </c>
      <c r="AK988" s="39"/>
      <c r="AL988" s="39"/>
      <c r="AM988" s="39">
        <v>0</v>
      </c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91"/>
      <c r="BG988" s="48"/>
      <c r="BH988" s="94"/>
    </row>
    <row r="989" spans="1:60" s="17" customFormat="1" ht="16.149999999999999" customHeight="1">
      <c r="A989" s="48">
        <v>1023</v>
      </c>
      <c r="B989" s="48" t="s">
        <v>6657</v>
      </c>
      <c r="C989" s="48"/>
      <c r="D989" s="48">
        <v>10</v>
      </c>
      <c r="E989" s="16" t="s">
        <v>7778</v>
      </c>
      <c r="F989" s="48" t="s">
        <v>7779</v>
      </c>
      <c r="G989" s="16" t="s">
        <v>7780</v>
      </c>
      <c r="H989" s="16" t="s">
        <v>7781</v>
      </c>
      <c r="I989" s="71"/>
      <c r="J989" s="84" t="s">
        <v>7782</v>
      </c>
      <c r="K989" s="48" t="s">
        <v>7783</v>
      </c>
      <c r="L989" s="71" t="s">
        <v>7784</v>
      </c>
      <c r="M989" s="47"/>
      <c r="N989" s="47"/>
      <c r="O989" s="71" t="s">
        <v>7782</v>
      </c>
      <c r="P989" s="76">
        <v>22108</v>
      </c>
      <c r="Q989" s="72" t="s">
        <v>124</v>
      </c>
      <c r="R989" s="73" t="str">
        <f t="shared" si="37"/>
        <v>LC</v>
      </c>
      <c r="S989" s="77" t="s">
        <v>142</v>
      </c>
      <c r="T989" s="78"/>
      <c r="U989" s="77"/>
      <c r="V989" s="132"/>
      <c r="W989" s="132"/>
      <c r="X989" s="80" t="s">
        <v>7785</v>
      </c>
      <c r="Y989" s="80" t="s">
        <v>7785</v>
      </c>
      <c r="Z989" s="81" t="s">
        <v>7784</v>
      </c>
      <c r="AA989" s="82" t="s">
        <v>7786</v>
      </c>
      <c r="AB989" s="32"/>
      <c r="AC989" s="36">
        <v>2495414</v>
      </c>
      <c r="AD989" s="17" t="s">
        <v>1596</v>
      </c>
      <c r="AE989" s="17" t="s">
        <v>7787</v>
      </c>
      <c r="AF989" s="17" t="str">
        <f t="shared" si="36"/>
        <v>COLUM LIV</v>
      </c>
      <c r="AG989" s="79" t="s">
        <v>7788</v>
      </c>
      <c r="AH989" s="79"/>
      <c r="AI989" s="48" t="s">
        <v>131</v>
      </c>
      <c r="AJ989" s="48">
        <v>2</v>
      </c>
      <c r="AK989" s="37" t="s">
        <v>223</v>
      </c>
      <c r="AL989" s="37"/>
      <c r="AM989" s="39">
        <v>0</v>
      </c>
      <c r="AN989" s="37"/>
      <c r="AO989" s="37"/>
      <c r="AP989" s="37"/>
      <c r="AQ989" s="37"/>
      <c r="AR989" s="37"/>
      <c r="AS989" s="37"/>
      <c r="AT989" s="37"/>
      <c r="AU989" s="37"/>
      <c r="AV989" s="37"/>
      <c r="AW989" s="37">
        <v>1</v>
      </c>
      <c r="AX989" s="37">
        <v>1</v>
      </c>
      <c r="AY989" s="37"/>
      <c r="AZ989" s="37"/>
      <c r="BA989" s="16" t="s">
        <v>203</v>
      </c>
      <c r="BB989" s="16"/>
      <c r="BC989" s="16"/>
      <c r="BD989" s="16"/>
      <c r="BE989" s="16"/>
      <c r="BF989" s="91"/>
      <c r="BG989" s="48"/>
      <c r="BH989" s="94"/>
    </row>
    <row r="990" spans="1:60" s="17" customFormat="1" ht="16.149999999999999" customHeight="1">
      <c r="A990" s="48">
        <v>1024</v>
      </c>
      <c r="B990" s="48" t="s">
        <v>6657</v>
      </c>
      <c r="C990" s="48"/>
      <c r="D990" s="48">
        <v>10</v>
      </c>
      <c r="E990" s="71" t="s">
        <v>7778</v>
      </c>
      <c r="F990" s="48" t="s">
        <v>1517</v>
      </c>
      <c r="G990" s="71" t="s">
        <v>7789</v>
      </c>
      <c r="H990" s="71" t="s">
        <v>7790</v>
      </c>
      <c r="I990" s="71"/>
      <c r="J990" s="84" t="s">
        <v>7791</v>
      </c>
      <c r="K990" s="48" t="s">
        <v>7792</v>
      </c>
      <c r="L990" s="85" t="s">
        <v>7793</v>
      </c>
      <c r="M990" s="47"/>
      <c r="N990" s="47"/>
      <c r="O990" s="71" t="s">
        <v>7791</v>
      </c>
      <c r="P990" s="76">
        <v>22109</v>
      </c>
      <c r="Q990" s="72" t="s">
        <v>124</v>
      </c>
      <c r="R990" s="73" t="str">
        <f t="shared" si="37"/>
        <v>LC</v>
      </c>
      <c r="S990" s="77" t="s">
        <v>142</v>
      </c>
      <c r="T990" s="78"/>
      <c r="U990" s="77"/>
      <c r="V990" s="132"/>
      <c r="W990" s="132"/>
      <c r="X990" s="80" t="s">
        <v>7794</v>
      </c>
      <c r="Y990" s="80" t="s">
        <v>7794</v>
      </c>
      <c r="Z990" s="81" t="s">
        <v>7793</v>
      </c>
      <c r="AA990" s="82" t="s">
        <v>7795</v>
      </c>
      <c r="AB990" s="32" t="s">
        <v>7796</v>
      </c>
      <c r="AC990" s="36">
        <v>2495471</v>
      </c>
      <c r="AD990" s="17" t="s">
        <v>1596</v>
      </c>
      <c r="AE990" s="17" t="s">
        <v>7797</v>
      </c>
      <c r="AF990" s="17" t="str">
        <f t="shared" si="36"/>
        <v>COLUM OEN</v>
      </c>
      <c r="AG990" s="79" t="s">
        <v>7798</v>
      </c>
      <c r="AH990" s="79" t="s">
        <v>7799</v>
      </c>
      <c r="AI990" s="48" t="s">
        <v>131</v>
      </c>
      <c r="AJ990" s="48">
        <v>1</v>
      </c>
      <c r="AK990" s="37" t="s">
        <v>132</v>
      </c>
      <c r="AL990" s="37" t="s">
        <v>7800</v>
      </c>
      <c r="AM990" s="39">
        <v>0</v>
      </c>
      <c r="AN990" s="37"/>
      <c r="AO990" s="37"/>
      <c r="AP990" s="37"/>
      <c r="AQ990" s="37"/>
      <c r="AR990" s="37">
        <v>1</v>
      </c>
      <c r="AS990" s="37">
        <v>3</v>
      </c>
      <c r="AT990" s="37"/>
      <c r="AU990" s="37"/>
      <c r="AV990" s="37"/>
      <c r="AW990" s="37"/>
      <c r="AX990" s="37"/>
      <c r="AY990" s="37"/>
      <c r="AZ990" s="37"/>
      <c r="BA990" s="16">
        <v>3</v>
      </c>
      <c r="BB990" s="16"/>
      <c r="BC990" s="16"/>
      <c r="BD990" s="48" t="s">
        <v>142</v>
      </c>
      <c r="BE990" s="16"/>
      <c r="BF990" s="91" t="s">
        <v>6673</v>
      </c>
      <c r="BG990" s="84"/>
      <c r="BH990" s="94"/>
    </row>
    <row r="991" spans="1:60" s="17" customFormat="1" ht="16.149999999999999" customHeight="1">
      <c r="A991" s="48">
        <v>1025</v>
      </c>
      <c r="B991" s="48" t="s">
        <v>6657</v>
      </c>
      <c r="C991" s="48"/>
      <c r="D991" s="48">
        <v>10</v>
      </c>
      <c r="E991" s="16" t="s">
        <v>7778</v>
      </c>
      <c r="F991" s="48" t="s">
        <v>7801</v>
      </c>
      <c r="G991" s="16" t="s">
        <v>7780</v>
      </c>
      <c r="H991" s="16" t="s">
        <v>7802</v>
      </c>
      <c r="I991" s="71"/>
      <c r="J991" s="84" t="s">
        <v>7803</v>
      </c>
      <c r="K991" s="48" t="s">
        <v>7804</v>
      </c>
      <c r="L991" s="71" t="s">
        <v>7805</v>
      </c>
      <c r="M991" s="47"/>
      <c r="N991" s="47"/>
      <c r="O991" s="71" t="s">
        <v>7803</v>
      </c>
      <c r="P991" s="76">
        <v>22110</v>
      </c>
      <c r="Q991" s="72" t="s">
        <v>124</v>
      </c>
      <c r="R991" s="73" t="str">
        <f t="shared" si="37"/>
        <v>LC</v>
      </c>
      <c r="S991" s="77" t="s">
        <v>142</v>
      </c>
      <c r="T991" s="78"/>
      <c r="U991" s="77"/>
      <c r="V991" s="132"/>
      <c r="W991" s="132"/>
      <c r="X991" s="80" t="s">
        <v>7806</v>
      </c>
      <c r="Y991" s="80" t="s">
        <v>7806</v>
      </c>
      <c r="Z991" s="81" t="s">
        <v>7805</v>
      </c>
      <c r="AA991" s="82" t="s">
        <v>7807</v>
      </c>
      <c r="AB991" s="32"/>
      <c r="AC991" s="36">
        <v>2495455</v>
      </c>
      <c r="AD991" s="17" t="s">
        <v>1596</v>
      </c>
      <c r="AE991" s="17" t="s">
        <v>1220</v>
      </c>
      <c r="AF991" s="17" t="str">
        <f t="shared" si="36"/>
        <v>COLUM PAL</v>
      </c>
      <c r="AG991" s="79" t="s">
        <v>7808</v>
      </c>
      <c r="AH991" s="79" t="s">
        <v>7809</v>
      </c>
      <c r="AI991" s="48" t="s">
        <v>131</v>
      </c>
      <c r="AJ991" s="48">
        <v>2</v>
      </c>
      <c r="AK991" s="37" t="s">
        <v>223</v>
      </c>
      <c r="AL991" s="37"/>
      <c r="AM991" s="39">
        <v>0</v>
      </c>
      <c r="AN991" s="37"/>
      <c r="AO991" s="37"/>
      <c r="AP991" s="37"/>
      <c r="AQ991" s="37"/>
      <c r="AR991" s="37"/>
      <c r="AS991" s="37"/>
      <c r="AT991" s="37"/>
      <c r="AU991" s="37"/>
      <c r="AV991" s="37"/>
      <c r="AW991" s="37">
        <v>1</v>
      </c>
      <c r="AX991" s="37">
        <v>1</v>
      </c>
      <c r="AY991" s="37"/>
      <c r="AZ991" s="37"/>
      <c r="BA991" s="16" t="s">
        <v>203</v>
      </c>
      <c r="BB991" s="16"/>
      <c r="BC991" s="16"/>
      <c r="BD991" s="48"/>
      <c r="BE991" s="16"/>
      <c r="BF991" s="91"/>
      <c r="BG991" s="48"/>
      <c r="BH991" s="94"/>
    </row>
    <row r="992" spans="1:60" s="17" customFormat="1" ht="16.149999999999999" customHeight="1">
      <c r="A992" s="48">
        <v>1026</v>
      </c>
      <c r="B992" s="48" t="s">
        <v>6657</v>
      </c>
      <c r="C992" s="48"/>
      <c r="D992" s="48">
        <v>10</v>
      </c>
      <c r="E992" s="71" t="s">
        <v>7810</v>
      </c>
      <c r="F992" s="48" t="s">
        <v>126</v>
      </c>
      <c r="G992" s="71" t="s">
        <v>7811</v>
      </c>
      <c r="H992" s="71" t="s">
        <v>7237</v>
      </c>
      <c r="I992" s="71"/>
      <c r="J992" s="84" t="s">
        <v>7810</v>
      </c>
      <c r="K992" s="48" t="s">
        <v>7810</v>
      </c>
      <c r="L992" s="85" t="s">
        <v>7812</v>
      </c>
      <c r="M992" s="47"/>
      <c r="N992" s="62" t="s">
        <v>7813</v>
      </c>
      <c r="O992" s="57" t="s">
        <v>7810</v>
      </c>
      <c r="P992" s="76">
        <v>22111</v>
      </c>
      <c r="Q992" s="72" t="s">
        <v>124</v>
      </c>
      <c r="R992" s="73" t="str">
        <f t="shared" si="37"/>
        <v>CR</v>
      </c>
      <c r="S992" s="77" t="s">
        <v>6940</v>
      </c>
      <c r="T992" s="78"/>
      <c r="U992" s="77"/>
      <c r="V992" s="132"/>
      <c r="W992" s="132"/>
      <c r="X992" s="80" t="s">
        <v>7814</v>
      </c>
      <c r="Y992" s="80" t="s">
        <v>7814</v>
      </c>
      <c r="Z992" s="81" t="s">
        <v>7812</v>
      </c>
      <c r="AA992" s="82" t="s">
        <v>7815</v>
      </c>
      <c r="AB992" s="32" t="s">
        <v>7816</v>
      </c>
      <c r="AC992" s="36">
        <v>2475365</v>
      </c>
      <c r="AD992" s="17" t="s">
        <v>7817</v>
      </c>
      <c r="AE992" s="17" t="s">
        <v>7242</v>
      </c>
      <c r="AF992" s="17" t="str">
        <f t="shared" si="36"/>
        <v>CORAC GAR</v>
      </c>
      <c r="AG992" s="79" t="s">
        <v>7818</v>
      </c>
      <c r="AH992" s="79" t="s">
        <v>7819</v>
      </c>
      <c r="AI992" s="48" t="s">
        <v>131</v>
      </c>
      <c r="AJ992" s="48">
        <v>1</v>
      </c>
      <c r="AK992" s="37" t="s">
        <v>132</v>
      </c>
      <c r="AL992" s="37" t="s">
        <v>7820</v>
      </c>
      <c r="AM992" s="37">
        <v>0</v>
      </c>
      <c r="AN992" s="37"/>
      <c r="AO992" s="37"/>
      <c r="AP992" s="37"/>
      <c r="AQ992" s="37"/>
      <c r="AR992" s="37">
        <v>1</v>
      </c>
      <c r="AS992" s="37">
        <v>1</v>
      </c>
      <c r="AT992" s="37"/>
      <c r="AU992" s="37"/>
      <c r="AV992" s="37">
        <v>1</v>
      </c>
      <c r="AW992" s="37"/>
      <c r="AX992" s="37"/>
      <c r="AY992" s="37"/>
      <c r="AZ992" s="37"/>
      <c r="BA992" s="16">
        <v>1</v>
      </c>
      <c r="BB992" s="16"/>
      <c r="BC992" s="16"/>
      <c r="BD992" s="48"/>
      <c r="BE992" s="16"/>
      <c r="BF992" s="91" t="s">
        <v>6673</v>
      </c>
      <c r="BG992" s="84"/>
      <c r="BH992" s="94"/>
    </row>
    <row r="993" spans="1:60" s="17" customFormat="1" ht="16.149999999999999" customHeight="1">
      <c r="A993" s="48">
        <v>1027</v>
      </c>
      <c r="B993" s="48" t="s">
        <v>6657</v>
      </c>
      <c r="C993" s="48"/>
      <c r="D993" s="48">
        <v>10</v>
      </c>
      <c r="E993" s="16" t="s">
        <v>7821</v>
      </c>
      <c r="F993" s="48" t="s">
        <v>126</v>
      </c>
      <c r="G993" s="71" t="s">
        <v>7822</v>
      </c>
      <c r="H993" s="71" t="s">
        <v>7823</v>
      </c>
      <c r="I993" s="48"/>
      <c r="J993" s="84" t="s">
        <v>7821</v>
      </c>
      <c r="K993" s="48" t="s">
        <v>7821</v>
      </c>
      <c r="L993" s="48" t="s">
        <v>7824</v>
      </c>
      <c r="M993" s="53"/>
      <c r="N993" s="53"/>
      <c r="O993" s="48" t="s">
        <v>7821</v>
      </c>
      <c r="P993" s="76">
        <v>22112</v>
      </c>
      <c r="Q993" s="72" t="s">
        <v>124</v>
      </c>
      <c r="R993" s="73" t="str">
        <f t="shared" si="37"/>
        <v>LC</v>
      </c>
      <c r="S993" s="77" t="s">
        <v>142</v>
      </c>
      <c r="T993" s="78"/>
      <c r="U993" s="77"/>
      <c r="V993" s="132"/>
      <c r="W993" s="132"/>
      <c r="X993" s="80" t="s">
        <v>7825</v>
      </c>
      <c r="Y993" s="80" t="s">
        <v>7825</v>
      </c>
      <c r="Z993" s="81" t="s">
        <v>126</v>
      </c>
      <c r="AA993" s="82" t="s">
        <v>7826</v>
      </c>
      <c r="AB993" s="32"/>
      <c r="AC993" s="36">
        <v>2482492</v>
      </c>
      <c r="AD993" s="17" t="s">
        <v>7827</v>
      </c>
      <c r="AE993" s="17" t="s">
        <v>7828</v>
      </c>
      <c r="AF993" s="17" t="str">
        <f t="shared" si="36"/>
        <v>CORVU CORAX</v>
      </c>
      <c r="AG993" s="48" t="s">
        <v>7829</v>
      </c>
      <c r="AH993" s="48" t="s">
        <v>7830</v>
      </c>
      <c r="AI993" s="48" t="s">
        <v>6704</v>
      </c>
      <c r="AJ993" s="48">
        <v>2</v>
      </c>
      <c r="AK993" s="39"/>
      <c r="AL993" s="39"/>
      <c r="AM993" s="39">
        <v>0</v>
      </c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49" t="s">
        <v>142</v>
      </c>
      <c r="BE993" s="39"/>
      <c r="BF993" s="92" t="s">
        <v>6740</v>
      </c>
      <c r="BG993" s="48"/>
      <c r="BH993" s="94"/>
    </row>
    <row r="994" spans="1:60" s="17" customFormat="1" ht="16.149999999999999" customHeight="1">
      <c r="A994" s="48">
        <v>1028</v>
      </c>
      <c r="B994" s="48" t="s">
        <v>6657</v>
      </c>
      <c r="C994" s="48"/>
      <c r="D994" s="48">
        <v>10</v>
      </c>
      <c r="E994" s="16" t="s">
        <v>7831</v>
      </c>
      <c r="F994" s="48" t="s">
        <v>6965</v>
      </c>
      <c r="G994" s="16" t="s">
        <v>7832</v>
      </c>
      <c r="H994" s="16" t="s">
        <v>7833</v>
      </c>
      <c r="I994" s="71"/>
      <c r="J994" s="84" t="s">
        <v>7834</v>
      </c>
      <c r="K994" s="48" t="s">
        <v>7835</v>
      </c>
      <c r="L994" s="71" t="s">
        <v>7836</v>
      </c>
      <c r="M994" s="47" t="s">
        <v>7837</v>
      </c>
      <c r="N994" s="47" t="s">
        <v>7837</v>
      </c>
      <c r="O994" s="71" t="s">
        <v>7834</v>
      </c>
      <c r="P994" s="76">
        <v>22113</v>
      </c>
      <c r="Q994" s="72" t="s">
        <v>124</v>
      </c>
      <c r="R994" s="73" t="str">
        <f t="shared" si="37"/>
        <v>LC</v>
      </c>
      <c r="S994" s="77" t="s">
        <v>142</v>
      </c>
      <c r="T994" s="78"/>
      <c r="U994" s="77"/>
      <c r="V994" s="132"/>
      <c r="W994" s="132"/>
      <c r="X994" s="80" t="s">
        <v>7838</v>
      </c>
      <c r="Y994" s="80" t="s">
        <v>7838</v>
      </c>
      <c r="Z994" s="81" t="s">
        <v>7836</v>
      </c>
      <c r="AA994" s="82" t="s">
        <v>7839</v>
      </c>
      <c r="AB994" s="32"/>
      <c r="AC994" s="36">
        <v>9409796</v>
      </c>
      <c r="AD994" s="17" t="s">
        <v>7827</v>
      </c>
      <c r="AE994" s="17" t="s">
        <v>7840</v>
      </c>
      <c r="AF994" s="17" t="str">
        <f t="shared" si="36"/>
        <v>CORVU CORNIX</v>
      </c>
      <c r="AG994" s="79" t="s">
        <v>7841</v>
      </c>
      <c r="AH994" s="79"/>
      <c r="AI994" s="48" t="s">
        <v>131</v>
      </c>
      <c r="AJ994" s="48">
        <v>2</v>
      </c>
      <c r="AK994" s="37" t="s">
        <v>223</v>
      </c>
      <c r="AL994" s="37"/>
      <c r="AM994" s="39">
        <v>0</v>
      </c>
      <c r="AN994" s="37"/>
      <c r="AO994" s="37"/>
      <c r="AP994" s="37"/>
      <c r="AQ994" s="37"/>
      <c r="AR994" s="37"/>
      <c r="AS994" s="37"/>
      <c r="AT994" s="37"/>
      <c r="AU994" s="37"/>
      <c r="AV994" s="37"/>
      <c r="AW994" s="37">
        <v>1</v>
      </c>
      <c r="AX994" s="37">
        <v>1</v>
      </c>
      <c r="AY994" s="37"/>
      <c r="AZ994" s="37"/>
      <c r="BA994" s="16" t="s">
        <v>203</v>
      </c>
      <c r="BB994" s="16"/>
      <c r="BC994" s="16"/>
      <c r="BD994" s="48"/>
      <c r="BE994" s="16"/>
      <c r="BF994" s="91"/>
      <c r="BG994" s="48"/>
      <c r="BH994" s="94"/>
    </row>
    <row r="995" spans="1:60" s="17" customFormat="1" ht="16.149999999999999" customHeight="1">
      <c r="A995" s="48">
        <v>1029</v>
      </c>
      <c r="B995" s="48" t="s">
        <v>6657</v>
      </c>
      <c r="C995" s="48"/>
      <c r="D995" s="48">
        <v>10</v>
      </c>
      <c r="E995" s="48" t="s">
        <v>7831</v>
      </c>
      <c r="F995" s="48" t="s">
        <v>607</v>
      </c>
      <c r="G995" s="48" t="s">
        <v>7822</v>
      </c>
      <c r="H995" s="48" t="s">
        <v>7842</v>
      </c>
      <c r="I995" s="71"/>
      <c r="J995" s="84" t="s">
        <v>7843</v>
      </c>
      <c r="K995" s="48" t="s">
        <v>7844</v>
      </c>
      <c r="L995" s="48" t="s">
        <v>7845</v>
      </c>
      <c r="M995" s="53"/>
      <c r="N995" s="47"/>
      <c r="O995" s="71" t="s">
        <v>7843</v>
      </c>
      <c r="P995" s="76">
        <v>22114</v>
      </c>
      <c r="Q995" s="72" t="s">
        <v>124</v>
      </c>
      <c r="R995" s="73" t="str">
        <f t="shared" si="37"/>
        <v>NA</v>
      </c>
      <c r="S995" s="83" t="s">
        <v>6699</v>
      </c>
      <c r="T995" s="78"/>
      <c r="U995" s="77"/>
      <c r="V995" s="132"/>
      <c r="W995" s="132"/>
      <c r="X995" s="80"/>
      <c r="Y995" s="80" t="s">
        <v>7846</v>
      </c>
      <c r="Z995" s="81" t="s">
        <v>7836</v>
      </c>
      <c r="AA995" s="82" t="s">
        <v>7847</v>
      </c>
      <c r="AB995" s="32"/>
      <c r="AC995" s="36"/>
      <c r="AD995" s="17" t="s">
        <v>7827</v>
      </c>
      <c r="AE995" s="17" t="s">
        <v>1117</v>
      </c>
      <c r="AF995" s="17" t="str">
        <f t="shared" si="36"/>
        <v>CORVU COR</v>
      </c>
      <c r="AG995" s="79"/>
      <c r="AH995" s="79"/>
      <c r="AI995" s="48" t="s">
        <v>304</v>
      </c>
      <c r="AJ995" s="48">
        <v>2</v>
      </c>
      <c r="AK995" s="37"/>
      <c r="AL995" s="37"/>
      <c r="AM995" s="39">
        <v>0</v>
      </c>
      <c r="AN995" s="41"/>
      <c r="AO995" s="41"/>
      <c r="AP995" s="41"/>
      <c r="AQ995" s="37"/>
      <c r="AR995" s="37"/>
      <c r="AS995" s="37"/>
      <c r="AT995" s="37"/>
      <c r="AU995" s="37"/>
      <c r="AV995" s="37"/>
      <c r="AW995" s="37"/>
      <c r="AX995" s="37"/>
      <c r="AY995" s="37"/>
      <c r="AZ995" s="37"/>
      <c r="BA995" s="37"/>
      <c r="BB995" s="37"/>
      <c r="BC995" s="37"/>
      <c r="BD995" s="48"/>
      <c r="BE995" s="37"/>
      <c r="BF995" s="91"/>
      <c r="BG995" s="48"/>
      <c r="BH995" s="94"/>
    </row>
    <row r="996" spans="1:60" s="17" customFormat="1" ht="16.149999999999999" customHeight="1">
      <c r="A996" s="48">
        <v>1030</v>
      </c>
      <c r="B996" s="48" t="s">
        <v>6657</v>
      </c>
      <c r="C996" s="48"/>
      <c r="D996" s="48">
        <v>10</v>
      </c>
      <c r="E996" s="48" t="s">
        <v>7848</v>
      </c>
      <c r="F996" s="48" t="s">
        <v>126</v>
      </c>
      <c r="G996" s="48" t="s">
        <v>7822</v>
      </c>
      <c r="H996" s="48" t="s">
        <v>7849</v>
      </c>
      <c r="I996" s="71"/>
      <c r="J996" s="84" t="s">
        <v>7848</v>
      </c>
      <c r="K996" s="48" t="s">
        <v>7848</v>
      </c>
      <c r="L996" s="48" t="s">
        <v>7850</v>
      </c>
      <c r="M996" s="53"/>
      <c r="N996" s="47"/>
      <c r="O996" s="71" t="s">
        <v>7848</v>
      </c>
      <c r="P996" s="76">
        <v>22115</v>
      </c>
      <c r="Q996" s="72" t="s">
        <v>124</v>
      </c>
      <c r="R996" s="73" t="str">
        <f t="shared" si="37"/>
        <v>LC</v>
      </c>
      <c r="S996" s="77" t="s">
        <v>142</v>
      </c>
      <c r="T996" s="78"/>
      <c r="U996" s="77"/>
      <c r="V996" s="132"/>
      <c r="W996" s="132"/>
      <c r="X996" s="80" t="s">
        <v>7851</v>
      </c>
      <c r="Y996" s="80" t="s">
        <v>7851</v>
      </c>
      <c r="Z996" s="81" t="s">
        <v>7850</v>
      </c>
      <c r="AA996" s="82" t="s">
        <v>7852</v>
      </c>
      <c r="AB996" s="32"/>
      <c r="AC996" s="36">
        <v>2482513</v>
      </c>
      <c r="AD996" s="17" t="s">
        <v>7827</v>
      </c>
      <c r="AE996" s="17" t="s">
        <v>2164</v>
      </c>
      <c r="AF996" s="17" t="str">
        <f t="shared" si="36"/>
        <v>CORVU FRU</v>
      </c>
      <c r="AG996" s="79" t="s">
        <v>7853</v>
      </c>
      <c r="AH996" s="79" t="s">
        <v>7854</v>
      </c>
      <c r="AI996" s="48" t="s">
        <v>304</v>
      </c>
      <c r="AJ996" s="48">
        <v>2</v>
      </c>
      <c r="AK996" s="37"/>
      <c r="AL996" s="37"/>
      <c r="AM996" s="39">
        <v>0</v>
      </c>
      <c r="AN996" s="41"/>
      <c r="AO996" s="41"/>
      <c r="AP996" s="41"/>
      <c r="AQ996" s="37"/>
      <c r="AR996" s="37"/>
      <c r="AS996" s="37"/>
      <c r="AT996" s="37"/>
      <c r="AU996" s="37"/>
      <c r="AV996" s="37"/>
      <c r="AW996" s="37"/>
      <c r="AX996" s="37"/>
      <c r="AY996" s="37"/>
      <c r="AZ996" s="37"/>
      <c r="BA996" s="37"/>
      <c r="BB996" s="37"/>
      <c r="BC996" s="37"/>
      <c r="BD996" s="49"/>
      <c r="BE996" s="37"/>
      <c r="BF996" s="91"/>
      <c r="BG996" s="48"/>
      <c r="BH996" s="94"/>
    </row>
    <row r="997" spans="1:60" s="17" customFormat="1" ht="16.149999999999999" customHeight="1">
      <c r="A997" s="48">
        <v>1031</v>
      </c>
      <c r="B997" s="48" t="s">
        <v>6657</v>
      </c>
      <c r="C997" s="48"/>
      <c r="D997" s="48">
        <v>10</v>
      </c>
      <c r="E997" s="48" t="s">
        <v>7855</v>
      </c>
      <c r="F997" s="48" t="s">
        <v>126</v>
      </c>
      <c r="G997" s="48" t="s">
        <v>7822</v>
      </c>
      <c r="H997" s="48" t="s">
        <v>7856</v>
      </c>
      <c r="I997" s="71"/>
      <c r="J997" s="84" t="s">
        <v>7855</v>
      </c>
      <c r="K997" s="48" t="s">
        <v>7855</v>
      </c>
      <c r="L997" s="48" t="s">
        <v>7857</v>
      </c>
      <c r="M997" s="53"/>
      <c r="N997" s="47"/>
      <c r="O997" s="71" t="s">
        <v>7855</v>
      </c>
      <c r="P997" s="76">
        <v>22116</v>
      </c>
      <c r="Q997" s="72" t="s">
        <v>124</v>
      </c>
      <c r="R997" s="73" t="str">
        <f t="shared" si="37"/>
        <v>LC</v>
      </c>
      <c r="S997" s="77" t="s">
        <v>142</v>
      </c>
      <c r="T997" s="78"/>
      <c r="U997" s="77"/>
      <c r="V997" s="132"/>
      <c r="W997" s="132"/>
      <c r="X997" s="80" t="s">
        <v>7858</v>
      </c>
      <c r="Y997" s="80" t="s">
        <v>7858</v>
      </c>
      <c r="Z997" s="81" t="s">
        <v>7857</v>
      </c>
      <c r="AA997" s="82" t="s">
        <v>7859</v>
      </c>
      <c r="AB997" s="32"/>
      <c r="AC997" s="36"/>
      <c r="AD997" s="17" t="s">
        <v>7827</v>
      </c>
      <c r="AE997" s="17" t="s">
        <v>1960</v>
      </c>
      <c r="AF997" s="17" t="str">
        <f t="shared" si="36"/>
        <v>CORVU MON</v>
      </c>
      <c r="AG997" s="79" t="s">
        <v>7860</v>
      </c>
      <c r="AH997" s="79" t="s">
        <v>7861</v>
      </c>
      <c r="AI997" s="48" t="s">
        <v>304</v>
      </c>
      <c r="AJ997" s="48">
        <v>2</v>
      </c>
      <c r="AK997" s="37"/>
      <c r="AL997" s="37"/>
      <c r="AM997" s="39">
        <v>0</v>
      </c>
      <c r="AN997" s="41"/>
      <c r="AO997" s="41"/>
      <c r="AP997" s="41"/>
      <c r="AQ997" s="37"/>
      <c r="AR997" s="37"/>
      <c r="AS997" s="37"/>
      <c r="AT997" s="37"/>
      <c r="AU997" s="37"/>
      <c r="AV997" s="37"/>
      <c r="AW997" s="37"/>
      <c r="AX997" s="37"/>
      <c r="AY997" s="37"/>
      <c r="AZ997" s="37"/>
      <c r="BA997" s="37"/>
      <c r="BB997" s="37"/>
      <c r="BC997" s="37"/>
      <c r="BD997" s="48"/>
      <c r="BE997" s="37"/>
      <c r="BF997" s="91"/>
      <c r="BG997" s="48"/>
      <c r="BH997" s="94"/>
    </row>
    <row r="998" spans="1:60" s="17" customFormat="1" ht="16.149999999999999" customHeight="1">
      <c r="A998" s="48">
        <v>1032</v>
      </c>
      <c r="B998" s="48" t="s">
        <v>6657</v>
      </c>
      <c r="C998" s="48"/>
      <c r="D998" s="48">
        <v>10</v>
      </c>
      <c r="E998" s="71" t="s">
        <v>7862</v>
      </c>
      <c r="F998" s="48" t="s">
        <v>126</v>
      </c>
      <c r="G998" s="71" t="s">
        <v>7863</v>
      </c>
      <c r="H998" s="71" t="s">
        <v>7864</v>
      </c>
      <c r="I998" s="71"/>
      <c r="J998" s="84" t="s">
        <v>7862</v>
      </c>
      <c r="K998" s="48" t="s">
        <v>7862</v>
      </c>
      <c r="L998" s="85" t="s">
        <v>7865</v>
      </c>
      <c r="M998" s="47"/>
      <c r="N998" s="47"/>
      <c r="O998" s="71" t="s">
        <v>7862</v>
      </c>
      <c r="P998" s="76">
        <v>22117</v>
      </c>
      <c r="Q998" s="72" t="s">
        <v>124</v>
      </c>
      <c r="R998" s="73" t="str">
        <f t="shared" si="37"/>
        <v>VU</v>
      </c>
      <c r="S998" s="77" t="s">
        <v>7866</v>
      </c>
      <c r="T998" s="78"/>
      <c r="U998" s="77"/>
      <c r="V998" s="132"/>
      <c r="W998" s="132"/>
      <c r="X998" s="80" t="s">
        <v>7867</v>
      </c>
      <c r="Y998" s="80" t="s">
        <v>7867</v>
      </c>
      <c r="Z998" s="81" t="s">
        <v>7865</v>
      </c>
      <c r="AA998" s="82" t="s">
        <v>7868</v>
      </c>
      <c r="AB998" s="32" t="s">
        <v>7869</v>
      </c>
      <c r="AC998" s="36">
        <v>2474156</v>
      </c>
      <c r="AD998" s="17" t="s">
        <v>7870</v>
      </c>
      <c r="AE998" s="17" t="s">
        <v>7871</v>
      </c>
      <c r="AF998" s="17" t="str">
        <f t="shared" si="36"/>
        <v>COTUR COT</v>
      </c>
      <c r="AG998" s="79" t="s">
        <v>7872</v>
      </c>
      <c r="AH998" s="79" t="s">
        <v>7873</v>
      </c>
      <c r="AI998" s="48" t="s">
        <v>131</v>
      </c>
      <c r="AJ998" s="48">
        <v>1</v>
      </c>
      <c r="AK998" s="37" t="s">
        <v>132</v>
      </c>
      <c r="AL998" s="37" t="s">
        <v>7874</v>
      </c>
      <c r="AM998" s="39">
        <v>0</v>
      </c>
      <c r="AN998" s="37"/>
      <c r="AO998" s="37"/>
      <c r="AP998" s="37"/>
      <c r="AQ998" s="37"/>
      <c r="AR998" s="37"/>
      <c r="AS998" s="37">
        <v>3</v>
      </c>
      <c r="AT998" s="37"/>
      <c r="AU998" s="37"/>
      <c r="AV998" s="37"/>
      <c r="AW998" s="37"/>
      <c r="AX998" s="37"/>
      <c r="AY998" s="37"/>
      <c r="AZ998" s="37"/>
      <c r="BA998" s="16" t="s">
        <v>203</v>
      </c>
      <c r="BB998" s="16"/>
      <c r="BC998" s="16"/>
      <c r="BD998" s="48"/>
      <c r="BE998" s="16"/>
      <c r="BF998" s="91" t="s">
        <v>6673</v>
      </c>
      <c r="BG998" s="84"/>
      <c r="BH998" s="94"/>
    </row>
    <row r="999" spans="1:60" s="17" customFormat="1" ht="16.149999999999999" customHeight="1">
      <c r="A999" s="48">
        <v>1033</v>
      </c>
      <c r="B999" s="48" t="s">
        <v>6657</v>
      </c>
      <c r="C999" s="48"/>
      <c r="D999" s="48">
        <v>10</v>
      </c>
      <c r="E999" s="71" t="s">
        <v>7875</v>
      </c>
      <c r="F999" s="48"/>
      <c r="G999" s="71" t="s">
        <v>7876</v>
      </c>
      <c r="H999" s="71" t="s">
        <v>7877</v>
      </c>
      <c r="I999" s="71"/>
      <c r="J999" s="84" t="s">
        <v>7875</v>
      </c>
      <c r="K999" s="48" t="s">
        <v>7875</v>
      </c>
      <c r="L999" s="85" t="s">
        <v>7878</v>
      </c>
      <c r="M999" s="47"/>
      <c r="N999" s="47"/>
      <c r="O999" s="71" t="s">
        <v>7875</v>
      </c>
      <c r="P999" s="76">
        <v>22118</v>
      </c>
      <c r="Q999" s="72" t="s">
        <v>124</v>
      </c>
      <c r="R999" s="73" t="str">
        <f t="shared" si="37"/>
        <v>VU</v>
      </c>
      <c r="S999" s="77" t="s">
        <v>7879</v>
      </c>
      <c r="T999" s="78"/>
      <c r="U999" s="77"/>
      <c r="V999" s="132"/>
      <c r="W999" s="132"/>
      <c r="X999" s="80" t="s">
        <v>7880</v>
      </c>
      <c r="Y999" s="80" t="s">
        <v>7880</v>
      </c>
      <c r="Z999" s="81" t="s">
        <v>7878</v>
      </c>
      <c r="AA999" s="82" t="s">
        <v>7881</v>
      </c>
      <c r="AB999" s="32" t="s">
        <v>7882</v>
      </c>
      <c r="AC999" s="36">
        <v>4408498</v>
      </c>
      <c r="AD999" s="17" t="s">
        <v>7883</v>
      </c>
      <c r="AE999" s="17" t="s">
        <v>1759</v>
      </c>
      <c r="AF999" s="17" t="str">
        <f t="shared" si="36"/>
        <v>CREX CRE</v>
      </c>
      <c r="AG999" s="79" t="s">
        <v>7884</v>
      </c>
      <c r="AH999" s="79" t="s">
        <v>7885</v>
      </c>
      <c r="AI999" s="48" t="s">
        <v>131</v>
      </c>
      <c r="AJ999" s="48">
        <v>1</v>
      </c>
      <c r="AK999" s="37" t="s">
        <v>132</v>
      </c>
      <c r="AL999" s="37" t="s">
        <v>7886</v>
      </c>
      <c r="AM999" s="37">
        <v>0</v>
      </c>
      <c r="AN999" s="37"/>
      <c r="AO999" s="37"/>
      <c r="AP999" s="37"/>
      <c r="AQ999" s="37"/>
      <c r="AR999" s="37"/>
      <c r="AS999" s="37">
        <v>3</v>
      </c>
      <c r="AT999" s="37"/>
      <c r="AU999" s="37"/>
      <c r="AV999" s="37">
        <v>1</v>
      </c>
      <c r="AW999" s="37"/>
      <c r="AX999" s="37"/>
      <c r="AY999" s="37"/>
      <c r="AZ999" s="37"/>
      <c r="BA999" s="16" t="s">
        <v>203</v>
      </c>
      <c r="BB999" s="16"/>
      <c r="BC999" s="16"/>
      <c r="BD999" s="48"/>
      <c r="BE999" s="16"/>
      <c r="BF999" s="91" t="s">
        <v>6673</v>
      </c>
      <c r="BG999" s="84"/>
      <c r="BH999" s="94"/>
    </row>
    <row r="1000" spans="1:60" s="17" customFormat="1" ht="16.149999999999999" customHeight="1">
      <c r="A1000" s="48">
        <v>1034</v>
      </c>
      <c r="B1000" s="48" t="s">
        <v>6657</v>
      </c>
      <c r="C1000" s="48"/>
      <c r="D1000" s="48">
        <v>10</v>
      </c>
      <c r="E1000" s="16" t="s">
        <v>7887</v>
      </c>
      <c r="F1000" s="48" t="s">
        <v>126</v>
      </c>
      <c r="G1000" s="71" t="s">
        <v>7888</v>
      </c>
      <c r="H1000" s="71" t="s">
        <v>7889</v>
      </c>
      <c r="I1000" s="48"/>
      <c r="J1000" s="84" t="s">
        <v>7887</v>
      </c>
      <c r="K1000" s="48" t="s">
        <v>7887</v>
      </c>
      <c r="L1000" s="48" t="s">
        <v>7890</v>
      </c>
      <c r="M1000" s="53"/>
      <c r="N1000" s="53"/>
      <c r="O1000" s="48" t="s">
        <v>7887</v>
      </c>
      <c r="P1000" s="76">
        <v>22119</v>
      </c>
      <c r="Q1000" s="72" t="s">
        <v>124</v>
      </c>
      <c r="R1000" s="73" t="str">
        <f t="shared" si="37"/>
        <v>LC</v>
      </c>
      <c r="S1000" s="77" t="s">
        <v>142</v>
      </c>
      <c r="T1000" s="78"/>
      <c r="U1000" s="77"/>
      <c r="V1000" s="132"/>
      <c r="W1000" s="132"/>
      <c r="X1000" s="80" t="s">
        <v>7891</v>
      </c>
      <c r="Y1000" s="80" t="s">
        <v>7891</v>
      </c>
      <c r="Z1000" s="81" t="s">
        <v>126</v>
      </c>
      <c r="AA1000" s="82" t="s">
        <v>7892</v>
      </c>
      <c r="AB1000" s="32"/>
      <c r="AC1000" s="36">
        <v>5231918</v>
      </c>
      <c r="AD1000" s="17" t="s">
        <v>1709</v>
      </c>
      <c r="AE1000" s="17" t="s">
        <v>1060</v>
      </c>
      <c r="AF1000" s="17" t="str">
        <f t="shared" si="36"/>
        <v>CUCUL CAN</v>
      </c>
      <c r="AG1000" s="48" t="s">
        <v>7893</v>
      </c>
      <c r="AH1000" s="48" t="s">
        <v>7894</v>
      </c>
      <c r="AI1000" s="48" t="s">
        <v>6704</v>
      </c>
      <c r="AJ1000" s="48">
        <v>2</v>
      </c>
      <c r="AK1000" s="39"/>
      <c r="AL1000" s="39"/>
      <c r="AM1000" s="39">
        <v>0</v>
      </c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48"/>
      <c r="BE1000" s="39"/>
      <c r="BF1000" s="91"/>
      <c r="BG1000" s="48"/>
      <c r="BH1000" s="94"/>
    </row>
    <row r="1001" spans="1:60" s="17" customFormat="1" ht="16.149999999999999" customHeight="1">
      <c r="A1001" s="48">
        <v>1035</v>
      </c>
      <c r="B1001" s="48" t="s">
        <v>6657</v>
      </c>
      <c r="C1001" s="48"/>
      <c r="D1001" s="48">
        <v>10</v>
      </c>
      <c r="E1001" s="16" t="s">
        <v>7895</v>
      </c>
      <c r="F1001" s="48" t="s">
        <v>126</v>
      </c>
      <c r="G1001" s="71" t="s">
        <v>7896</v>
      </c>
      <c r="H1001" s="71" t="s">
        <v>7897</v>
      </c>
      <c r="I1001" s="48"/>
      <c r="J1001" s="84" t="s">
        <v>7895</v>
      </c>
      <c r="K1001" s="48" t="s">
        <v>7895</v>
      </c>
      <c r="L1001" s="48" t="s">
        <v>7898</v>
      </c>
      <c r="M1001" s="53"/>
      <c r="N1001" s="53"/>
      <c r="O1001" s="48" t="s">
        <v>7895</v>
      </c>
      <c r="P1001" s="76">
        <v>22120</v>
      </c>
      <c r="Q1001" s="72" t="s">
        <v>124</v>
      </c>
      <c r="R1001" s="73" t="str">
        <f t="shared" si="37"/>
        <v>LC</v>
      </c>
      <c r="S1001" s="77" t="s">
        <v>142</v>
      </c>
      <c r="T1001" s="78"/>
      <c r="U1001" s="77"/>
      <c r="V1001" s="132"/>
      <c r="W1001" s="132"/>
      <c r="X1001" s="80"/>
      <c r="Y1001" s="80" t="s">
        <v>7899</v>
      </c>
      <c r="Z1001" s="81" t="s">
        <v>126</v>
      </c>
      <c r="AA1001" s="82" t="s">
        <v>7900</v>
      </c>
      <c r="AB1001" s="32"/>
      <c r="AC1001" s="36">
        <v>2487879</v>
      </c>
      <c r="AD1001" s="17" t="s">
        <v>7901</v>
      </c>
      <c r="AE1001" s="17" t="s">
        <v>3998</v>
      </c>
      <c r="AF1001" s="17" t="str">
        <f t="shared" si="36"/>
        <v>CYANI CAE</v>
      </c>
      <c r="AG1001" s="48" t="s">
        <v>7902</v>
      </c>
      <c r="AH1001" s="48"/>
      <c r="AI1001" s="48" t="s">
        <v>6704</v>
      </c>
      <c r="AJ1001" s="48">
        <v>2</v>
      </c>
      <c r="AK1001" s="39"/>
      <c r="AL1001" s="39"/>
      <c r="AM1001" s="39">
        <v>0</v>
      </c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48" t="s">
        <v>142</v>
      </c>
      <c r="BE1001" s="39"/>
      <c r="BF1001" s="91"/>
      <c r="BG1001" s="48"/>
      <c r="BH1001" s="94"/>
    </row>
    <row r="1002" spans="1:60" s="17" customFormat="1" ht="16.149999999999999" customHeight="1">
      <c r="A1002" s="48">
        <v>1036</v>
      </c>
      <c r="B1002" s="48" t="s">
        <v>6657</v>
      </c>
      <c r="C1002" s="48"/>
      <c r="D1002" s="48">
        <v>10</v>
      </c>
      <c r="E1002" s="16" t="s">
        <v>7903</v>
      </c>
      <c r="F1002" s="48" t="s">
        <v>7904</v>
      </c>
      <c r="G1002" s="71" t="s">
        <v>7896</v>
      </c>
      <c r="H1002" s="71" t="s">
        <v>7905</v>
      </c>
      <c r="I1002" s="48"/>
      <c r="J1002" s="84" t="s">
        <v>7906</v>
      </c>
      <c r="K1002" s="48" t="s">
        <v>7907</v>
      </c>
      <c r="L1002" s="48" t="s">
        <v>7908</v>
      </c>
      <c r="M1002" s="53"/>
      <c r="N1002" s="53"/>
      <c r="O1002" s="48" t="s">
        <v>7906</v>
      </c>
      <c r="P1002" s="76">
        <v>22121</v>
      </c>
      <c r="Q1002" s="72" t="s">
        <v>124</v>
      </c>
      <c r="R1002" s="73" t="str">
        <f t="shared" si="37"/>
        <v>NA</v>
      </c>
      <c r="S1002" s="77" t="s">
        <v>1557</v>
      </c>
      <c r="T1002" s="78"/>
      <c r="U1002" s="77"/>
      <c r="V1002" s="132"/>
      <c r="W1002" s="132"/>
      <c r="X1002" s="80"/>
      <c r="Y1002" s="80"/>
      <c r="Z1002" s="81"/>
      <c r="AA1002" s="82" t="s">
        <v>7909</v>
      </c>
      <c r="AB1002" s="32"/>
      <c r="AC1002" s="36">
        <v>2487877</v>
      </c>
      <c r="AD1002" s="17" t="s">
        <v>7901</v>
      </c>
      <c r="AE1002" s="17" t="s">
        <v>5849</v>
      </c>
      <c r="AF1002" s="17" t="str">
        <f t="shared" si="36"/>
        <v>CYANI CYA</v>
      </c>
      <c r="AG1002" s="48" t="s">
        <v>7910</v>
      </c>
      <c r="AH1002" s="48"/>
      <c r="AI1002" s="48" t="s">
        <v>6704</v>
      </c>
      <c r="AJ1002" s="48">
        <v>2</v>
      </c>
      <c r="AK1002" s="39"/>
      <c r="AL1002" s="39"/>
      <c r="AM1002" s="39">
        <v>0</v>
      </c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48"/>
      <c r="BE1002" s="39"/>
      <c r="BF1002" s="91"/>
      <c r="BG1002" s="48"/>
      <c r="BH1002" s="94"/>
    </row>
    <row r="1003" spans="1:60" s="17" customFormat="1" ht="16.149999999999999" customHeight="1">
      <c r="A1003" s="48">
        <v>1037</v>
      </c>
      <c r="B1003" s="48" t="s">
        <v>6657</v>
      </c>
      <c r="C1003" s="48"/>
      <c r="D1003" s="48">
        <v>10</v>
      </c>
      <c r="E1003" s="71" t="s">
        <v>7911</v>
      </c>
      <c r="F1003" s="48" t="s">
        <v>181</v>
      </c>
      <c r="G1003" s="71" t="s">
        <v>7912</v>
      </c>
      <c r="H1003" s="71" t="s">
        <v>7913</v>
      </c>
      <c r="I1003" s="71"/>
      <c r="J1003" s="84" t="s">
        <v>7914</v>
      </c>
      <c r="K1003" s="48" t="s">
        <v>7915</v>
      </c>
      <c r="L1003" s="85" t="s">
        <v>7916</v>
      </c>
      <c r="M1003" s="47" t="s">
        <v>7917</v>
      </c>
      <c r="N1003" s="47" t="s">
        <v>7917</v>
      </c>
      <c r="O1003" s="71" t="s">
        <v>7914</v>
      </c>
      <c r="P1003" s="76">
        <v>22122</v>
      </c>
      <c r="Q1003" s="72" t="s">
        <v>124</v>
      </c>
      <c r="R1003" s="73" t="str">
        <f t="shared" si="37"/>
        <v>DD</v>
      </c>
      <c r="S1003" s="77" t="s">
        <v>602</v>
      </c>
      <c r="T1003" s="78"/>
      <c r="U1003" s="77"/>
      <c r="V1003" s="132"/>
      <c r="W1003" s="132"/>
      <c r="X1003" s="80"/>
      <c r="Y1003" s="80" t="s">
        <v>7918</v>
      </c>
      <c r="Z1003" s="81" t="s">
        <v>7919</v>
      </c>
      <c r="AA1003" s="82" t="s">
        <v>7920</v>
      </c>
      <c r="AB1003" s="32" t="s">
        <v>7921</v>
      </c>
      <c r="AC1003" s="36">
        <v>2498338</v>
      </c>
      <c r="AD1003" s="17" t="s">
        <v>7922</v>
      </c>
      <c r="AE1003" s="17" t="s">
        <v>6056</v>
      </c>
      <c r="AF1003" s="17" t="str">
        <f t="shared" si="36"/>
        <v>CYGNU COL</v>
      </c>
      <c r="AG1003" s="79" t="s">
        <v>7923</v>
      </c>
      <c r="AH1003" s="79" t="s">
        <v>7924</v>
      </c>
      <c r="AI1003" s="48" t="s">
        <v>131</v>
      </c>
      <c r="AJ1003" s="48">
        <v>1</v>
      </c>
      <c r="AK1003" s="37" t="s">
        <v>132</v>
      </c>
      <c r="AL1003" s="37" t="s">
        <v>7925</v>
      </c>
      <c r="AM1003" s="39">
        <v>0</v>
      </c>
      <c r="AN1003" s="37"/>
      <c r="AO1003" s="37"/>
      <c r="AP1003" s="37"/>
      <c r="AQ1003" s="37"/>
      <c r="AR1003" s="37"/>
      <c r="AS1003" s="37">
        <v>2</v>
      </c>
      <c r="AT1003" s="37"/>
      <c r="AU1003" s="37"/>
      <c r="AV1003" s="37">
        <v>1</v>
      </c>
      <c r="AW1003" s="37"/>
      <c r="AX1003" s="37"/>
      <c r="AY1003" s="37"/>
      <c r="AZ1003" s="37"/>
      <c r="BA1003" s="16" t="s">
        <v>203</v>
      </c>
      <c r="BB1003" s="16"/>
      <c r="BC1003" s="16"/>
      <c r="BD1003" s="48"/>
      <c r="BE1003" s="16"/>
      <c r="BF1003" s="91"/>
      <c r="BG1003" s="84"/>
      <c r="BH1003" s="94"/>
    </row>
    <row r="1004" spans="1:60" s="17" customFormat="1" ht="16.149999999999999" customHeight="1">
      <c r="A1004" s="48">
        <v>1038</v>
      </c>
      <c r="B1004" s="48" t="s">
        <v>6657</v>
      </c>
      <c r="C1004" s="48"/>
      <c r="D1004" s="48">
        <v>10</v>
      </c>
      <c r="E1004" s="71" t="s">
        <v>7911</v>
      </c>
      <c r="F1004" s="48" t="s">
        <v>1770</v>
      </c>
      <c r="G1004" s="71" t="s">
        <v>7912</v>
      </c>
      <c r="H1004" s="71" t="s">
        <v>7926</v>
      </c>
      <c r="I1004" s="71"/>
      <c r="J1004" s="84" t="s">
        <v>7927</v>
      </c>
      <c r="K1004" s="48" t="s">
        <v>7928</v>
      </c>
      <c r="L1004" s="85" t="s">
        <v>7929</v>
      </c>
      <c r="M1004" s="47"/>
      <c r="N1004" s="47"/>
      <c r="O1004" s="71" t="s">
        <v>7927</v>
      </c>
      <c r="P1004" s="76">
        <v>22123</v>
      </c>
      <c r="Q1004" s="72" t="s">
        <v>124</v>
      </c>
      <c r="R1004" s="73" t="str">
        <f t="shared" si="37"/>
        <v>NT</v>
      </c>
      <c r="S1004" s="77" t="s">
        <v>6971</v>
      </c>
      <c r="T1004" s="78"/>
      <c r="U1004" s="77" t="s">
        <v>6971</v>
      </c>
      <c r="V1004" s="132"/>
      <c r="W1004" s="132"/>
      <c r="X1004" s="80" t="s">
        <v>7930</v>
      </c>
      <c r="Y1004" s="80" t="s">
        <v>7930</v>
      </c>
      <c r="Z1004" s="81" t="s">
        <v>7929</v>
      </c>
      <c r="AA1004" s="82" t="s">
        <v>7931</v>
      </c>
      <c r="AB1004" s="32" t="s">
        <v>7932</v>
      </c>
      <c r="AC1004" s="36">
        <v>2498347</v>
      </c>
      <c r="AD1004" s="17" t="s">
        <v>7922</v>
      </c>
      <c r="AE1004" s="17" t="s">
        <v>626</v>
      </c>
      <c r="AF1004" s="17" t="str">
        <f t="shared" si="36"/>
        <v>CYGNU CYG</v>
      </c>
      <c r="AG1004" s="79" t="s">
        <v>7933</v>
      </c>
      <c r="AH1004" s="79" t="s">
        <v>7934</v>
      </c>
      <c r="AI1004" s="48" t="s">
        <v>131</v>
      </c>
      <c r="AJ1004" s="48">
        <v>1</v>
      </c>
      <c r="AK1004" s="37" t="s">
        <v>132</v>
      </c>
      <c r="AL1004" s="37" t="s">
        <v>7935</v>
      </c>
      <c r="AM1004" s="37">
        <v>0</v>
      </c>
      <c r="AN1004" s="37"/>
      <c r="AO1004" s="37"/>
      <c r="AP1004" s="37"/>
      <c r="AQ1004" s="37"/>
      <c r="AR1004" s="37">
        <v>1</v>
      </c>
      <c r="AS1004" s="37">
        <v>2</v>
      </c>
      <c r="AT1004" s="37"/>
      <c r="AU1004" s="37"/>
      <c r="AV1004" s="37">
        <v>1</v>
      </c>
      <c r="AW1004" s="37"/>
      <c r="AX1004" s="37"/>
      <c r="AY1004" s="37"/>
      <c r="AZ1004" s="37"/>
      <c r="BA1004" s="16">
        <v>3</v>
      </c>
      <c r="BB1004" s="16"/>
      <c r="BC1004" s="16"/>
      <c r="BD1004" s="48" t="s">
        <v>142</v>
      </c>
      <c r="BE1004" s="16"/>
      <c r="BF1004" s="91" t="s">
        <v>6673</v>
      </c>
      <c r="BG1004" s="84"/>
      <c r="BH1004" s="94"/>
    </row>
    <row r="1005" spans="1:60" s="17" customFormat="1" ht="16.149999999999999" customHeight="1">
      <c r="A1005" s="48">
        <v>1039</v>
      </c>
      <c r="B1005" s="48" t="s">
        <v>6657</v>
      </c>
      <c r="C1005" s="48"/>
      <c r="D1005" s="48">
        <v>10</v>
      </c>
      <c r="E1005" s="48" t="s">
        <v>7911</v>
      </c>
      <c r="F1005" s="48" t="s">
        <v>7936</v>
      </c>
      <c r="G1005" s="48" t="s">
        <v>7912</v>
      </c>
      <c r="H1005" s="48" t="s">
        <v>7937</v>
      </c>
      <c r="I1005" s="71"/>
      <c r="J1005" s="84" t="s">
        <v>7938</v>
      </c>
      <c r="K1005" s="48" t="s">
        <v>7939</v>
      </c>
      <c r="L1005" s="48" t="s">
        <v>7940</v>
      </c>
      <c r="M1005" s="53"/>
      <c r="N1005" s="47"/>
      <c r="O1005" s="71" t="s">
        <v>7938</v>
      </c>
      <c r="P1005" s="76">
        <v>22124</v>
      </c>
      <c r="Q1005" s="72" t="s">
        <v>124</v>
      </c>
      <c r="R1005" s="73" t="str">
        <f t="shared" si="37"/>
        <v>LC</v>
      </c>
      <c r="S1005" s="77" t="s">
        <v>142</v>
      </c>
      <c r="T1005" s="78"/>
      <c r="U1005" s="77" t="s">
        <v>7941</v>
      </c>
      <c r="V1005" s="132"/>
      <c r="W1005" s="132"/>
      <c r="X1005" s="80" t="s">
        <v>7942</v>
      </c>
      <c r="Y1005" s="80" t="s">
        <v>7942</v>
      </c>
      <c r="Z1005" s="81" t="s">
        <v>7940</v>
      </c>
      <c r="AA1005" s="82" t="s">
        <v>7943</v>
      </c>
      <c r="AB1005" s="32"/>
      <c r="AC1005" s="36">
        <v>2498343</v>
      </c>
      <c r="AD1005" s="17" t="s">
        <v>7922</v>
      </c>
      <c r="AE1005" s="17" t="s">
        <v>7944</v>
      </c>
      <c r="AF1005" s="17" t="str">
        <f t="shared" si="36"/>
        <v>CYGNU OLO</v>
      </c>
      <c r="AG1005" s="79" t="s">
        <v>7945</v>
      </c>
      <c r="AH1005" s="79" t="s">
        <v>7946</v>
      </c>
      <c r="AI1005" s="48" t="s">
        <v>304</v>
      </c>
      <c r="AJ1005" s="48">
        <v>2</v>
      </c>
      <c r="AK1005" s="37"/>
      <c r="AL1005" s="37"/>
      <c r="AM1005" s="39">
        <v>0</v>
      </c>
      <c r="AN1005" s="41"/>
      <c r="AO1005" s="41"/>
      <c r="AP1005" s="41"/>
      <c r="AQ1005" s="37"/>
      <c r="AR1005" s="37"/>
      <c r="AS1005" s="37"/>
      <c r="AT1005" s="37"/>
      <c r="AU1005" s="37"/>
      <c r="AV1005" s="37"/>
      <c r="AW1005" s="37"/>
      <c r="AX1005" s="37"/>
      <c r="AY1005" s="37"/>
      <c r="AZ1005" s="37"/>
      <c r="BA1005" s="37"/>
      <c r="BB1005" s="37"/>
      <c r="BC1005" s="37"/>
      <c r="BD1005" s="48" t="s">
        <v>142</v>
      </c>
      <c r="BE1005" s="37"/>
      <c r="BF1005" s="91"/>
      <c r="BG1005" s="48"/>
      <c r="BH1005" s="94"/>
    </row>
    <row r="1006" spans="1:60" s="17" customFormat="1" ht="16.149999999999999" customHeight="1">
      <c r="A1006" s="48">
        <v>1040</v>
      </c>
      <c r="B1006" s="48" t="s">
        <v>6657</v>
      </c>
      <c r="C1006" s="48"/>
      <c r="D1006" s="48">
        <v>10</v>
      </c>
      <c r="E1006" s="16" t="s">
        <v>7947</v>
      </c>
      <c r="F1006" s="48" t="s">
        <v>6659</v>
      </c>
      <c r="G1006" s="71" t="s">
        <v>7948</v>
      </c>
      <c r="H1006" s="71" t="s">
        <v>7949</v>
      </c>
      <c r="I1006" s="48"/>
      <c r="J1006" s="84" t="s">
        <v>7950</v>
      </c>
      <c r="K1006" s="48" t="s">
        <v>7951</v>
      </c>
      <c r="L1006" s="48" t="s">
        <v>7952</v>
      </c>
      <c r="M1006" s="53"/>
      <c r="N1006" s="53"/>
      <c r="O1006" s="48" t="s">
        <v>7950</v>
      </c>
      <c r="P1006" s="76">
        <v>22125</v>
      </c>
      <c r="Q1006" s="72" t="s">
        <v>124</v>
      </c>
      <c r="R1006" s="73" t="str">
        <f t="shared" si="37"/>
        <v>LC</v>
      </c>
      <c r="S1006" s="77" t="s">
        <v>142</v>
      </c>
      <c r="T1006" s="78"/>
      <c r="U1006" s="77"/>
      <c r="V1006" s="132"/>
      <c r="W1006" s="132"/>
      <c r="X1006" s="80"/>
      <c r="Y1006" s="80" t="s">
        <v>7953</v>
      </c>
      <c r="Z1006" s="81" t="s">
        <v>126</v>
      </c>
      <c r="AA1006" s="82" t="s">
        <v>7954</v>
      </c>
      <c r="AB1006" s="32"/>
      <c r="AC1006" s="36">
        <v>2489214</v>
      </c>
      <c r="AD1006" s="17" t="s">
        <v>7955</v>
      </c>
      <c r="AE1006" s="17" t="s">
        <v>7956</v>
      </c>
      <c r="AF1006" s="17" t="str">
        <f t="shared" si="36"/>
        <v>DELIC URB</v>
      </c>
      <c r="AG1006" s="48" t="s">
        <v>7957</v>
      </c>
      <c r="AH1006" s="48"/>
      <c r="AI1006" s="48" t="s">
        <v>6704</v>
      </c>
      <c r="AJ1006" s="48">
        <v>2</v>
      </c>
      <c r="AK1006" s="39"/>
      <c r="AL1006" s="39"/>
      <c r="AM1006" s="39">
        <v>0</v>
      </c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48"/>
      <c r="BE1006" s="39"/>
      <c r="BF1006" s="91"/>
      <c r="BG1006" s="48"/>
      <c r="BH1006" s="94"/>
    </row>
    <row r="1007" spans="1:60" s="17" customFormat="1" ht="16.149999999999999" customHeight="1">
      <c r="A1007" s="48">
        <v>1041</v>
      </c>
      <c r="B1007" s="48" t="s">
        <v>6657</v>
      </c>
      <c r="C1007" s="48"/>
      <c r="D1007" s="48">
        <v>10</v>
      </c>
      <c r="E1007" s="16" t="s">
        <v>7958</v>
      </c>
      <c r="F1007" s="48" t="s">
        <v>7959</v>
      </c>
      <c r="G1007" s="71" t="s">
        <v>7960</v>
      </c>
      <c r="H1007" s="71" t="s">
        <v>3083</v>
      </c>
      <c r="I1007" s="48"/>
      <c r="J1007" s="84" t="s">
        <v>7961</v>
      </c>
      <c r="K1007" s="48" t="s">
        <v>7962</v>
      </c>
      <c r="L1007" s="48" t="s">
        <v>7963</v>
      </c>
      <c r="M1007" s="53"/>
      <c r="N1007" s="53"/>
      <c r="O1007" s="48" t="s">
        <v>7961</v>
      </c>
      <c r="P1007" s="76">
        <v>22126</v>
      </c>
      <c r="Q1007" s="72" t="s">
        <v>124</v>
      </c>
      <c r="R1007" s="73" t="str">
        <f t="shared" si="37"/>
        <v>LC</v>
      </c>
      <c r="S1007" s="77" t="s">
        <v>142</v>
      </c>
      <c r="T1007" s="78"/>
      <c r="U1007" s="77"/>
      <c r="V1007" s="132"/>
      <c r="W1007" s="132"/>
      <c r="X1007" s="80" t="s">
        <v>7964</v>
      </c>
      <c r="Y1007" s="80" t="s">
        <v>7964</v>
      </c>
      <c r="Z1007" s="81" t="s">
        <v>126</v>
      </c>
      <c r="AA1007" s="82" t="s">
        <v>7965</v>
      </c>
      <c r="AB1007" s="32"/>
      <c r="AC1007" s="36">
        <v>2477968</v>
      </c>
      <c r="AD1007" s="17" t="s">
        <v>1758</v>
      </c>
      <c r="AE1007" s="17" t="s">
        <v>3090</v>
      </c>
      <c r="AF1007" s="17" t="str">
        <f t="shared" si="36"/>
        <v>DENDR MAJ</v>
      </c>
      <c r="AG1007" s="48" t="s">
        <v>7966</v>
      </c>
      <c r="AH1007" s="48" t="s">
        <v>7967</v>
      </c>
      <c r="AI1007" s="48" t="s">
        <v>6704</v>
      </c>
      <c r="AJ1007" s="48">
        <v>2</v>
      </c>
      <c r="AK1007" s="39"/>
      <c r="AL1007" s="39"/>
      <c r="AM1007" s="39">
        <v>0</v>
      </c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48"/>
      <c r="BE1007" s="39"/>
      <c r="BF1007" s="92" t="s">
        <v>6740</v>
      </c>
      <c r="BG1007" s="48"/>
      <c r="BH1007" s="94"/>
    </row>
    <row r="1008" spans="1:60" s="17" customFormat="1" ht="16.149999999999999" customHeight="1">
      <c r="A1008" s="48">
        <v>1042</v>
      </c>
      <c r="B1008" s="48" t="s">
        <v>6657</v>
      </c>
      <c r="C1008" s="48"/>
      <c r="D1008" s="48">
        <v>10</v>
      </c>
      <c r="E1008" s="16" t="s">
        <v>7958</v>
      </c>
      <c r="F1008" s="48" t="s">
        <v>181</v>
      </c>
      <c r="G1008" s="71" t="s">
        <v>7960</v>
      </c>
      <c r="H1008" s="71" t="s">
        <v>4540</v>
      </c>
      <c r="I1008" s="48"/>
      <c r="J1008" s="84" t="s">
        <v>7968</v>
      </c>
      <c r="K1008" s="48" t="s">
        <v>7969</v>
      </c>
      <c r="L1008" s="48" t="s">
        <v>7970</v>
      </c>
      <c r="M1008" s="53" t="s">
        <v>7971</v>
      </c>
      <c r="N1008" s="53" t="s">
        <v>7971</v>
      </c>
      <c r="O1008" s="48" t="s">
        <v>7968</v>
      </c>
      <c r="P1008" s="76">
        <v>22127</v>
      </c>
      <c r="Q1008" s="72" t="s">
        <v>124</v>
      </c>
      <c r="R1008" s="73" t="str">
        <f t="shared" si="37"/>
        <v>VU</v>
      </c>
      <c r="S1008" s="77" t="s">
        <v>7879</v>
      </c>
      <c r="T1008" s="78"/>
      <c r="U1008" s="77"/>
      <c r="V1008" s="132"/>
      <c r="W1008" s="132"/>
      <c r="X1008" s="80" t="s">
        <v>7972</v>
      </c>
      <c r="Y1008" s="80" t="s">
        <v>7973</v>
      </c>
      <c r="Z1008" s="81"/>
      <c r="AA1008" s="82" t="s">
        <v>7974</v>
      </c>
      <c r="AB1008" s="32"/>
      <c r="AC1008" s="36"/>
      <c r="AD1008" s="17" t="s">
        <v>1758</v>
      </c>
      <c r="AE1008" s="17" t="s">
        <v>1238</v>
      </c>
      <c r="AF1008" s="17" t="str">
        <f t="shared" si="36"/>
        <v>DENDR MIN</v>
      </c>
      <c r="AG1008" s="48" t="s">
        <v>7975</v>
      </c>
      <c r="AH1008" s="48" t="s">
        <v>7976</v>
      </c>
      <c r="AI1008" s="48" t="s">
        <v>6704</v>
      </c>
      <c r="AJ1008" s="48">
        <v>2</v>
      </c>
      <c r="AK1008" s="39"/>
      <c r="AL1008" s="39"/>
      <c r="AM1008" s="39">
        <v>0</v>
      </c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48"/>
      <c r="BE1008" s="39"/>
      <c r="BF1008" s="92" t="s">
        <v>6740</v>
      </c>
      <c r="BG1008" s="48"/>
      <c r="BH1008" s="94"/>
    </row>
    <row r="1009" spans="1:60" s="17" customFormat="1" ht="16.149999999999999" customHeight="1">
      <c r="A1009" s="48">
        <v>1043</v>
      </c>
      <c r="B1009" s="48" t="s">
        <v>6657</v>
      </c>
      <c r="C1009" s="48"/>
      <c r="D1009" s="48">
        <v>10</v>
      </c>
      <c r="E1009" s="71" t="s">
        <v>7977</v>
      </c>
      <c r="F1009" s="48" t="s">
        <v>607</v>
      </c>
      <c r="G1009" s="71" t="s">
        <v>7978</v>
      </c>
      <c r="H1009" s="71" t="s">
        <v>7979</v>
      </c>
      <c r="I1009" s="71"/>
      <c r="J1009" s="84" t="s">
        <v>7980</v>
      </c>
      <c r="K1009" s="48" t="s">
        <v>7981</v>
      </c>
      <c r="L1009" s="85" t="s">
        <v>7982</v>
      </c>
      <c r="M1009" s="47"/>
      <c r="N1009" s="47"/>
      <c r="O1009" s="71" t="s">
        <v>7980</v>
      </c>
      <c r="P1009" s="76">
        <v>22128</v>
      </c>
      <c r="Q1009" s="72" t="s">
        <v>124</v>
      </c>
      <c r="R1009" s="73" t="str">
        <f t="shared" si="37"/>
        <v>LC</v>
      </c>
      <c r="S1009" s="77" t="s">
        <v>142</v>
      </c>
      <c r="T1009" s="78"/>
      <c r="U1009" s="77"/>
      <c r="V1009" s="132"/>
      <c r="W1009" s="132"/>
      <c r="X1009" s="80" t="s">
        <v>7983</v>
      </c>
      <c r="Y1009" s="80" t="s">
        <v>7983</v>
      </c>
      <c r="Z1009" s="81" t="s">
        <v>7982</v>
      </c>
      <c r="AA1009" s="82" t="s">
        <v>7984</v>
      </c>
      <c r="AB1009" s="32" t="s">
        <v>7985</v>
      </c>
      <c r="AC1009" s="36">
        <v>2477872</v>
      </c>
      <c r="AD1009" s="17" t="s">
        <v>7986</v>
      </c>
      <c r="AE1009" s="17" t="s">
        <v>1357</v>
      </c>
      <c r="AF1009" s="17" t="str">
        <f t="shared" si="36"/>
        <v>DRYOC MAR</v>
      </c>
      <c r="AG1009" s="79" t="s">
        <v>7987</v>
      </c>
      <c r="AH1009" s="79" t="s">
        <v>7988</v>
      </c>
      <c r="AI1009" s="48" t="s">
        <v>131</v>
      </c>
      <c r="AJ1009" s="48">
        <v>1</v>
      </c>
      <c r="AK1009" s="37" t="s">
        <v>132</v>
      </c>
      <c r="AL1009" s="37" t="s">
        <v>7989</v>
      </c>
      <c r="AM1009" s="39">
        <v>0</v>
      </c>
      <c r="AN1009" s="37"/>
      <c r="AO1009" s="37"/>
      <c r="AP1009" s="37"/>
      <c r="AQ1009" s="37"/>
      <c r="AR1009" s="37"/>
      <c r="AS1009" s="37">
        <v>3</v>
      </c>
      <c r="AT1009" s="37"/>
      <c r="AU1009" s="37"/>
      <c r="AV1009" s="37">
        <v>1</v>
      </c>
      <c r="AW1009" s="37"/>
      <c r="AX1009" s="37"/>
      <c r="AY1009" s="37"/>
      <c r="AZ1009" s="37"/>
      <c r="BA1009" s="16" t="s">
        <v>203</v>
      </c>
      <c r="BB1009" s="16"/>
      <c r="BC1009" s="16"/>
      <c r="BD1009" s="48"/>
      <c r="BE1009" s="16"/>
      <c r="BF1009" s="91" t="s">
        <v>6673</v>
      </c>
      <c r="BG1009" s="84"/>
      <c r="BH1009" s="94"/>
    </row>
    <row r="1010" spans="1:60" s="17" customFormat="1" ht="16.149999999999999" customHeight="1">
      <c r="A1010" s="48">
        <v>1044</v>
      </c>
      <c r="B1010" s="48" t="s">
        <v>6657</v>
      </c>
      <c r="C1010" s="48"/>
      <c r="D1010" s="48">
        <v>10</v>
      </c>
      <c r="E1010" s="16" t="s">
        <v>7163</v>
      </c>
      <c r="F1010" s="48" t="s">
        <v>7990</v>
      </c>
      <c r="G1010" s="16" t="s">
        <v>7991</v>
      </c>
      <c r="H1010" s="16" t="s">
        <v>7390</v>
      </c>
      <c r="I1010" s="71"/>
      <c r="J1010" s="84" t="s">
        <v>7992</v>
      </c>
      <c r="K1010" s="48" t="s">
        <v>7993</v>
      </c>
      <c r="L1010" s="71" t="s">
        <v>7994</v>
      </c>
      <c r="M1010" s="62" t="s">
        <v>7995</v>
      </c>
      <c r="N1010" s="62" t="s">
        <v>7996</v>
      </c>
      <c r="O1010" s="57" t="s">
        <v>7992</v>
      </c>
      <c r="P1010" s="76">
        <v>22129</v>
      </c>
      <c r="Q1010" s="72" t="s">
        <v>124</v>
      </c>
      <c r="R1010" s="73" t="str">
        <f t="shared" si="37"/>
        <v>LC</v>
      </c>
      <c r="S1010" s="77" t="s">
        <v>142</v>
      </c>
      <c r="T1010" s="78"/>
      <c r="U1010" s="77"/>
      <c r="V1010" s="132"/>
      <c r="W1010" s="132"/>
      <c r="X1010" s="80" t="s">
        <v>7997</v>
      </c>
      <c r="Y1010" s="80" t="s">
        <v>7998</v>
      </c>
      <c r="Z1010" s="81" t="s">
        <v>7999</v>
      </c>
      <c r="AA1010" s="82" t="s">
        <v>8000</v>
      </c>
      <c r="AB1010" s="32"/>
      <c r="AC1010" s="36">
        <v>9752617</v>
      </c>
      <c r="AD1010" s="17" t="s">
        <v>8001</v>
      </c>
      <c r="AE1010" s="17" t="s">
        <v>2601</v>
      </c>
      <c r="AF1010" s="17" t="str">
        <f t="shared" si="36"/>
        <v>EGRET ALB</v>
      </c>
      <c r="AG1010" s="79" t="s">
        <v>8002</v>
      </c>
      <c r="AH1010" s="79" t="s">
        <v>8003</v>
      </c>
      <c r="AI1010" s="48" t="s">
        <v>131</v>
      </c>
      <c r="AJ1010" s="48">
        <v>2</v>
      </c>
      <c r="AK1010" s="37" t="s">
        <v>223</v>
      </c>
      <c r="AL1010" s="37"/>
      <c r="AM1010" s="39">
        <v>0</v>
      </c>
      <c r="AN1010" s="37"/>
      <c r="AO1010" s="37"/>
      <c r="AP1010" s="37"/>
      <c r="AQ1010" s="37"/>
      <c r="AR1010" s="37"/>
      <c r="AS1010" s="37"/>
      <c r="AT1010" s="37"/>
      <c r="AU1010" s="37"/>
      <c r="AV1010" s="37">
        <v>1</v>
      </c>
      <c r="AW1010" s="37"/>
      <c r="AX1010" s="37"/>
      <c r="AY1010" s="37"/>
      <c r="AZ1010" s="37"/>
      <c r="BA1010" s="16" t="s">
        <v>203</v>
      </c>
      <c r="BB1010" s="16"/>
      <c r="BC1010" s="16"/>
      <c r="BD1010" s="49"/>
      <c r="BE1010" s="16"/>
      <c r="BF1010" s="91"/>
      <c r="BG1010" s="48"/>
      <c r="BH1010" s="94"/>
    </row>
    <row r="1011" spans="1:60" s="17" customFormat="1" ht="16.149999999999999" customHeight="1">
      <c r="A1011" s="48">
        <v>1045</v>
      </c>
      <c r="B1011" s="48" t="s">
        <v>6657</v>
      </c>
      <c r="C1011" s="48"/>
      <c r="D1011" s="48">
        <v>10</v>
      </c>
      <c r="E1011" s="16" t="s">
        <v>7163</v>
      </c>
      <c r="F1011" s="48" t="s">
        <v>8004</v>
      </c>
      <c r="G1011" s="16" t="s">
        <v>7991</v>
      </c>
      <c r="H1011" s="16" t="s">
        <v>8005</v>
      </c>
      <c r="I1011" s="71"/>
      <c r="J1011" s="84" t="s">
        <v>8006</v>
      </c>
      <c r="K1011" s="48" t="s">
        <v>8007</v>
      </c>
      <c r="L1011" s="71" t="s">
        <v>8008</v>
      </c>
      <c r="M1011" s="47"/>
      <c r="N1011" s="47" t="s">
        <v>8009</v>
      </c>
      <c r="O1011" s="71" t="s">
        <v>8006</v>
      </c>
      <c r="P1011" s="76">
        <v>22130</v>
      </c>
      <c r="Q1011" s="72" t="s">
        <v>124</v>
      </c>
      <c r="R1011" s="73" t="str">
        <f t="shared" si="37"/>
        <v>NA</v>
      </c>
      <c r="S1011" s="77" t="s">
        <v>1557</v>
      </c>
      <c r="T1011" s="78"/>
      <c r="U1011" s="77"/>
      <c r="V1011" s="132"/>
      <c r="W1011" s="132"/>
      <c r="X1011" s="80" t="s">
        <v>8010</v>
      </c>
      <c r="Y1011" s="80" t="s">
        <v>8010</v>
      </c>
      <c r="Z1011" s="81" t="s">
        <v>8008</v>
      </c>
      <c r="AA1011" s="82" t="s">
        <v>8011</v>
      </c>
      <c r="AB1011" s="32"/>
      <c r="AC1011" s="36">
        <v>2480876</v>
      </c>
      <c r="AD1011" s="17" t="s">
        <v>8001</v>
      </c>
      <c r="AE1011" s="17" t="s">
        <v>7242</v>
      </c>
      <c r="AF1011" s="17" t="str">
        <f t="shared" si="36"/>
        <v>EGRET GAR</v>
      </c>
      <c r="AG1011" s="79" t="s">
        <v>8012</v>
      </c>
      <c r="AH1011" s="79" t="s">
        <v>8013</v>
      </c>
      <c r="AI1011" s="48" t="s">
        <v>131</v>
      </c>
      <c r="AJ1011" s="48">
        <v>2</v>
      </c>
      <c r="AK1011" s="37" t="s">
        <v>223</v>
      </c>
      <c r="AL1011" s="37"/>
      <c r="AM1011" s="39">
        <v>0</v>
      </c>
      <c r="AN1011" s="37"/>
      <c r="AO1011" s="37"/>
      <c r="AP1011" s="37"/>
      <c r="AQ1011" s="37"/>
      <c r="AR1011" s="37"/>
      <c r="AS1011" s="37"/>
      <c r="AT1011" s="37"/>
      <c r="AU1011" s="37"/>
      <c r="AV1011" s="37">
        <v>1</v>
      </c>
      <c r="AW1011" s="37"/>
      <c r="AX1011" s="37"/>
      <c r="AY1011" s="37"/>
      <c r="AZ1011" s="37"/>
      <c r="BA1011" s="16" t="s">
        <v>203</v>
      </c>
      <c r="BB1011" s="16"/>
      <c r="BC1011" s="16"/>
      <c r="BD1011" s="48" t="s">
        <v>142</v>
      </c>
      <c r="BE1011" s="16"/>
      <c r="BF1011" s="91"/>
      <c r="BG1011" s="48"/>
      <c r="BH1011" s="94"/>
    </row>
    <row r="1012" spans="1:60" s="17" customFormat="1" ht="16.149999999999999" customHeight="1">
      <c r="A1012" s="48">
        <v>1046</v>
      </c>
      <c r="B1012" s="48" t="s">
        <v>6657</v>
      </c>
      <c r="C1012" s="48"/>
      <c r="D1012" s="48">
        <v>10</v>
      </c>
      <c r="E1012" s="71" t="s">
        <v>7376</v>
      </c>
      <c r="F1012" s="48" t="s">
        <v>1291</v>
      </c>
      <c r="G1012" s="71" t="s">
        <v>8014</v>
      </c>
      <c r="H1012" s="71" t="s">
        <v>8015</v>
      </c>
      <c r="I1012" s="48"/>
      <c r="J1012" s="84" t="s">
        <v>8016</v>
      </c>
      <c r="K1012" s="48" t="s">
        <v>8017</v>
      </c>
      <c r="L1012" s="48" t="s">
        <v>8018</v>
      </c>
      <c r="M1012" s="53"/>
      <c r="N1012" s="53"/>
      <c r="O1012" s="48" t="s">
        <v>8016</v>
      </c>
      <c r="P1012" s="76">
        <v>22131</v>
      </c>
      <c r="Q1012" s="72" t="s">
        <v>124</v>
      </c>
      <c r="R1012" s="73" t="str">
        <f t="shared" si="37"/>
        <v>NA</v>
      </c>
      <c r="S1012" s="77" t="s">
        <v>1557</v>
      </c>
      <c r="T1012" s="78"/>
      <c r="U1012" s="77"/>
      <c r="V1012" s="132"/>
      <c r="W1012" s="132"/>
      <c r="X1012" s="80" t="s">
        <v>8019</v>
      </c>
      <c r="Y1012" s="80" t="s">
        <v>8019</v>
      </c>
      <c r="Z1012" s="81" t="s">
        <v>126</v>
      </c>
      <c r="AA1012" s="82" t="s">
        <v>8020</v>
      </c>
      <c r="AB1012" s="32"/>
      <c r="AC1012" s="36">
        <v>2491518</v>
      </c>
      <c r="AD1012" s="17" t="s">
        <v>8021</v>
      </c>
      <c r="AE1012" s="17" t="s">
        <v>1348</v>
      </c>
      <c r="AF1012" s="17" t="str">
        <f t="shared" si="36"/>
        <v>EMBER AUR</v>
      </c>
      <c r="AG1012" s="48" t="s">
        <v>8022</v>
      </c>
      <c r="AH1012" s="48" t="s">
        <v>8023</v>
      </c>
      <c r="AI1012" s="48" t="s">
        <v>6704</v>
      </c>
      <c r="AJ1012" s="48">
        <v>2</v>
      </c>
      <c r="AK1012" s="39"/>
      <c r="AL1012" s="39"/>
      <c r="AM1012" s="39">
        <v>0</v>
      </c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49"/>
      <c r="BE1012" s="39"/>
      <c r="BF1012" s="91"/>
      <c r="BG1012" s="48"/>
      <c r="BH1012" s="94"/>
    </row>
    <row r="1013" spans="1:60" s="17" customFormat="1" ht="16.149999999999999" customHeight="1">
      <c r="A1013" s="48">
        <v>1047</v>
      </c>
      <c r="B1013" s="48" t="s">
        <v>6657</v>
      </c>
      <c r="C1013" s="48"/>
      <c r="D1013" s="48">
        <v>10</v>
      </c>
      <c r="E1013" s="71" t="s">
        <v>7376</v>
      </c>
      <c r="F1013" s="48" t="s">
        <v>1175</v>
      </c>
      <c r="G1013" s="71" t="s">
        <v>8014</v>
      </c>
      <c r="H1013" s="71" t="s">
        <v>8024</v>
      </c>
      <c r="I1013" s="71"/>
      <c r="J1013" s="84" t="s">
        <v>8025</v>
      </c>
      <c r="K1013" s="48" t="s">
        <v>8026</v>
      </c>
      <c r="L1013" s="85" t="s">
        <v>8027</v>
      </c>
      <c r="M1013" s="47"/>
      <c r="N1013" s="47"/>
      <c r="O1013" s="71" t="s">
        <v>8025</v>
      </c>
      <c r="P1013" s="76">
        <v>22132</v>
      </c>
      <c r="Q1013" s="72" t="s">
        <v>124</v>
      </c>
      <c r="R1013" s="73" t="str">
        <f t="shared" si="37"/>
        <v>EN</v>
      </c>
      <c r="S1013" s="77" t="s">
        <v>7627</v>
      </c>
      <c r="T1013" s="78"/>
      <c r="U1013" s="77"/>
      <c r="V1013" s="132"/>
      <c r="W1013" s="132"/>
      <c r="X1013" s="80" t="s">
        <v>8028</v>
      </c>
      <c r="Y1013" s="80" t="s">
        <v>8028</v>
      </c>
      <c r="Z1013" s="81" t="s">
        <v>126</v>
      </c>
      <c r="AA1013" s="82" t="s">
        <v>8029</v>
      </c>
      <c r="AB1013" s="32" t="s">
        <v>8030</v>
      </c>
      <c r="AC1013" s="36">
        <v>7634625</v>
      </c>
      <c r="AD1013" s="17" t="s">
        <v>8021</v>
      </c>
      <c r="AE1013" s="17" t="s">
        <v>157</v>
      </c>
      <c r="AF1013" s="17" t="str">
        <f t="shared" si="36"/>
        <v>EMBER CAL</v>
      </c>
      <c r="AG1013" s="79" t="s">
        <v>8031</v>
      </c>
      <c r="AH1013" s="79"/>
      <c r="AI1013" s="48" t="s">
        <v>131</v>
      </c>
      <c r="AJ1013" s="48">
        <v>1</v>
      </c>
      <c r="AK1013" s="37" t="s">
        <v>132</v>
      </c>
      <c r="AL1013" s="37" t="s">
        <v>8032</v>
      </c>
      <c r="AM1013" s="39">
        <v>0</v>
      </c>
      <c r="AN1013" s="37"/>
      <c r="AO1013" s="37"/>
      <c r="AP1013" s="37"/>
      <c r="AQ1013" s="37"/>
      <c r="AR1013" s="37"/>
      <c r="AS1013" s="37">
        <v>3</v>
      </c>
      <c r="AT1013" s="37"/>
      <c r="AU1013" s="37"/>
      <c r="AV1013" s="37"/>
      <c r="AW1013" s="37"/>
      <c r="AX1013" s="37"/>
      <c r="AY1013" s="37"/>
      <c r="AZ1013" s="37"/>
      <c r="BA1013" s="16" t="s">
        <v>203</v>
      </c>
      <c r="BB1013" s="16"/>
      <c r="BC1013" s="16"/>
      <c r="BD1013" s="48"/>
      <c r="BE1013" s="16"/>
      <c r="BF1013" s="91" t="s">
        <v>6673</v>
      </c>
      <c r="BG1013" s="84"/>
      <c r="BH1013" s="94"/>
    </row>
    <row r="1014" spans="1:60" s="17" customFormat="1" ht="16.149999999999999" customHeight="1">
      <c r="A1014" s="48">
        <v>1048</v>
      </c>
      <c r="B1014" s="48" t="s">
        <v>6657</v>
      </c>
      <c r="C1014" s="48"/>
      <c r="D1014" s="48">
        <v>10</v>
      </c>
      <c r="E1014" s="16" t="s">
        <v>7376</v>
      </c>
      <c r="F1014" s="48" t="s">
        <v>2491</v>
      </c>
      <c r="G1014" s="71" t="s">
        <v>8014</v>
      </c>
      <c r="H1014" s="71" t="s">
        <v>8033</v>
      </c>
      <c r="I1014" s="48"/>
      <c r="J1014" s="84" t="s">
        <v>8034</v>
      </c>
      <c r="K1014" s="48" t="s">
        <v>8035</v>
      </c>
      <c r="L1014" s="48" t="s">
        <v>8036</v>
      </c>
      <c r="M1014" s="53"/>
      <c r="N1014" s="53"/>
      <c r="O1014" s="48" t="s">
        <v>8034</v>
      </c>
      <c r="P1014" s="76">
        <v>22133</v>
      </c>
      <c r="Q1014" s="72" t="s">
        <v>124</v>
      </c>
      <c r="R1014" s="73" t="str">
        <f t="shared" si="37"/>
        <v>LC</v>
      </c>
      <c r="S1014" s="77" t="s">
        <v>142</v>
      </c>
      <c r="T1014" s="78"/>
      <c r="U1014" s="77"/>
      <c r="V1014" s="132"/>
      <c r="W1014" s="132"/>
      <c r="X1014" s="80" t="s">
        <v>8037</v>
      </c>
      <c r="Y1014" s="80" t="s">
        <v>8037</v>
      </c>
      <c r="Z1014" s="81" t="s">
        <v>126</v>
      </c>
      <c r="AA1014" s="82" t="s">
        <v>8038</v>
      </c>
      <c r="AB1014" s="32"/>
      <c r="AC1014" s="36">
        <v>2491534</v>
      </c>
      <c r="AD1014" s="17" t="s">
        <v>8021</v>
      </c>
      <c r="AE1014" s="17" t="s">
        <v>8039</v>
      </c>
      <c r="AF1014" s="17" t="str">
        <f t="shared" si="36"/>
        <v>EMBER CIT</v>
      </c>
      <c r="AG1014" s="48" t="s">
        <v>8040</v>
      </c>
      <c r="AH1014" s="48" t="s">
        <v>8041</v>
      </c>
      <c r="AI1014" s="48" t="s">
        <v>6704</v>
      </c>
      <c r="AJ1014" s="48">
        <v>2</v>
      </c>
      <c r="AK1014" s="39"/>
      <c r="AL1014" s="39"/>
      <c r="AM1014" s="39">
        <v>0</v>
      </c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48"/>
      <c r="BE1014" s="39"/>
      <c r="BF1014" s="91"/>
      <c r="BG1014" s="48"/>
      <c r="BH1014" s="94"/>
    </row>
    <row r="1015" spans="1:60" s="17" customFormat="1" ht="16.149999999999999" customHeight="1">
      <c r="A1015" s="48">
        <v>1049</v>
      </c>
      <c r="B1015" s="48" t="s">
        <v>6657</v>
      </c>
      <c r="C1015" s="48"/>
      <c r="D1015" s="48">
        <v>10</v>
      </c>
      <c r="E1015" s="71" t="s">
        <v>7376</v>
      </c>
      <c r="F1015" s="48" t="s">
        <v>1282</v>
      </c>
      <c r="G1015" s="71" t="s">
        <v>8014</v>
      </c>
      <c r="H1015" s="71" t="s">
        <v>8042</v>
      </c>
      <c r="I1015" s="71"/>
      <c r="J1015" s="84" t="s">
        <v>8043</v>
      </c>
      <c r="K1015" s="48" t="s">
        <v>8044</v>
      </c>
      <c r="L1015" s="85" t="s">
        <v>8045</v>
      </c>
      <c r="M1015" s="47"/>
      <c r="N1015" s="47"/>
      <c r="O1015" s="71" t="s">
        <v>8043</v>
      </c>
      <c r="P1015" s="76">
        <v>22134</v>
      </c>
      <c r="Q1015" s="72" t="s">
        <v>124</v>
      </c>
      <c r="R1015" s="73" t="str">
        <f t="shared" si="37"/>
        <v>VU</v>
      </c>
      <c r="S1015" s="77" t="s">
        <v>5668</v>
      </c>
      <c r="T1015" s="78"/>
      <c r="U1015" s="77"/>
      <c r="V1015" s="132"/>
      <c r="W1015" s="132"/>
      <c r="X1015" s="80" t="s">
        <v>8046</v>
      </c>
      <c r="Y1015" s="80" t="s">
        <v>8046</v>
      </c>
      <c r="Z1015" s="81" t="s">
        <v>8045</v>
      </c>
      <c r="AA1015" s="82" t="s">
        <v>8047</v>
      </c>
      <c r="AB1015" s="32" t="s">
        <v>8048</v>
      </c>
      <c r="AC1015" s="36">
        <v>2491482</v>
      </c>
      <c r="AD1015" s="17" t="s">
        <v>8021</v>
      </c>
      <c r="AE1015" s="17" t="s">
        <v>1290</v>
      </c>
      <c r="AF1015" s="17" t="str">
        <f t="shared" si="36"/>
        <v>EMBER HOR</v>
      </c>
      <c r="AG1015" s="79" t="s">
        <v>8049</v>
      </c>
      <c r="AH1015" s="79" t="s">
        <v>8050</v>
      </c>
      <c r="AI1015" s="48" t="s">
        <v>131</v>
      </c>
      <c r="AJ1015" s="48">
        <v>1</v>
      </c>
      <c r="AK1015" s="37" t="s">
        <v>132</v>
      </c>
      <c r="AL1015" s="37" t="s">
        <v>8051</v>
      </c>
      <c r="AM1015" s="37">
        <v>0</v>
      </c>
      <c r="AN1015" s="37"/>
      <c r="AO1015" s="37"/>
      <c r="AP1015" s="37"/>
      <c r="AQ1015" s="37"/>
      <c r="AR1015" s="37"/>
      <c r="AS1015" s="37">
        <v>3</v>
      </c>
      <c r="AT1015" s="37"/>
      <c r="AU1015" s="37"/>
      <c r="AV1015" s="37">
        <v>1</v>
      </c>
      <c r="AW1015" s="37"/>
      <c r="AX1015" s="37"/>
      <c r="AY1015" s="37"/>
      <c r="AZ1015" s="37"/>
      <c r="BA1015" s="16" t="s">
        <v>203</v>
      </c>
      <c r="BB1015" s="16"/>
      <c r="BC1015" s="16"/>
      <c r="BD1015" s="48" t="s">
        <v>142</v>
      </c>
      <c r="BE1015" s="16"/>
      <c r="BF1015" s="91" t="s">
        <v>6673</v>
      </c>
      <c r="BG1015" s="84"/>
      <c r="BH1015" s="94"/>
    </row>
    <row r="1016" spans="1:60" s="17" customFormat="1" ht="16.149999999999999" customHeight="1">
      <c r="A1016" s="48">
        <v>1050</v>
      </c>
      <c r="B1016" s="48" t="s">
        <v>6657</v>
      </c>
      <c r="C1016" s="48"/>
      <c r="D1016" s="48">
        <v>10</v>
      </c>
      <c r="E1016" s="16" t="s">
        <v>7376</v>
      </c>
      <c r="F1016" s="48" t="s">
        <v>3124</v>
      </c>
      <c r="G1016" s="71" t="s">
        <v>8014</v>
      </c>
      <c r="H1016" s="71" t="s">
        <v>8052</v>
      </c>
      <c r="I1016" s="48"/>
      <c r="J1016" s="84" t="s">
        <v>8053</v>
      </c>
      <c r="K1016" s="48" t="s">
        <v>8054</v>
      </c>
      <c r="L1016" s="48" t="s">
        <v>8055</v>
      </c>
      <c r="M1016" s="53"/>
      <c r="N1016" s="53"/>
      <c r="O1016" s="48" t="s">
        <v>8053</v>
      </c>
      <c r="P1016" s="76">
        <v>22135</v>
      </c>
      <c r="Q1016" s="72" t="s">
        <v>124</v>
      </c>
      <c r="R1016" s="73" t="str">
        <f t="shared" si="37"/>
        <v>NA</v>
      </c>
      <c r="S1016" s="77" t="s">
        <v>1557</v>
      </c>
      <c r="T1016" s="78"/>
      <c r="U1016" s="77"/>
      <c r="V1016" s="132"/>
      <c r="W1016" s="132"/>
      <c r="X1016" s="80" t="s">
        <v>8056</v>
      </c>
      <c r="Y1016" s="80" t="s">
        <v>8056</v>
      </c>
      <c r="Z1016" s="81" t="s">
        <v>126</v>
      </c>
      <c r="AA1016" s="82" t="s">
        <v>8057</v>
      </c>
      <c r="AB1016" s="32"/>
      <c r="AC1016" s="36">
        <v>2491472</v>
      </c>
      <c r="AD1016" s="17" t="s">
        <v>8021</v>
      </c>
      <c r="AE1016" s="17" t="s">
        <v>5228</v>
      </c>
      <c r="AF1016" s="17" t="str">
        <f t="shared" si="36"/>
        <v>EMBER LEU</v>
      </c>
      <c r="AG1016" s="48" t="s">
        <v>8058</v>
      </c>
      <c r="AH1016" s="48"/>
      <c r="AI1016" s="48" t="s">
        <v>6704</v>
      </c>
      <c r="AJ1016" s="48">
        <v>2</v>
      </c>
      <c r="AK1016" s="39"/>
      <c r="AL1016" s="39"/>
      <c r="AM1016" s="39">
        <v>0</v>
      </c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48"/>
      <c r="BE1016" s="39"/>
      <c r="BF1016" s="91"/>
      <c r="BG1016" s="48"/>
      <c r="BH1016" s="94"/>
    </row>
    <row r="1017" spans="1:60" s="17" customFormat="1" ht="16.149999999999999" customHeight="1">
      <c r="A1017" s="48">
        <v>1051</v>
      </c>
      <c r="B1017" s="48" t="s">
        <v>6657</v>
      </c>
      <c r="C1017" s="48"/>
      <c r="D1017" s="48">
        <v>10</v>
      </c>
      <c r="E1017" s="16" t="s">
        <v>7376</v>
      </c>
      <c r="F1017" s="48" t="s">
        <v>7270</v>
      </c>
      <c r="G1017" s="71" t="s">
        <v>8014</v>
      </c>
      <c r="H1017" s="71" t="s">
        <v>8059</v>
      </c>
      <c r="I1017" s="48"/>
      <c r="J1017" s="84" t="s">
        <v>8060</v>
      </c>
      <c r="K1017" s="48" t="s">
        <v>8061</v>
      </c>
      <c r="L1017" s="48" t="s">
        <v>8062</v>
      </c>
      <c r="M1017" s="53"/>
      <c r="N1017" s="53"/>
      <c r="O1017" s="48" t="s">
        <v>8060</v>
      </c>
      <c r="P1017" s="76">
        <v>22136</v>
      </c>
      <c r="Q1017" s="72" t="s">
        <v>124</v>
      </c>
      <c r="R1017" s="73" t="str">
        <f t="shared" si="37"/>
        <v>NA</v>
      </c>
      <c r="S1017" s="77" t="s">
        <v>1557</v>
      </c>
      <c r="T1017" s="78"/>
      <c r="U1017" s="77"/>
      <c r="V1017" s="132"/>
      <c r="W1017" s="132"/>
      <c r="X1017" s="80" t="s">
        <v>8063</v>
      </c>
      <c r="Y1017" s="80" t="s">
        <v>8063</v>
      </c>
      <c r="Z1017" s="81" t="s">
        <v>126</v>
      </c>
      <c r="AA1017" s="82" t="s">
        <v>8064</v>
      </c>
      <c r="AB1017" s="32"/>
      <c r="AC1017" s="36">
        <v>9613112</v>
      </c>
      <c r="AD1017" s="17" t="s">
        <v>8021</v>
      </c>
      <c r="AE1017" s="17" t="s">
        <v>807</v>
      </c>
      <c r="AF1017" s="17" t="str">
        <f t="shared" si="36"/>
        <v>EMBER MEL</v>
      </c>
      <c r="AG1017" s="48" t="s">
        <v>8065</v>
      </c>
      <c r="AH1017" s="48" t="s">
        <v>8066</v>
      </c>
      <c r="AI1017" s="48" t="s">
        <v>6704</v>
      </c>
      <c r="AJ1017" s="48">
        <v>2</v>
      </c>
      <c r="AK1017" s="39"/>
      <c r="AL1017" s="39"/>
      <c r="AM1017" s="39">
        <v>0</v>
      </c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48"/>
      <c r="BE1017" s="39"/>
      <c r="BF1017" s="91"/>
      <c r="BG1017" s="48"/>
      <c r="BH1017" s="94"/>
    </row>
    <row r="1018" spans="1:60" s="17" customFormat="1" ht="16.149999999999999" customHeight="1">
      <c r="A1018" s="48">
        <v>1052</v>
      </c>
      <c r="B1018" s="48" t="s">
        <v>6657</v>
      </c>
      <c r="C1018" s="48"/>
      <c r="D1018" s="48">
        <v>10</v>
      </c>
      <c r="E1018" s="16" t="s">
        <v>7376</v>
      </c>
      <c r="F1018" s="48" t="s">
        <v>2612</v>
      </c>
      <c r="G1018" s="71" t="s">
        <v>8014</v>
      </c>
      <c r="H1018" s="71" t="s">
        <v>8067</v>
      </c>
      <c r="I1018" s="48"/>
      <c r="J1018" s="84" t="s">
        <v>8068</v>
      </c>
      <c r="K1018" s="48" t="s">
        <v>8069</v>
      </c>
      <c r="L1018" s="48" t="s">
        <v>8070</v>
      </c>
      <c r="M1018" s="53"/>
      <c r="N1018" s="53"/>
      <c r="O1018" s="48" t="s">
        <v>8068</v>
      </c>
      <c r="P1018" s="76">
        <v>22137</v>
      </c>
      <c r="Q1018" s="72" t="s">
        <v>124</v>
      </c>
      <c r="R1018" s="73" t="str">
        <f t="shared" si="37"/>
        <v>NA</v>
      </c>
      <c r="S1018" s="77" t="s">
        <v>1557</v>
      </c>
      <c r="T1018" s="78"/>
      <c r="U1018" s="77"/>
      <c r="V1018" s="132"/>
      <c r="W1018" s="132"/>
      <c r="X1018" s="80" t="s">
        <v>8071</v>
      </c>
      <c r="Y1018" s="80" t="s">
        <v>8071</v>
      </c>
      <c r="Z1018" s="81" t="s">
        <v>126</v>
      </c>
      <c r="AA1018" s="82" t="s">
        <v>8072</v>
      </c>
      <c r="AB1018" s="32"/>
      <c r="AC1018" s="36">
        <v>2491544</v>
      </c>
      <c r="AD1018" s="17" t="s">
        <v>8021</v>
      </c>
      <c r="AE1018" s="17" t="s">
        <v>1096</v>
      </c>
      <c r="AF1018" s="17" t="str">
        <f t="shared" si="36"/>
        <v>EMBER PUS</v>
      </c>
      <c r="AG1018" s="48" t="s">
        <v>8073</v>
      </c>
      <c r="AH1018" s="48" t="s">
        <v>8074</v>
      </c>
      <c r="AI1018" s="48" t="s">
        <v>6704</v>
      </c>
      <c r="AJ1018" s="48">
        <v>2</v>
      </c>
      <c r="AK1018" s="39"/>
      <c r="AL1018" s="39"/>
      <c r="AM1018" s="39">
        <v>0</v>
      </c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48"/>
      <c r="BE1018" s="39"/>
      <c r="BF1018" s="91"/>
      <c r="BG1018" s="48"/>
      <c r="BH1018" s="94"/>
    </row>
    <row r="1019" spans="1:60" s="17" customFormat="1" ht="16.149999999999999" customHeight="1">
      <c r="A1019" s="48">
        <v>1053</v>
      </c>
      <c r="B1019" s="48" t="s">
        <v>6657</v>
      </c>
      <c r="C1019" s="48"/>
      <c r="D1019" s="48">
        <v>10</v>
      </c>
      <c r="E1019" s="16" t="s">
        <v>7376</v>
      </c>
      <c r="F1019" s="48" t="s">
        <v>1517</v>
      </c>
      <c r="G1019" s="71" t="s">
        <v>8014</v>
      </c>
      <c r="H1019" s="71" t="s">
        <v>4689</v>
      </c>
      <c r="I1019" s="48"/>
      <c r="J1019" s="84" t="s">
        <v>8075</v>
      </c>
      <c r="K1019" s="48" t="s">
        <v>8076</v>
      </c>
      <c r="L1019" s="48" t="s">
        <v>8077</v>
      </c>
      <c r="M1019" s="53"/>
      <c r="N1019" s="53"/>
      <c r="O1019" s="48" t="s">
        <v>8075</v>
      </c>
      <c r="P1019" s="76">
        <v>22138</v>
      </c>
      <c r="Q1019" s="72" t="s">
        <v>124</v>
      </c>
      <c r="R1019" s="73" t="str">
        <f t="shared" si="37"/>
        <v>NA</v>
      </c>
      <c r="S1019" s="77" t="s">
        <v>1557</v>
      </c>
      <c r="T1019" s="78"/>
      <c r="U1019" s="77"/>
      <c r="V1019" s="132"/>
      <c r="W1019" s="132"/>
      <c r="X1019" s="80" t="s">
        <v>8078</v>
      </c>
      <c r="Y1019" s="80" t="s">
        <v>8078</v>
      </c>
      <c r="Z1019" s="81" t="s">
        <v>126</v>
      </c>
      <c r="AA1019" s="82" t="s">
        <v>8079</v>
      </c>
      <c r="AB1019" s="32"/>
      <c r="AC1019" s="36">
        <v>2491582</v>
      </c>
      <c r="AD1019" s="17" t="s">
        <v>8021</v>
      </c>
      <c r="AE1019" s="17" t="s">
        <v>1689</v>
      </c>
      <c r="AF1019" s="17" t="str">
        <f t="shared" si="36"/>
        <v>EMBER RUS</v>
      </c>
      <c r="AG1019" s="48" t="s">
        <v>8080</v>
      </c>
      <c r="AH1019" s="48" t="s">
        <v>8081</v>
      </c>
      <c r="AI1019" s="48" t="s">
        <v>6704</v>
      </c>
      <c r="AJ1019" s="48">
        <v>2</v>
      </c>
      <c r="AK1019" s="39"/>
      <c r="AL1019" s="39"/>
      <c r="AM1019" s="39">
        <v>0</v>
      </c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48"/>
      <c r="BE1019" s="39"/>
      <c r="BF1019" s="91"/>
      <c r="BG1019" s="48"/>
      <c r="BH1019" s="94"/>
    </row>
    <row r="1020" spans="1:60" s="17" customFormat="1" ht="16.149999999999999" customHeight="1">
      <c r="A1020" s="48">
        <v>1054</v>
      </c>
      <c r="B1020" s="48" t="s">
        <v>6657</v>
      </c>
      <c r="C1020" s="48"/>
      <c r="D1020" s="48">
        <v>10</v>
      </c>
      <c r="E1020" s="16" t="s">
        <v>7376</v>
      </c>
      <c r="F1020" s="48" t="s">
        <v>6754</v>
      </c>
      <c r="G1020" s="71" t="s">
        <v>8014</v>
      </c>
      <c r="H1020" s="71" t="s">
        <v>8082</v>
      </c>
      <c r="I1020" s="48"/>
      <c r="J1020" s="84" t="s">
        <v>8083</v>
      </c>
      <c r="K1020" s="48" t="s">
        <v>8084</v>
      </c>
      <c r="L1020" s="48" t="s">
        <v>8085</v>
      </c>
      <c r="M1020" s="53"/>
      <c r="N1020" s="53"/>
      <c r="O1020" s="48" t="s">
        <v>8083</v>
      </c>
      <c r="P1020" s="76">
        <v>22139</v>
      </c>
      <c r="Q1020" s="72" t="s">
        <v>124</v>
      </c>
      <c r="R1020" s="73" t="str">
        <f t="shared" si="37"/>
        <v>LC</v>
      </c>
      <c r="S1020" s="77" t="s">
        <v>142</v>
      </c>
      <c r="T1020" s="78"/>
      <c r="U1020" s="77"/>
      <c r="V1020" s="132"/>
      <c r="W1020" s="132"/>
      <c r="X1020" s="80" t="s">
        <v>8086</v>
      </c>
      <c r="Y1020" s="80" t="s">
        <v>8086</v>
      </c>
      <c r="Z1020" s="81" t="s">
        <v>126</v>
      </c>
      <c r="AA1020" s="82" t="s">
        <v>8087</v>
      </c>
      <c r="AB1020" s="32"/>
      <c r="AC1020" s="36">
        <v>2491557</v>
      </c>
      <c r="AD1020" s="17" t="s">
        <v>8021</v>
      </c>
      <c r="AE1020" s="17" t="s">
        <v>999</v>
      </c>
      <c r="AF1020" s="17" t="str">
        <f t="shared" si="36"/>
        <v>EMBER SCH</v>
      </c>
      <c r="AG1020" s="48" t="s">
        <v>8088</v>
      </c>
      <c r="AH1020" s="48" t="s">
        <v>8089</v>
      </c>
      <c r="AI1020" s="48" t="s">
        <v>6704</v>
      </c>
      <c r="AJ1020" s="48">
        <v>2</v>
      </c>
      <c r="AK1020" s="39"/>
      <c r="AL1020" s="39"/>
      <c r="AM1020" s="39">
        <v>0</v>
      </c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48"/>
      <c r="BE1020" s="39"/>
      <c r="BF1020" s="91"/>
      <c r="BG1020" s="48"/>
      <c r="BH1020" s="94"/>
    </row>
    <row r="1021" spans="1:60" s="17" customFormat="1" ht="16.149999999999999" customHeight="1">
      <c r="A1021" s="48">
        <v>1055</v>
      </c>
      <c r="B1021" s="48" t="s">
        <v>6657</v>
      </c>
      <c r="C1021" s="48"/>
      <c r="D1021" s="48">
        <v>10</v>
      </c>
      <c r="E1021" s="16" t="s">
        <v>6860</v>
      </c>
      <c r="F1021" s="48" t="s">
        <v>8090</v>
      </c>
      <c r="G1021" s="71" t="s">
        <v>8091</v>
      </c>
      <c r="H1021" s="71" t="s">
        <v>4293</v>
      </c>
      <c r="I1021" s="48"/>
      <c r="J1021" s="84" t="s">
        <v>8092</v>
      </c>
      <c r="K1021" s="48" t="s">
        <v>8093</v>
      </c>
      <c r="L1021" s="48" t="s">
        <v>8094</v>
      </c>
      <c r="M1021" s="53"/>
      <c r="N1021" s="53"/>
      <c r="O1021" s="48" t="s">
        <v>8092</v>
      </c>
      <c r="P1021" s="76">
        <v>22140</v>
      </c>
      <c r="Q1021" s="72" t="s">
        <v>124</v>
      </c>
      <c r="R1021" s="73" t="str">
        <f t="shared" si="37"/>
        <v>NA</v>
      </c>
      <c r="S1021" s="77" t="s">
        <v>1557</v>
      </c>
      <c r="T1021" s="78"/>
      <c r="U1021" s="77"/>
      <c r="V1021" s="132"/>
      <c r="W1021" s="132"/>
      <c r="X1021" s="80" t="s">
        <v>8095</v>
      </c>
      <c r="Y1021" s="80" t="s">
        <v>8095</v>
      </c>
      <c r="Z1021" s="81" t="s">
        <v>126</v>
      </c>
      <c r="AA1021" s="82" t="s">
        <v>8096</v>
      </c>
      <c r="AB1021" s="32"/>
      <c r="AC1021" s="36">
        <v>9415596</v>
      </c>
      <c r="AD1021" s="17" t="s">
        <v>8097</v>
      </c>
      <c r="AE1021" s="17" t="s">
        <v>4300</v>
      </c>
      <c r="AF1021" s="17" t="str">
        <f t="shared" si="36"/>
        <v>EREMO ALP</v>
      </c>
      <c r="AG1021" s="48" t="s">
        <v>8098</v>
      </c>
      <c r="AH1021" s="48" t="s">
        <v>8099</v>
      </c>
      <c r="AI1021" s="48" t="s">
        <v>6704</v>
      </c>
      <c r="AJ1021" s="48">
        <v>2</v>
      </c>
      <c r="AK1021" s="39"/>
      <c r="AL1021" s="39"/>
      <c r="AM1021" s="39">
        <v>0</v>
      </c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48"/>
      <c r="BE1021" s="39"/>
      <c r="BF1021" s="91"/>
      <c r="BG1021" s="48"/>
      <c r="BH1021" s="94"/>
    </row>
    <row r="1022" spans="1:60" s="17" customFormat="1" ht="16.149999999999999" customHeight="1">
      <c r="A1022" s="48">
        <v>1056</v>
      </c>
      <c r="B1022" s="48" t="s">
        <v>6657</v>
      </c>
      <c r="C1022" s="48"/>
      <c r="D1022" s="48">
        <v>10</v>
      </c>
      <c r="E1022" s="16" t="s">
        <v>8100</v>
      </c>
      <c r="F1022" s="48" t="s">
        <v>126</v>
      </c>
      <c r="G1022" s="71" t="s">
        <v>8101</v>
      </c>
      <c r="H1022" s="71" t="s">
        <v>8102</v>
      </c>
      <c r="I1022" s="48"/>
      <c r="J1022" s="84" t="s">
        <v>8100</v>
      </c>
      <c r="K1022" s="48" t="s">
        <v>8100</v>
      </c>
      <c r="L1022" s="48" t="s">
        <v>8103</v>
      </c>
      <c r="M1022" s="53"/>
      <c r="N1022" s="53"/>
      <c r="O1022" s="48" t="s">
        <v>8100</v>
      </c>
      <c r="P1022" s="76">
        <v>22141</v>
      </c>
      <c r="Q1022" s="72" t="s">
        <v>124</v>
      </c>
      <c r="R1022" s="73" t="str">
        <f t="shared" si="37"/>
        <v>LC</v>
      </c>
      <c r="S1022" s="77" t="s">
        <v>142</v>
      </c>
      <c r="T1022" s="78"/>
      <c r="U1022" s="77"/>
      <c r="V1022" s="132"/>
      <c r="W1022" s="132"/>
      <c r="X1022" s="80" t="s">
        <v>8104</v>
      </c>
      <c r="Y1022" s="80" t="s">
        <v>8104</v>
      </c>
      <c r="Z1022" s="81" t="s">
        <v>126</v>
      </c>
      <c r="AA1022" s="82" t="s">
        <v>8105</v>
      </c>
      <c r="AB1022" s="32"/>
      <c r="AC1022" s="36">
        <v>2492462</v>
      </c>
      <c r="AD1022" s="17" t="s">
        <v>8106</v>
      </c>
      <c r="AE1022" s="17" t="s">
        <v>1145</v>
      </c>
      <c r="AF1022" s="17" t="str">
        <f t="shared" si="36"/>
        <v>ERITH RUB</v>
      </c>
      <c r="AG1022" s="48" t="s">
        <v>8107</v>
      </c>
      <c r="AH1022" s="48" t="s">
        <v>8108</v>
      </c>
      <c r="AI1022" s="48" t="s">
        <v>6704</v>
      </c>
      <c r="AJ1022" s="48">
        <v>2</v>
      </c>
      <c r="AK1022" s="39"/>
      <c r="AL1022" s="39"/>
      <c r="AM1022" s="39">
        <v>0</v>
      </c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48"/>
      <c r="BE1022" s="39"/>
      <c r="BF1022" s="91"/>
      <c r="BG1022" s="48"/>
      <c r="BH1022" s="94"/>
    </row>
    <row r="1023" spans="1:60" s="17" customFormat="1" ht="16.149999999999999" customHeight="1">
      <c r="A1023" s="48">
        <v>1057</v>
      </c>
      <c r="B1023" s="48" t="s">
        <v>6657</v>
      </c>
      <c r="C1023" s="48"/>
      <c r="D1023" s="48">
        <v>10</v>
      </c>
      <c r="E1023" s="16" t="s">
        <v>8109</v>
      </c>
      <c r="F1023" s="48" t="s">
        <v>7738</v>
      </c>
      <c r="G1023" s="16" t="s">
        <v>8110</v>
      </c>
      <c r="H1023" s="16" t="s">
        <v>8111</v>
      </c>
      <c r="I1023" s="71"/>
      <c r="J1023" s="84" t="s">
        <v>8112</v>
      </c>
      <c r="K1023" s="48" t="s">
        <v>8113</v>
      </c>
      <c r="L1023" s="71" t="s">
        <v>8114</v>
      </c>
      <c r="M1023" s="47"/>
      <c r="N1023" s="47"/>
      <c r="O1023" s="71" t="s">
        <v>8112</v>
      </c>
      <c r="P1023" s="76">
        <v>22142</v>
      </c>
      <c r="Q1023" s="72" t="s">
        <v>124</v>
      </c>
      <c r="R1023" s="73" t="str">
        <f t="shared" si="37"/>
        <v>NA</v>
      </c>
      <c r="S1023" s="77" t="s">
        <v>1557</v>
      </c>
      <c r="T1023" s="78"/>
      <c r="U1023" s="77"/>
      <c r="V1023" s="132"/>
      <c r="W1023" s="132"/>
      <c r="X1023" s="80" t="s">
        <v>8115</v>
      </c>
      <c r="Y1023" s="80" t="s">
        <v>8115</v>
      </c>
      <c r="Z1023" s="81" t="s">
        <v>8114</v>
      </c>
      <c r="AA1023" s="82" t="s">
        <v>8116</v>
      </c>
      <c r="AB1023" s="32"/>
      <c r="AC1023" s="36">
        <v>2481034</v>
      </c>
      <c r="AD1023" s="17" t="s">
        <v>8117</v>
      </c>
      <c r="AE1023" s="17" t="s">
        <v>3643</v>
      </c>
      <c r="AF1023" s="17" t="str">
        <f t="shared" si="36"/>
        <v>FALCO CHE</v>
      </c>
      <c r="AG1023" s="79" t="s">
        <v>8118</v>
      </c>
      <c r="AH1023" s="79"/>
      <c r="AI1023" s="48" t="s">
        <v>131</v>
      </c>
      <c r="AJ1023" s="48">
        <v>2</v>
      </c>
      <c r="AK1023" s="37" t="s">
        <v>223</v>
      </c>
      <c r="AL1023" s="37"/>
      <c r="AM1023" s="39">
        <v>0</v>
      </c>
      <c r="AN1023" s="37"/>
      <c r="AO1023" s="37"/>
      <c r="AP1023" s="37"/>
      <c r="AQ1023" s="37"/>
      <c r="AR1023" s="37"/>
      <c r="AS1023" s="37"/>
      <c r="AT1023" s="37" t="s">
        <v>3404</v>
      </c>
      <c r="AU1023" s="37">
        <v>1</v>
      </c>
      <c r="AV1023" s="37">
        <v>1</v>
      </c>
      <c r="AW1023" s="37"/>
      <c r="AX1023" s="37"/>
      <c r="AY1023" s="37"/>
      <c r="AZ1023" s="37"/>
      <c r="BA1023" s="16" t="s">
        <v>203</v>
      </c>
      <c r="BB1023" s="16"/>
      <c r="BC1023" s="16"/>
      <c r="BD1023" s="48" t="s">
        <v>153</v>
      </c>
      <c r="BE1023" s="16"/>
      <c r="BF1023" s="91"/>
      <c r="BG1023" s="48"/>
      <c r="BH1023" s="94"/>
    </row>
    <row r="1024" spans="1:60" s="17" customFormat="1" ht="16.149999999999999" customHeight="1">
      <c r="A1024" s="48">
        <v>1058</v>
      </c>
      <c r="B1024" s="48" t="s">
        <v>6657</v>
      </c>
      <c r="C1024" s="48"/>
      <c r="D1024" s="48">
        <v>10</v>
      </c>
      <c r="E1024" s="71" t="s">
        <v>8109</v>
      </c>
      <c r="F1024" s="48" t="s">
        <v>213</v>
      </c>
      <c r="G1024" s="71" t="s">
        <v>8119</v>
      </c>
      <c r="H1024" s="71" t="s">
        <v>8120</v>
      </c>
      <c r="I1024" s="71"/>
      <c r="J1024" s="84" t="s">
        <v>8121</v>
      </c>
      <c r="K1024" s="48" t="s">
        <v>8122</v>
      </c>
      <c r="L1024" s="85" t="s">
        <v>8123</v>
      </c>
      <c r="M1024" s="47"/>
      <c r="N1024" s="47"/>
      <c r="O1024" s="71" t="s">
        <v>8121</v>
      </c>
      <c r="P1024" s="76">
        <v>22143</v>
      </c>
      <c r="Q1024" s="72" t="s">
        <v>124</v>
      </c>
      <c r="R1024" s="73" t="str">
        <f t="shared" si="37"/>
        <v>CR</v>
      </c>
      <c r="S1024" s="77" t="s">
        <v>6940</v>
      </c>
      <c r="T1024" s="78"/>
      <c r="U1024" s="77"/>
      <c r="V1024" s="132"/>
      <c r="W1024" s="132"/>
      <c r="X1024" s="80" t="s">
        <v>8124</v>
      </c>
      <c r="Y1024" s="80" t="s">
        <v>8124</v>
      </c>
      <c r="Z1024" s="81" t="s">
        <v>8123</v>
      </c>
      <c r="AA1024" s="82" t="s">
        <v>8125</v>
      </c>
      <c r="AB1024" s="32" t="s">
        <v>8126</v>
      </c>
      <c r="AC1024" s="36">
        <v>9813242</v>
      </c>
      <c r="AD1024" s="17" t="s">
        <v>8117</v>
      </c>
      <c r="AE1024" s="17" t="s">
        <v>6056</v>
      </c>
      <c r="AF1024" s="17" t="str">
        <f t="shared" si="36"/>
        <v>FALCO COL</v>
      </c>
      <c r="AG1024" s="79" t="s">
        <v>8127</v>
      </c>
      <c r="AH1024" s="79" t="s">
        <v>8128</v>
      </c>
      <c r="AI1024" s="48" t="s">
        <v>131</v>
      </c>
      <c r="AJ1024" s="48">
        <v>1</v>
      </c>
      <c r="AK1024" s="37" t="s">
        <v>132</v>
      </c>
      <c r="AL1024" s="37" t="s">
        <v>8129</v>
      </c>
      <c r="AM1024" s="39">
        <v>0</v>
      </c>
      <c r="AN1024" s="37"/>
      <c r="AO1024" s="37"/>
      <c r="AP1024" s="37"/>
      <c r="AQ1024" s="37"/>
      <c r="AR1024" s="37"/>
      <c r="AS1024" s="37">
        <v>2</v>
      </c>
      <c r="AT1024" s="37" t="s">
        <v>3404</v>
      </c>
      <c r="AU1024" s="37">
        <v>2</v>
      </c>
      <c r="AV1024" s="37">
        <v>1</v>
      </c>
      <c r="AW1024" s="37"/>
      <c r="AX1024" s="37"/>
      <c r="AY1024" s="37"/>
      <c r="AZ1024" s="37"/>
      <c r="BA1024" s="16">
        <v>1</v>
      </c>
      <c r="BB1024" s="16"/>
      <c r="BC1024" s="16"/>
      <c r="BD1024" s="49"/>
      <c r="BE1024" s="16"/>
      <c r="BF1024" s="91" t="s">
        <v>6673</v>
      </c>
      <c r="BG1024" s="84"/>
      <c r="BH1024" s="94"/>
    </row>
    <row r="1025" spans="1:60" s="17" customFormat="1" ht="16.149999999999999" customHeight="1">
      <c r="A1025" s="48">
        <v>1059</v>
      </c>
      <c r="B1025" s="48" t="s">
        <v>6657</v>
      </c>
      <c r="C1025" s="48"/>
      <c r="D1025" s="48">
        <v>10</v>
      </c>
      <c r="E1025" s="71" t="s">
        <v>8109</v>
      </c>
      <c r="F1025" s="48" t="s">
        <v>257</v>
      </c>
      <c r="G1025" s="71" t="s">
        <v>8119</v>
      </c>
      <c r="H1025" s="71" t="s">
        <v>8130</v>
      </c>
      <c r="I1025" s="71"/>
      <c r="J1025" s="84" t="s">
        <v>8131</v>
      </c>
      <c r="K1025" s="48" t="s">
        <v>8132</v>
      </c>
      <c r="L1025" s="85" t="s">
        <v>8133</v>
      </c>
      <c r="M1025" s="47"/>
      <c r="N1025" s="47"/>
      <c r="O1025" s="71" t="s">
        <v>8131</v>
      </c>
      <c r="P1025" s="76">
        <v>22144</v>
      </c>
      <c r="Q1025" s="72" t="s">
        <v>124</v>
      </c>
      <c r="R1025" s="73" t="str">
        <f t="shared" si="37"/>
        <v>RE</v>
      </c>
      <c r="S1025" s="77" t="s">
        <v>472</v>
      </c>
      <c r="T1025" s="78"/>
      <c r="U1025" s="77"/>
      <c r="V1025" s="132"/>
      <c r="W1025" s="132"/>
      <c r="X1025" s="80" t="s">
        <v>8134</v>
      </c>
      <c r="Y1025" s="80" t="s">
        <v>8134</v>
      </c>
      <c r="Z1025" s="81" t="s">
        <v>8133</v>
      </c>
      <c r="AA1025" s="82" t="s">
        <v>8135</v>
      </c>
      <c r="AB1025" s="32" t="s">
        <v>8136</v>
      </c>
      <c r="AC1025" s="36">
        <v>2481047</v>
      </c>
      <c r="AD1025" s="17" t="s">
        <v>8117</v>
      </c>
      <c r="AE1025" s="17" t="s">
        <v>3871</v>
      </c>
      <c r="AF1025" s="17" t="str">
        <f t="shared" si="36"/>
        <v>FALCO PER</v>
      </c>
      <c r="AG1025" s="79" t="s">
        <v>8137</v>
      </c>
      <c r="AH1025" s="79" t="s">
        <v>8138</v>
      </c>
      <c r="AI1025" s="48" t="s">
        <v>131</v>
      </c>
      <c r="AJ1025" s="48">
        <v>1</v>
      </c>
      <c r="AK1025" s="37" t="s">
        <v>132</v>
      </c>
      <c r="AL1025" s="37" t="s">
        <v>8139</v>
      </c>
      <c r="AM1025" s="39">
        <v>0</v>
      </c>
      <c r="AN1025" s="37"/>
      <c r="AO1025" s="37"/>
      <c r="AP1025" s="37"/>
      <c r="AQ1025" s="37"/>
      <c r="AR1025" s="37">
        <v>1</v>
      </c>
      <c r="AS1025" s="37">
        <v>1</v>
      </c>
      <c r="AT1025" s="37" t="s">
        <v>3404</v>
      </c>
      <c r="AU1025" s="37">
        <v>1</v>
      </c>
      <c r="AV1025" s="37">
        <v>1</v>
      </c>
      <c r="AW1025" s="37"/>
      <c r="AX1025" s="37"/>
      <c r="AY1025" s="37"/>
      <c r="AZ1025" s="37"/>
      <c r="BA1025" s="16">
        <v>0</v>
      </c>
      <c r="BB1025" s="16"/>
      <c r="BC1025" s="16"/>
      <c r="BD1025" s="48"/>
      <c r="BE1025" s="16"/>
      <c r="BF1025" s="91" t="s">
        <v>6673</v>
      </c>
      <c r="BG1025" s="84"/>
      <c r="BH1025" s="94"/>
    </row>
    <row r="1026" spans="1:60" s="17" customFormat="1" ht="16.149999999999999" customHeight="1">
      <c r="A1026" s="48">
        <v>1060</v>
      </c>
      <c r="B1026" s="48" t="s">
        <v>6657</v>
      </c>
      <c r="C1026" s="48"/>
      <c r="D1026" s="48">
        <v>10</v>
      </c>
      <c r="E1026" s="16" t="s">
        <v>8109</v>
      </c>
      <c r="F1026" s="48" t="s">
        <v>8140</v>
      </c>
      <c r="G1026" s="16" t="s">
        <v>8110</v>
      </c>
      <c r="H1026" s="16" t="s">
        <v>8141</v>
      </c>
      <c r="I1026" s="71"/>
      <c r="J1026" s="84" t="s">
        <v>8142</v>
      </c>
      <c r="K1026" s="48" t="s">
        <v>8143</v>
      </c>
      <c r="L1026" s="71" t="s">
        <v>8144</v>
      </c>
      <c r="M1026" s="47"/>
      <c r="N1026" s="47"/>
      <c r="O1026" s="71" t="s">
        <v>8142</v>
      </c>
      <c r="P1026" s="76">
        <v>22145</v>
      </c>
      <c r="Q1026" s="72" t="s">
        <v>124</v>
      </c>
      <c r="R1026" s="73" t="str">
        <f t="shared" si="37"/>
        <v>NA</v>
      </c>
      <c r="S1026" s="77" t="s">
        <v>1557</v>
      </c>
      <c r="T1026" s="78"/>
      <c r="U1026" s="77"/>
      <c r="V1026" s="132"/>
      <c r="W1026" s="132"/>
      <c r="X1026" s="80" t="s">
        <v>8145</v>
      </c>
      <c r="Y1026" s="80" t="s">
        <v>8145</v>
      </c>
      <c r="Z1026" s="81" t="s">
        <v>8144</v>
      </c>
      <c r="AA1026" s="82" t="s">
        <v>8146</v>
      </c>
      <c r="AB1026" s="32"/>
      <c r="AC1026" s="36">
        <v>8069880</v>
      </c>
      <c r="AD1026" s="17" t="s">
        <v>8117</v>
      </c>
      <c r="AE1026" s="17" t="s">
        <v>1689</v>
      </c>
      <c r="AF1026" s="17" t="str">
        <f t="shared" si="36"/>
        <v>FALCO RUS</v>
      </c>
      <c r="AG1026" s="79" t="s">
        <v>8147</v>
      </c>
      <c r="AH1026" s="79" t="s">
        <v>8148</v>
      </c>
      <c r="AI1026" s="48" t="s">
        <v>131</v>
      </c>
      <c r="AJ1026" s="48">
        <v>2</v>
      </c>
      <c r="AK1026" s="37" t="s">
        <v>223</v>
      </c>
      <c r="AL1026" s="37"/>
      <c r="AM1026" s="39">
        <v>0</v>
      </c>
      <c r="AN1026" s="37"/>
      <c r="AO1026" s="37"/>
      <c r="AP1026" s="37"/>
      <c r="AQ1026" s="37"/>
      <c r="AR1026" s="37"/>
      <c r="AS1026" s="37"/>
      <c r="AT1026" s="37" t="s">
        <v>3404</v>
      </c>
      <c r="AU1026" s="37">
        <v>1</v>
      </c>
      <c r="AV1026" s="37">
        <v>1</v>
      </c>
      <c r="AW1026" s="37"/>
      <c r="AX1026" s="37"/>
      <c r="AY1026" s="37"/>
      <c r="AZ1026" s="37"/>
      <c r="BA1026" s="16" t="s">
        <v>203</v>
      </c>
      <c r="BB1026" s="16"/>
      <c r="BC1026" s="16"/>
      <c r="BD1026" s="48"/>
      <c r="BE1026" s="16"/>
      <c r="BF1026" s="91"/>
      <c r="BG1026" s="48"/>
      <c r="BH1026" s="94"/>
    </row>
    <row r="1027" spans="1:60" s="17" customFormat="1" ht="16.149999999999999" customHeight="1">
      <c r="A1027" s="48">
        <v>1061</v>
      </c>
      <c r="B1027" s="48" t="s">
        <v>6657</v>
      </c>
      <c r="C1027" s="48"/>
      <c r="D1027" s="48">
        <v>10</v>
      </c>
      <c r="E1027" s="71" t="s">
        <v>8109</v>
      </c>
      <c r="F1027" s="48" t="s">
        <v>8149</v>
      </c>
      <c r="G1027" s="71" t="s">
        <v>8119</v>
      </c>
      <c r="H1027" s="71" t="s">
        <v>8150</v>
      </c>
      <c r="I1027" s="71"/>
      <c r="J1027" s="84" t="s">
        <v>8151</v>
      </c>
      <c r="K1027" s="48" t="s">
        <v>8152</v>
      </c>
      <c r="L1027" s="71" t="s">
        <v>8153</v>
      </c>
      <c r="M1027" s="47"/>
      <c r="N1027" s="47"/>
      <c r="O1027" s="71" t="s">
        <v>8151</v>
      </c>
      <c r="P1027" s="76">
        <v>22146</v>
      </c>
      <c r="Q1027" s="72" t="s">
        <v>124</v>
      </c>
      <c r="R1027" s="73" t="str">
        <f t="shared" si="37"/>
        <v>LC</v>
      </c>
      <c r="S1027" s="77" t="s">
        <v>142</v>
      </c>
      <c r="T1027" s="78"/>
      <c r="U1027" s="77"/>
      <c r="V1027" s="132"/>
      <c r="W1027" s="132"/>
      <c r="X1027" s="80" t="s">
        <v>8154</v>
      </c>
      <c r="Y1027" s="80" t="s">
        <v>8154</v>
      </c>
      <c r="Z1027" s="81" t="s">
        <v>126</v>
      </c>
      <c r="AA1027" s="82" t="s">
        <v>8155</v>
      </c>
      <c r="AB1027" s="32"/>
      <c r="AC1027" s="36">
        <v>2481035</v>
      </c>
      <c r="AD1027" s="17" t="s">
        <v>8117</v>
      </c>
      <c r="AE1027" s="17" t="s">
        <v>2094</v>
      </c>
      <c r="AF1027" s="17" t="str">
        <f t="shared" si="36"/>
        <v>FALCO SUB</v>
      </c>
      <c r="AG1027" s="79" t="s">
        <v>8156</v>
      </c>
      <c r="AH1027" s="79" t="s">
        <v>8157</v>
      </c>
      <c r="AI1027" s="48" t="s">
        <v>131</v>
      </c>
      <c r="AJ1027" s="48">
        <v>2</v>
      </c>
      <c r="AK1027" s="37" t="s">
        <v>223</v>
      </c>
      <c r="AL1027" s="37"/>
      <c r="AM1027" s="39">
        <v>0</v>
      </c>
      <c r="AN1027" s="37"/>
      <c r="AO1027" s="37"/>
      <c r="AP1027" s="37"/>
      <c r="AQ1027" s="37"/>
      <c r="AR1027" s="37"/>
      <c r="AS1027" s="37"/>
      <c r="AT1027" s="37" t="s">
        <v>3404</v>
      </c>
      <c r="AU1027" s="37">
        <v>2</v>
      </c>
      <c r="AV1027" s="37"/>
      <c r="AW1027" s="37"/>
      <c r="AX1027" s="37"/>
      <c r="AY1027" s="37"/>
      <c r="AZ1027" s="37"/>
      <c r="BA1027" s="16" t="s">
        <v>203</v>
      </c>
      <c r="BB1027" s="16"/>
      <c r="BC1027" s="16"/>
      <c r="BD1027" s="48" t="s">
        <v>142</v>
      </c>
      <c r="BE1027" s="16"/>
      <c r="BF1027" s="91"/>
      <c r="BG1027" s="48"/>
      <c r="BH1027" s="94"/>
    </row>
    <row r="1028" spans="1:60" s="17" customFormat="1" ht="16.149999999999999" customHeight="1">
      <c r="A1028" s="48">
        <v>1062</v>
      </c>
      <c r="B1028" s="48" t="s">
        <v>6657</v>
      </c>
      <c r="C1028" s="48"/>
      <c r="D1028" s="48">
        <v>10</v>
      </c>
      <c r="E1028" s="71" t="s">
        <v>8109</v>
      </c>
      <c r="F1028" s="48" t="s">
        <v>6861</v>
      </c>
      <c r="G1028" s="71" t="s">
        <v>8119</v>
      </c>
      <c r="H1028" s="71" t="s">
        <v>8158</v>
      </c>
      <c r="I1028" s="71"/>
      <c r="J1028" s="84" t="s">
        <v>8159</v>
      </c>
      <c r="K1028" s="48" t="s">
        <v>8160</v>
      </c>
      <c r="L1028" s="85" t="s">
        <v>8161</v>
      </c>
      <c r="M1028" s="47"/>
      <c r="N1028" s="47"/>
      <c r="O1028" s="71" t="s">
        <v>8159</v>
      </c>
      <c r="P1028" s="76">
        <v>22147</v>
      </c>
      <c r="Q1028" s="72" t="s">
        <v>124</v>
      </c>
      <c r="R1028" s="73" t="str">
        <f t="shared" si="37"/>
        <v>VU</v>
      </c>
      <c r="S1028" s="77" t="s">
        <v>8162</v>
      </c>
      <c r="T1028" s="78"/>
      <c r="U1028" s="77"/>
      <c r="V1028" s="132"/>
      <c r="W1028" s="132"/>
      <c r="X1028" s="80" t="s">
        <v>8163</v>
      </c>
      <c r="Y1028" s="80" t="s">
        <v>8163</v>
      </c>
      <c r="Z1028" s="81" t="s">
        <v>126</v>
      </c>
      <c r="AA1028" s="82" t="s">
        <v>8164</v>
      </c>
      <c r="AB1028" s="32" t="s">
        <v>8165</v>
      </c>
      <c r="AC1028" s="36">
        <v>9616058</v>
      </c>
      <c r="AD1028" s="17" t="s">
        <v>8117</v>
      </c>
      <c r="AE1028" s="17" t="s">
        <v>8166</v>
      </c>
      <c r="AF1028" s="17" t="str">
        <f t="shared" si="36"/>
        <v>FALCO TIN</v>
      </c>
      <c r="AG1028" s="79" t="s">
        <v>8167</v>
      </c>
      <c r="AH1028" s="79" t="s">
        <v>8168</v>
      </c>
      <c r="AI1028" s="48" t="s">
        <v>131</v>
      </c>
      <c r="AJ1028" s="48">
        <v>1</v>
      </c>
      <c r="AK1028" s="37" t="s">
        <v>132</v>
      </c>
      <c r="AL1028" s="37" t="s">
        <v>8169</v>
      </c>
      <c r="AM1028" s="39">
        <v>0</v>
      </c>
      <c r="AN1028" s="37"/>
      <c r="AO1028" s="37"/>
      <c r="AP1028" s="37"/>
      <c r="AQ1028" s="37"/>
      <c r="AR1028" s="37"/>
      <c r="AS1028" s="37">
        <v>2</v>
      </c>
      <c r="AT1028" s="37" t="s">
        <v>3404</v>
      </c>
      <c r="AU1028" s="37">
        <v>2</v>
      </c>
      <c r="AV1028" s="37"/>
      <c r="AW1028" s="37"/>
      <c r="AX1028" s="37"/>
      <c r="AY1028" s="37"/>
      <c r="AZ1028" s="37"/>
      <c r="BA1028" s="16">
        <v>1</v>
      </c>
      <c r="BB1028" s="16"/>
      <c r="BC1028" s="16"/>
      <c r="BD1028" s="48" t="s">
        <v>142</v>
      </c>
      <c r="BE1028" s="16"/>
      <c r="BF1028" s="91" t="s">
        <v>6673</v>
      </c>
      <c r="BG1028" s="84"/>
      <c r="BH1028" s="94"/>
    </row>
    <row r="1029" spans="1:60" s="17" customFormat="1" ht="16.149999999999999" customHeight="1">
      <c r="A1029" s="48">
        <v>1063</v>
      </c>
      <c r="B1029" s="48" t="s">
        <v>6657</v>
      </c>
      <c r="C1029" s="48"/>
      <c r="D1029" s="48">
        <v>10</v>
      </c>
      <c r="E1029" s="16" t="s">
        <v>8109</v>
      </c>
      <c r="F1029" s="48" t="s">
        <v>8170</v>
      </c>
      <c r="G1029" s="16" t="s">
        <v>8110</v>
      </c>
      <c r="H1029" s="16" t="s">
        <v>8171</v>
      </c>
      <c r="I1029" s="71"/>
      <c r="J1029" s="84" t="s">
        <v>8172</v>
      </c>
      <c r="K1029" s="48" t="s">
        <v>8173</v>
      </c>
      <c r="L1029" s="71" t="s">
        <v>8174</v>
      </c>
      <c r="M1029" s="47"/>
      <c r="N1029" s="47"/>
      <c r="O1029" s="71" t="s">
        <v>8172</v>
      </c>
      <c r="P1029" s="76">
        <v>22148</v>
      </c>
      <c r="Q1029" s="72" t="s">
        <v>124</v>
      </c>
      <c r="R1029" s="73" t="str">
        <f t="shared" si="37"/>
        <v>VU</v>
      </c>
      <c r="S1029" s="77" t="s">
        <v>5668</v>
      </c>
      <c r="T1029" s="78"/>
      <c r="U1029" s="77"/>
      <c r="V1029" s="132"/>
      <c r="W1029" s="132"/>
      <c r="X1029" s="80" t="s">
        <v>8175</v>
      </c>
      <c r="Y1029" s="80" t="s">
        <v>8175</v>
      </c>
      <c r="Z1029" s="81" t="s">
        <v>8174</v>
      </c>
      <c r="AA1029" s="82" t="s">
        <v>8176</v>
      </c>
      <c r="AB1029" s="32"/>
      <c r="AC1029" s="36">
        <v>2481062</v>
      </c>
      <c r="AD1029" s="17" t="s">
        <v>8117</v>
      </c>
      <c r="AE1029" s="17" t="s">
        <v>2794</v>
      </c>
      <c r="AF1029" s="17" t="str">
        <f t="shared" si="36"/>
        <v>FALCO VES</v>
      </c>
      <c r="AG1029" s="79" t="s">
        <v>8177</v>
      </c>
      <c r="AH1029" s="79" t="s">
        <v>8178</v>
      </c>
      <c r="AI1029" s="48" t="s">
        <v>131</v>
      </c>
      <c r="AJ1029" s="48">
        <v>2</v>
      </c>
      <c r="AK1029" s="37" t="s">
        <v>223</v>
      </c>
      <c r="AL1029" s="37"/>
      <c r="AM1029" s="39">
        <v>0</v>
      </c>
      <c r="AN1029" s="37"/>
      <c r="AO1029" s="37"/>
      <c r="AP1029" s="37"/>
      <c r="AQ1029" s="37"/>
      <c r="AR1029" s="37"/>
      <c r="AS1029" s="37"/>
      <c r="AT1029" s="37" t="s">
        <v>3404</v>
      </c>
      <c r="AU1029" s="37">
        <v>2</v>
      </c>
      <c r="AV1029" s="37">
        <v>1</v>
      </c>
      <c r="AW1029" s="37"/>
      <c r="AX1029" s="37"/>
      <c r="AY1029" s="37"/>
      <c r="AZ1029" s="37"/>
      <c r="BA1029" s="16" t="s">
        <v>203</v>
      </c>
      <c r="BB1029" s="16"/>
      <c r="BC1029" s="16"/>
      <c r="BD1029" s="48"/>
      <c r="BE1029" s="16"/>
      <c r="BF1029" s="91"/>
      <c r="BG1029" s="48"/>
      <c r="BH1029" s="94"/>
    </row>
    <row r="1030" spans="1:60" s="17" customFormat="1" ht="16.149999999999999" customHeight="1">
      <c r="A1030" s="48">
        <v>1064</v>
      </c>
      <c r="B1030" s="48" t="s">
        <v>6657</v>
      </c>
      <c r="C1030" s="48"/>
      <c r="D1030" s="48">
        <v>10</v>
      </c>
      <c r="E1030" s="16" t="s">
        <v>8179</v>
      </c>
      <c r="F1030" s="48" t="s">
        <v>8180</v>
      </c>
      <c r="G1030" s="16" t="s">
        <v>8181</v>
      </c>
      <c r="H1030" s="16" t="s">
        <v>8182</v>
      </c>
      <c r="I1030" s="71"/>
      <c r="J1030" s="84" t="s">
        <v>8183</v>
      </c>
      <c r="K1030" s="48" t="s">
        <v>8184</v>
      </c>
      <c r="L1030" s="71" t="s">
        <v>8185</v>
      </c>
      <c r="M1030" s="47"/>
      <c r="N1030" s="47"/>
      <c r="O1030" s="71" t="s">
        <v>8183</v>
      </c>
      <c r="P1030" s="76">
        <v>22149</v>
      </c>
      <c r="Q1030" s="72" t="s">
        <v>124</v>
      </c>
      <c r="R1030" s="73" t="str">
        <f t="shared" si="37"/>
        <v>NA</v>
      </c>
      <c r="S1030" s="77" t="s">
        <v>1557</v>
      </c>
      <c r="T1030" s="78"/>
      <c r="U1030" s="77"/>
      <c r="V1030" s="132"/>
      <c r="W1030" s="132"/>
      <c r="X1030" s="80" t="s">
        <v>8186</v>
      </c>
      <c r="Y1030" s="80" t="s">
        <v>8186</v>
      </c>
      <c r="Z1030" s="81" t="s">
        <v>8185</v>
      </c>
      <c r="AA1030" s="82" t="s">
        <v>8187</v>
      </c>
      <c r="AB1030" s="32"/>
      <c r="AC1030" s="36">
        <v>2492601</v>
      </c>
      <c r="AD1030" s="17" t="s">
        <v>8188</v>
      </c>
      <c r="AE1030" s="17" t="s">
        <v>2601</v>
      </c>
      <c r="AF1030" s="17" t="str">
        <f t="shared" si="36"/>
        <v>FICED ALB</v>
      </c>
      <c r="AG1030" s="79" t="s">
        <v>8189</v>
      </c>
      <c r="AH1030" s="79" t="s">
        <v>8190</v>
      </c>
      <c r="AI1030" s="48" t="s">
        <v>131</v>
      </c>
      <c r="AJ1030" s="48">
        <v>2</v>
      </c>
      <c r="AK1030" s="37" t="s">
        <v>223</v>
      </c>
      <c r="AL1030" s="37"/>
      <c r="AM1030" s="39">
        <v>0</v>
      </c>
      <c r="AN1030" s="37"/>
      <c r="AO1030" s="37"/>
      <c r="AP1030" s="37"/>
      <c r="AQ1030" s="37"/>
      <c r="AR1030" s="37"/>
      <c r="AS1030" s="37"/>
      <c r="AT1030" s="37"/>
      <c r="AU1030" s="37"/>
      <c r="AV1030" s="37">
        <v>1</v>
      </c>
      <c r="AW1030" s="37"/>
      <c r="AX1030" s="37"/>
      <c r="AY1030" s="37"/>
      <c r="AZ1030" s="37"/>
      <c r="BA1030" s="16" t="s">
        <v>203</v>
      </c>
      <c r="BB1030" s="16"/>
      <c r="BC1030" s="16"/>
      <c r="BD1030" s="48" t="s">
        <v>142</v>
      </c>
      <c r="BE1030" s="16"/>
      <c r="BF1030" s="91"/>
      <c r="BG1030" s="48"/>
      <c r="BH1030" s="94"/>
    </row>
    <row r="1031" spans="1:60" s="17" customFormat="1" ht="16.149999999999999" customHeight="1">
      <c r="A1031" s="48">
        <v>1065</v>
      </c>
      <c r="B1031" s="48" t="s">
        <v>6657</v>
      </c>
      <c r="C1031" s="48"/>
      <c r="D1031" s="48">
        <v>10</v>
      </c>
      <c r="E1031" s="16" t="s">
        <v>8179</v>
      </c>
      <c r="F1031" s="48" t="s">
        <v>487</v>
      </c>
      <c r="G1031" s="71" t="s">
        <v>8191</v>
      </c>
      <c r="H1031" s="71" t="s">
        <v>8192</v>
      </c>
      <c r="I1031" s="48"/>
      <c r="J1031" s="84" t="s">
        <v>8193</v>
      </c>
      <c r="K1031" s="48" t="s">
        <v>8194</v>
      </c>
      <c r="L1031" s="48" t="s">
        <v>8195</v>
      </c>
      <c r="M1031" s="53"/>
      <c r="N1031" s="53"/>
      <c r="O1031" s="48" t="s">
        <v>8193</v>
      </c>
      <c r="P1031" s="76">
        <v>22150</v>
      </c>
      <c r="Q1031" s="72" t="s">
        <v>124</v>
      </c>
      <c r="R1031" s="73" t="str">
        <f t="shared" si="37"/>
        <v>LC</v>
      </c>
      <c r="S1031" s="77" t="s">
        <v>142</v>
      </c>
      <c r="T1031" s="78"/>
      <c r="U1031" s="77"/>
      <c r="V1031" s="132"/>
      <c r="W1031" s="132"/>
      <c r="X1031" s="80" t="s">
        <v>8196</v>
      </c>
      <c r="Y1031" s="80" t="s">
        <v>8196</v>
      </c>
      <c r="Z1031" s="81" t="s">
        <v>126</v>
      </c>
      <c r="AA1031" s="82" t="s">
        <v>8197</v>
      </c>
      <c r="AB1031" s="32"/>
      <c r="AC1031" s="36">
        <v>2492606</v>
      </c>
      <c r="AD1031" s="17" t="s">
        <v>8188</v>
      </c>
      <c r="AE1031" s="17" t="s">
        <v>6823</v>
      </c>
      <c r="AF1031" s="17" t="str">
        <f t="shared" ref="AF1031:AF1094" si="38">AD1031&amp;" "&amp;AE1031</f>
        <v>FICED HYP</v>
      </c>
      <c r="AG1031" s="48" t="s">
        <v>8198</v>
      </c>
      <c r="AH1031" s="48" t="s">
        <v>8199</v>
      </c>
      <c r="AI1031" s="48" t="s">
        <v>6704</v>
      </c>
      <c r="AJ1031" s="48">
        <v>2</v>
      </c>
      <c r="AK1031" s="39"/>
      <c r="AL1031" s="39"/>
      <c r="AM1031" s="39">
        <v>0</v>
      </c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48"/>
      <c r="BE1031" s="39"/>
      <c r="BF1031" s="91"/>
      <c r="BG1031" s="48"/>
      <c r="BH1031" s="94"/>
    </row>
    <row r="1032" spans="1:60" s="17" customFormat="1" ht="16.149999999999999" customHeight="1">
      <c r="A1032" s="48">
        <v>1066</v>
      </c>
      <c r="B1032" s="48" t="s">
        <v>6657</v>
      </c>
      <c r="C1032" s="48"/>
      <c r="D1032" s="48">
        <v>10</v>
      </c>
      <c r="E1032" s="71" t="s">
        <v>8179</v>
      </c>
      <c r="F1032" s="48" t="s">
        <v>181</v>
      </c>
      <c r="G1032" s="71" t="s">
        <v>8191</v>
      </c>
      <c r="H1032" s="71" t="s">
        <v>8200</v>
      </c>
      <c r="I1032" s="71"/>
      <c r="J1032" s="84" t="s">
        <v>8201</v>
      </c>
      <c r="K1032" s="48" t="s">
        <v>8202</v>
      </c>
      <c r="L1032" s="85" t="s">
        <v>8203</v>
      </c>
      <c r="M1032" s="47"/>
      <c r="N1032" s="47"/>
      <c r="O1032" s="71" t="s">
        <v>8201</v>
      </c>
      <c r="P1032" s="76">
        <v>22151</v>
      </c>
      <c r="Q1032" s="72" t="s">
        <v>124</v>
      </c>
      <c r="R1032" s="73" t="str">
        <f t="shared" si="37"/>
        <v>NT</v>
      </c>
      <c r="S1032" s="77" t="s">
        <v>7660</v>
      </c>
      <c r="T1032" s="78"/>
      <c r="U1032" s="77"/>
      <c r="V1032" s="132"/>
      <c r="W1032" s="132"/>
      <c r="X1032" s="80" t="s">
        <v>8204</v>
      </c>
      <c r="Y1032" s="80" t="s">
        <v>8204</v>
      </c>
      <c r="Z1032" s="81" t="s">
        <v>8203</v>
      </c>
      <c r="AA1032" s="82" t="s">
        <v>8205</v>
      </c>
      <c r="AB1032" s="32" t="s">
        <v>8206</v>
      </c>
      <c r="AC1032" s="36">
        <v>2492605</v>
      </c>
      <c r="AD1032" s="17" t="s">
        <v>8188</v>
      </c>
      <c r="AE1032" s="17" t="s">
        <v>566</v>
      </c>
      <c r="AF1032" s="17" t="str">
        <f t="shared" si="38"/>
        <v>FICED PAR</v>
      </c>
      <c r="AG1032" s="79" t="s">
        <v>8207</v>
      </c>
      <c r="AH1032" s="79" t="s">
        <v>8208</v>
      </c>
      <c r="AI1032" s="48" t="s">
        <v>131</v>
      </c>
      <c r="AJ1032" s="48">
        <v>1</v>
      </c>
      <c r="AK1032" s="37" t="s">
        <v>132</v>
      </c>
      <c r="AL1032" s="37" t="s">
        <v>8209</v>
      </c>
      <c r="AM1032" s="39">
        <v>0</v>
      </c>
      <c r="AN1032" s="37"/>
      <c r="AO1032" s="37"/>
      <c r="AP1032" s="37"/>
      <c r="AQ1032" s="37"/>
      <c r="AR1032" s="37"/>
      <c r="AS1032" s="37">
        <v>3</v>
      </c>
      <c r="AT1032" s="37"/>
      <c r="AU1032" s="37"/>
      <c r="AV1032" s="37">
        <v>1</v>
      </c>
      <c r="AW1032" s="37"/>
      <c r="AX1032" s="37"/>
      <c r="AY1032" s="37"/>
      <c r="AZ1032" s="37"/>
      <c r="BA1032" s="16" t="s">
        <v>203</v>
      </c>
      <c r="BB1032" s="16"/>
      <c r="BC1032" s="16"/>
      <c r="BD1032" s="48"/>
      <c r="BE1032" s="16"/>
      <c r="BF1032" s="91" t="s">
        <v>6673</v>
      </c>
      <c r="BG1032" s="84"/>
      <c r="BH1032" s="94"/>
    </row>
    <row r="1033" spans="1:60" s="17" customFormat="1" ht="16.149999999999999" customHeight="1">
      <c r="A1033" s="48">
        <v>1067</v>
      </c>
      <c r="B1033" s="48" t="s">
        <v>6657</v>
      </c>
      <c r="C1033" s="48"/>
      <c r="D1033" s="48">
        <v>10</v>
      </c>
      <c r="E1033" s="16" t="s">
        <v>8210</v>
      </c>
      <c r="F1033" s="48" t="s">
        <v>126</v>
      </c>
      <c r="G1033" s="71" t="s">
        <v>8211</v>
      </c>
      <c r="H1033" s="71" t="s">
        <v>8212</v>
      </c>
      <c r="I1033" s="48"/>
      <c r="J1033" s="84" t="s">
        <v>8210</v>
      </c>
      <c r="K1033" s="48" t="s">
        <v>8210</v>
      </c>
      <c r="L1033" s="48" t="s">
        <v>8213</v>
      </c>
      <c r="M1033" s="53"/>
      <c r="N1033" s="53"/>
      <c r="O1033" s="48" t="s">
        <v>8210</v>
      </c>
      <c r="P1033" s="76">
        <v>22152</v>
      </c>
      <c r="Q1033" s="72" t="s">
        <v>124</v>
      </c>
      <c r="R1033" s="73" t="str">
        <f t="shared" ref="R1033:R1096" si="39">LEFT(S1033,2)</f>
        <v>LC</v>
      </c>
      <c r="S1033" s="77" t="s">
        <v>142</v>
      </c>
      <c r="T1033" s="78"/>
      <c r="U1033" s="77"/>
      <c r="V1033" s="132"/>
      <c r="W1033" s="132"/>
      <c r="X1033" s="80" t="s">
        <v>8214</v>
      </c>
      <c r="Y1033" s="80" t="s">
        <v>8214</v>
      </c>
      <c r="Z1033" s="81" t="s">
        <v>126</v>
      </c>
      <c r="AA1033" s="82" t="s">
        <v>8215</v>
      </c>
      <c r="AB1033" s="32"/>
      <c r="AC1033" s="36">
        <v>2494422</v>
      </c>
      <c r="AD1033" s="17" t="s">
        <v>8216</v>
      </c>
      <c r="AE1033" s="17" t="s">
        <v>834</v>
      </c>
      <c r="AF1033" s="17" t="str">
        <f t="shared" si="38"/>
        <v>FRING COE</v>
      </c>
      <c r="AG1033" s="48" t="s">
        <v>8217</v>
      </c>
      <c r="AH1033" s="48" t="s">
        <v>8218</v>
      </c>
      <c r="AI1033" s="48" t="s">
        <v>6704</v>
      </c>
      <c r="AJ1033" s="48">
        <v>2</v>
      </c>
      <c r="AK1033" s="39"/>
      <c r="AL1033" s="39"/>
      <c r="AM1033" s="39">
        <v>0</v>
      </c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48" t="s">
        <v>142</v>
      </c>
      <c r="BE1033" s="39"/>
      <c r="BF1033" s="91"/>
      <c r="BG1033" s="48"/>
      <c r="BH1033" s="94"/>
    </row>
    <row r="1034" spans="1:60" s="17" customFormat="1" ht="16.149999999999999" customHeight="1">
      <c r="A1034" s="48">
        <v>1068</v>
      </c>
      <c r="B1034" s="48" t="s">
        <v>6657</v>
      </c>
      <c r="C1034" s="48"/>
      <c r="D1034" s="48">
        <v>10</v>
      </c>
      <c r="E1034" s="16" t="s">
        <v>8210</v>
      </c>
      <c r="F1034" s="48" t="s">
        <v>8219</v>
      </c>
      <c r="G1034" s="71" t="s">
        <v>8211</v>
      </c>
      <c r="H1034" s="71" t="s">
        <v>8220</v>
      </c>
      <c r="I1034" s="48"/>
      <c r="J1034" s="84" t="s">
        <v>8221</v>
      </c>
      <c r="K1034" s="48" t="s">
        <v>8222</v>
      </c>
      <c r="L1034" s="48" t="s">
        <v>8223</v>
      </c>
      <c r="M1034" s="53"/>
      <c r="N1034" s="53"/>
      <c r="O1034" s="48" t="s">
        <v>8221</v>
      </c>
      <c r="P1034" s="76">
        <v>22153</v>
      </c>
      <c r="Q1034" s="72" t="s">
        <v>124</v>
      </c>
      <c r="R1034" s="73" t="str">
        <f t="shared" si="39"/>
        <v>LC</v>
      </c>
      <c r="S1034" s="77" t="s">
        <v>142</v>
      </c>
      <c r="T1034" s="78"/>
      <c r="U1034" s="77"/>
      <c r="V1034" s="132"/>
      <c r="W1034" s="132"/>
      <c r="X1034" s="80" t="s">
        <v>8224</v>
      </c>
      <c r="Y1034" s="80" t="s">
        <v>8224</v>
      </c>
      <c r="Z1034" s="81" t="s">
        <v>126</v>
      </c>
      <c r="AA1034" s="82" t="s">
        <v>8225</v>
      </c>
      <c r="AB1034" s="32"/>
      <c r="AC1034" s="36">
        <v>2494441</v>
      </c>
      <c r="AD1034" s="17" t="s">
        <v>8216</v>
      </c>
      <c r="AE1034" s="17" t="s">
        <v>1960</v>
      </c>
      <c r="AF1034" s="17" t="str">
        <f t="shared" si="38"/>
        <v>FRING MON</v>
      </c>
      <c r="AG1034" s="48" t="s">
        <v>8226</v>
      </c>
      <c r="AH1034" s="48" t="s">
        <v>8227</v>
      </c>
      <c r="AI1034" s="48" t="s">
        <v>6704</v>
      </c>
      <c r="AJ1034" s="48">
        <v>2</v>
      </c>
      <c r="AK1034" s="39"/>
      <c r="AL1034" s="39"/>
      <c r="AM1034" s="39">
        <v>0</v>
      </c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48" t="s">
        <v>142</v>
      </c>
      <c r="BE1034" s="39"/>
      <c r="BF1034" s="91"/>
      <c r="BG1034" s="48"/>
      <c r="BH1034" s="94"/>
    </row>
    <row r="1035" spans="1:60" s="17" customFormat="1" ht="16.149999999999999" customHeight="1">
      <c r="A1035" s="48">
        <v>1069</v>
      </c>
      <c r="B1035" s="48" t="s">
        <v>6657</v>
      </c>
      <c r="C1035" s="48"/>
      <c r="D1035" s="48">
        <v>10</v>
      </c>
      <c r="E1035" s="16" t="s">
        <v>8228</v>
      </c>
      <c r="F1035" s="48" t="s">
        <v>6675</v>
      </c>
      <c r="G1035" s="16" t="s">
        <v>8229</v>
      </c>
      <c r="H1035" s="16" t="s">
        <v>8230</v>
      </c>
      <c r="I1035" s="71"/>
      <c r="J1035" s="84" t="s">
        <v>8228</v>
      </c>
      <c r="K1035" s="48" t="s">
        <v>8228</v>
      </c>
      <c r="L1035" s="71" t="s">
        <v>8231</v>
      </c>
      <c r="M1035" s="47"/>
      <c r="N1035" s="47"/>
      <c r="O1035" s="71" t="s">
        <v>8228</v>
      </c>
      <c r="P1035" s="76">
        <v>22154</v>
      </c>
      <c r="Q1035" s="72" t="s">
        <v>124</v>
      </c>
      <c r="R1035" s="73" t="str">
        <f t="shared" si="39"/>
        <v>LC</v>
      </c>
      <c r="S1035" s="77" t="s">
        <v>142</v>
      </c>
      <c r="T1035" s="78" t="s">
        <v>602</v>
      </c>
      <c r="U1035" s="77" t="s">
        <v>602</v>
      </c>
      <c r="V1035" s="132"/>
      <c r="W1035" s="132"/>
      <c r="X1035" s="80" t="s">
        <v>8232</v>
      </c>
      <c r="Y1035" s="80" t="s">
        <v>8232</v>
      </c>
      <c r="Z1035" s="81" t="s">
        <v>8231</v>
      </c>
      <c r="AA1035" s="82" t="s">
        <v>8233</v>
      </c>
      <c r="AB1035" s="32"/>
      <c r="AC1035" s="36">
        <v>2474377</v>
      </c>
      <c r="AD1035" s="17" t="s">
        <v>8234</v>
      </c>
      <c r="AE1035" s="17" t="s">
        <v>615</v>
      </c>
      <c r="AF1035" s="17" t="str">
        <f t="shared" si="38"/>
        <v>FULIC ATR</v>
      </c>
      <c r="AG1035" s="79" t="s">
        <v>8235</v>
      </c>
      <c r="AH1035" s="79" t="s">
        <v>8236</v>
      </c>
      <c r="AI1035" s="48" t="s">
        <v>131</v>
      </c>
      <c r="AJ1035" s="48">
        <v>2</v>
      </c>
      <c r="AK1035" s="37" t="s">
        <v>223</v>
      </c>
      <c r="AL1035" s="37"/>
      <c r="AM1035" s="39">
        <v>0</v>
      </c>
      <c r="AN1035" s="37"/>
      <c r="AO1035" s="37"/>
      <c r="AP1035" s="37"/>
      <c r="AQ1035" s="37"/>
      <c r="AR1035" s="37"/>
      <c r="AS1035" s="37"/>
      <c r="AT1035" s="37"/>
      <c r="AU1035" s="37"/>
      <c r="AV1035" s="37"/>
      <c r="AW1035" s="37">
        <v>1</v>
      </c>
      <c r="AX1035" s="37">
        <v>1</v>
      </c>
      <c r="AY1035" s="37"/>
      <c r="AZ1035" s="37"/>
      <c r="BA1035" s="16" t="s">
        <v>203</v>
      </c>
      <c r="BB1035" s="16"/>
      <c r="BC1035" s="16"/>
      <c r="BD1035" s="48"/>
      <c r="BE1035" s="16"/>
      <c r="BF1035" s="91"/>
      <c r="BG1035" s="48"/>
      <c r="BH1035" s="94"/>
    </row>
    <row r="1036" spans="1:60" s="17" customFormat="1" ht="16.149999999999999" customHeight="1">
      <c r="A1036" s="48">
        <v>1070</v>
      </c>
      <c r="B1036" s="48" t="s">
        <v>6657</v>
      </c>
      <c r="C1036" s="48"/>
      <c r="D1036" s="48">
        <v>10</v>
      </c>
      <c r="E1036" s="71" t="s">
        <v>6860</v>
      </c>
      <c r="F1036" s="48" t="s">
        <v>8237</v>
      </c>
      <c r="G1036" s="71" t="s">
        <v>8238</v>
      </c>
      <c r="H1036" s="71" t="s">
        <v>4271</v>
      </c>
      <c r="I1036" s="71"/>
      <c r="J1036" s="84" t="s">
        <v>8239</v>
      </c>
      <c r="K1036" s="48" t="s">
        <v>8240</v>
      </c>
      <c r="L1036" s="85" t="s">
        <v>8241</v>
      </c>
      <c r="M1036" s="47"/>
      <c r="N1036" s="47"/>
      <c r="O1036" s="71" t="s">
        <v>8239</v>
      </c>
      <c r="P1036" s="76">
        <v>22155</v>
      </c>
      <c r="Q1036" s="72" t="s">
        <v>124</v>
      </c>
      <c r="R1036" s="73" t="str">
        <f t="shared" si="39"/>
        <v>CR</v>
      </c>
      <c r="S1036" s="77" t="s">
        <v>5163</v>
      </c>
      <c r="T1036" s="78"/>
      <c r="U1036" s="77"/>
      <c r="V1036" s="132"/>
      <c r="W1036" s="132"/>
      <c r="X1036" s="80" t="s">
        <v>8242</v>
      </c>
      <c r="Y1036" s="80" t="s">
        <v>8242</v>
      </c>
      <c r="Z1036" s="81" t="s">
        <v>126</v>
      </c>
      <c r="AA1036" s="82" t="s">
        <v>8243</v>
      </c>
      <c r="AB1036" s="32" t="s">
        <v>8244</v>
      </c>
      <c r="AC1036" s="36">
        <v>2490669</v>
      </c>
      <c r="AD1036" s="17" t="s">
        <v>8245</v>
      </c>
      <c r="AE1036" s="17" t="s">
        <v>267</v>
      </c>
      <c r="AF1036" s="17" t="str">
        <f t="shared" si="38"/>
        <v>GALER CRI</v>
      </c>
      <c r="AG1036" s="79" t="s">
        <v>8246</v>
      </c>
      <c r="AH1036" s="79" t="s">
        <v>8247</v>
      </c>
      <c r="AI1036" s="48" t="s">
        <v>131</v>
      </c>
      <c r="AJ1036" s="48">
        <v>1</v>
      </c>
      <c r="AK1036" s="37" t="s">
        <v>132</v>
      </c>
      <c r="AL1036" s="37" t="s">
        <v>8248</v>
      </c>
      <c r="AM1036" s="37">
        <v>0</v>
      </c>
      <c r="AN1036" s="37"/>
      <c r="AO1036" s="37"/>
      <c r="AP1036" s="37"/>
      <c r="AQ1036" s="37"/>
      <c r="AR1036" s="37"/>
      <c r="AS1036" s="37">
        <v>3</v>
      </c>
      <c r="AT1036" s="37"/>
      <c r="AU1036" s="37"/>
      <c r="AV1036" s="37"/>
      <c r="AW1036" s="37"/>
      <c r="AX1036" s="37"/>
      <c r="AY1036" s="37"/>
      <c r="AZ1036" s="37"/>
      <c r="BA1036" s="16">
        <v>3</v>
      </c>
      <c r="BB1036" s="16"/>
      <c r="BC1036" s="16"/>
      <c r="BD1036" s="48"/>
      <c r="BE1036" s="16"/>
      <c r="BF1036" s="91" t="s">
        <v>6673</v>
      </c>
      <c r="BG1036" s="84"/>
      <c r="BH1036" s="94"/>
    </row>
    <row r="1037" spans="1:60" s="17" customFormat="1" ht="16.149999999999999" customHeight="1">
      <c r="A1037" s="48">
        <v>1071</v>
      </c>
      <c r="B1037" s="48" t="s">
        <v>6657</v>
      </c>
      <c r="C1037" s="48"/>
      <c r="D1037" s="48">
        <v>10</v>
      </c>
      <c r="E1037" s="16" t="s">
        <v>8249</v>
      </c>
      <c r="F1037" s="48" t="s">
        <v>6675</v>
      </c>
      <c r="G1037" s="16" t="s">
        <v>8250</v>
      </c>
      <c r="H1037" s="16" t="s">
        <v>8251</v>
      </c>
      <c r="I1037" s="71"/>
      <c r="J1037" s="84" t="s">
        <v>8249</v>
      </c>
      <c r="K1037" s="48" t="s">
        <v>8249</v>
      </c>
      <c r="L1037" s="71" t="s">
        <v>8252</v>
      </c>
      <c r="M1037" s="47"/>
      <c r="N1037" s="47"/>
      <c r="O1037" s="71" t="s">
        <v>8249</v>
      </c>
      <c r="P1037" s="76">
        <v>22156</v>
      </c>
      <c r="Q1037" s="72" t="s">
        <v>124</v>
      </c>
      <c r="R1037" s="73" t="str">
        <f t="shared" si="39"/>
        <v>LC</v>
      </c>
      <c r="S1037" s="77" t="s">
        <v>142</v>
      </c>
      <c r="T1037" s="78"/>
      <c r="U1037" s="77"/>
      <c r="V1037" s="132"/>
      <c r="W1037" s="132"/>
      <c r="X1037" s="80" t="s">
        <v>8253</v>
      </c>
      <c r="Y1037" s="80" t="s">
        <v>8253</v>
      </c>
      <c r="Z1037" s="81" t="s">
        <v>8252</v>
      </c>
      <c r="AA1037" s="82" t="s">
        <v>8254</v>
      </c>
      <c r="AB1037" s="32"/>
      <c r="AC1037" s="36">
        <v>2481819</v>
      </c>
      <c r="AD1037" s="17" t="s">
        <v>8255</v>
      </c>
      <c r="AE1037" s="17" t="s">
        <v>7709</v>
      </c>
      <c r="AF1037" s="17" t="str">
        <f t="shared" si="38"/>
        <v>GALLI GAL</v>
      </c>
      <c r="AG1037" s="79" t="s">
        <v>8256</v>
      </c>
      <c r="AH1037" s="79" t="s">
        <v>8257</v>
      </c>
      <c r="AI1037" s="48" t="s">
        <v>131</v>
      </c>
      <c r="AJ1037" s="48">
        <v>2</v>
      </c>
      <c r="AK1037" s="37" t="s">
        <v>223</v>
      </c>
      <c r="AL1037" s="37"/>
      <c r="AM1037" s="39">
        <v>0</v>
      </c>
      <c r="AN1037" s="37"/>
      <c r="AO1037" s="37"/>
      <c r="AP1037" s="37"/>
      <c r="AQ1037" s="37"/>
      <c r="AR1037" s="37"/>
      <c r="AS1037" s="37"/>
      <c r="AT1037" s="37"/>
      <c r="AU1037" s="37"/>
      <c r="AV1037" s="37"/>
      <c r="AW1037" s="37">
        <v>1</v>
      </c>
      <c r="AX1037" s="37"/>
      <c r="AY1037" s="37"/>
      <c r="AZ1037" s="37"/>
      <c r="BA1037" s="16" t="s">
        <v>203</v>
      </c>
      <c r="BB1037" s="16"/>
      <c r="BC1037" s="16"/>
      <c r="BD1037" s="48"/>
      <c r="BE1037" s="16"/>
      <c r="BF1037" s="91"/>
      <c r="BG1037" s="48"/>
      <c r="BH1037" s="94"/>
    </row>
    <row r="1038" spans="1:60" s="17" customFormat="1" ht="16.149999999999999" customHeight="1">
      <c r="A1038" s="48">
        <v>1072</v>
      </c>
      <c r="B1038" s="48" t="s">
        <v>6657</v>
      </c>
      <c r="C1038" s="48"/>
      <c r="D1038" s="48">
        <v>10</v>
      </c>
      <c r="E1038" s="71" t="s">
        <v>8258</v>
      </c>
      <c r="F1038" s="48" t="s">
        <v>126</v>
      </c>
      <c r="G1038" s="71" t="s">
        <v>8259</v>
      </c>
      <c r="H1038" s="71" t="s">
        <v>8260</v>
      </c>
      <c r="I1038" s="71"/>
      <c r="J1038" s="84" t="s">
        <v>8258</v>
      </c>
      <c r="K1038" s="48" t="s">
        <v>8258</v>
      </c>
      <c r="L1038" s="85" t="s">
        <v>8261</v>
      </c>
      <c r="M1038" s="47"/>
      <c r="N1038" s="47"/>
      <c r="O1038" s="71" t="s">
        <v>8258</v>
      </c>
      <c r="P1038" s="76">
        <v>22157</v>
      </c>
      <c r="Q1038" s="72" t="s">
        <v>124</v>
      </c>
      <c r="R1038" s="73" t="str">
        <f t="shared" si="39"/>
        <v>VU</v>
      </c>
      <c r="S1038" s="77" t="s">
        <v>5668</v>
      </c>
      <c r="T1038" s="78"/>
      <c r="U1038" s="77"/>
      <c r="V1038" s="132"/>
      <c r="W1038" s="132"/>
      <c r="X1038" s="80" t="s">
        <v>8262</v>
      </c>
      <c r="Y1038" s="80" t="s">
        <v>8262</v>
      </c>
      <c r="Z1038" s="81" t="s">
        <v>8261</v>
      </c>
      <c r="AA1038" s="82" t="s">
        <v>8263</v>
      </c>
      <c r="AB1038" s="32" t="s">
        <v>8264</v>
      </c>
      <c r="AC1038" s="36">
        <v>2481831</v>
      </c>
      <c r="AD1038" s="17" t="s">
        <v>8255</v>
      </c>
      <c r="AE1038" s="17" t="s">
        <v>2368</v>
      </c>
      <c r="AF1038" s="17" t="str">
        <f t="shared" si="38"/>
        <v>GALLI MED</v>
      </c>
      <c r="AG1038" s="79" t="s">
        <v>8265</v>
      </c>
      <c r="AH1038" s="79" t="s">
        <v>8266</v>
      </c>
      <c r="AI1038" s="48" t="s">
        <v>131</v>
      </c>
      <c r="AJ1038" s="48">
        <v>1</v>
      </c>
      <c r="AK1038" s="37" t="s">
        <v>132</v>
      </c>
      <c r="AL1038" s="37" t="s">
        <v>8267</v>
      </c>
      <c r="AM1038" s="39">
        <v>0</v>
      </c>
      <c r="AN1038" s="37"/>
      <c r="AO1038" s="37"/>
      <c r="AP1038" s="37"/>
      <c r="AQ1038" s="37"/>
      <c r="AR1038" s="37"/>
      <c r="AS1038" s="37">
        <v>3</v>
      </c>
      <c r="AT1038" s="37"/>
      <c r="AU1038" s="37"/>
      <c r="AV1038" s="37">
        <v>1</v>
      </c>
      <c r="AW1038" s="37"/>
      <c r="AX1038" s="37"/>
      <c r="AY1038" s="37"/>
      <c r="AZ1038" s="37"/>
      <c r="BA1038" s="16" t="s">
        <v>203</v>
      </c>
      <c r="BB1038" s="16"/>
      <c r="BC1038" s="16"/>
      <c r="BD1038" s="48"/>
      <c r="BE1038" s="16"/>
      <c r="BF1038" s="91" t="s">
        <v>6673</v>
      </c>
      <c r="BG1038" s="84"/>
      <c r="BH1038" s="94"/>
    </row>
    <row r="1039" spans="1:60" s="17" customFormat="1" ht="16.149999999999999" customHeight="1">
      <c r="A1039" s="48">
        <v>1073</v>
      </c>
      <c r="B1039" s="48" t="s">
        <v>6657</v>
      </c>
      <c r="C1039" s="48"/>
      <c r="D1039" s="48">
        <v>10</v>
      </c>
      <c r="E1039" s="48" t="s">
        <v>8268</v>
      </c>
      <c r="F1039" s="48" t="s">
        <v>126</v>
      </c>
      <c r="G1039" s="48" t="s">
        <v>8269</v>
      </c>
      <c r="H1039" s="48" t="s">
        <v>8270</v>
      </c>
      <c r="I1039" s="71"/>
      <c r="J1039" s="84" t="s">
        <v>8268</v>
      </c>
      <c r="K1039" s="48" t="s">
        <v>8268</v>
      </c>
      <c r="L1039" s="48" t="s">
        <v>8271</v>
      </c>
      <c r="M1039" s="53"/>
      <c r="N1039" s="47"/>
      <c r="O1039" s="71" t="s">
        <v>8268</v>
      </c>
      <c r="P1039" s="76">
        <v>22158</v>
      </c>
      <c r="Q1039" s="72" t="s">
        <v>124</v>
      </c>
      <c r="R1039" s="73" t="str">
        <f t="shared" si="39"/>
        <v>DD</v>
      </c>
      <c r="S1039" s="77" t="s">
        <v>602</v>
      </c>
      <c r="T1039" s="78"/>
      <c r="U1039" s="77"/>
      <c r="V1039" s="132"/>
      <c r="W1039" s="132"/>
      <c r="X1039" s="80" t="s">
        <v>8272</v>
      </c>
      <c r="Y1039" s="80" t="s">
        <v>8272</v>
      </c>
      <c r="Z1039" s="81" t="s">
        <v>8271</v>
      </c>
      <c r="AA1039" s="82" t="s">
        <v>8273</v>
      </c>
      <c r="AB1039" s="32"/>
      <c r="AC1039" s="36">
        <v>5228199</v>
      </c>
      <c r="AD1039" s="17" t="s">
        <v>8255</v>
      </c>
      <c r="AE1039" s="17" t="s">
        <v>5423</v>
      </c>
      <c r="AF1039" s="17" t="str">
        <f t="shared" si="38"/>
        <v>GALLI CHL</v>
      </c>
      <c r="AG1039" s="79" t="s">
        <v>8274</v>
      </c>
      <c r="AH1039" s="79" t="s">
        <v>8275</v>
      </c>
      <c r="AI1039" s="48" t="s">
        <v>304</v>
      </c>
      <c r="AJ1039" s="48">
        <v>2</v>
      </c>
      <c r="AK1039" s="37"/>
      <c r="AL1039" s="37"/>
      <c r="AM1039" s="39">
        <v>0</v>
      </c>
      <c r="AN1039" s="41"/>
      <c r="AO1039" s="41"/>
      <c r="AP1039" s="41"/>
      <c r="AQ1039" s="37"/>
      <c r="AR1039" s="37"/>
      <c r="AS1039" s="37"/>
      <c r="AT1039" s="37"/>
      <c r="AU1039" s="37"/>
      <c r="AV1039" s="37"/>
      <c r="AW1039" s="37"/>
      <c r="AX1039" s="37"/>
      <c r="AY1039" s="37"/>
      <c r="AZ1039" s="37"/>
      <c r="BA1039" s="37"/>
      <c r="BB1039" s="37"/>
      <c r="BC1039" s="37"/>
      <c r="BD1039" s="48"/>
      <c r="BE1039" s="37"/>
      <c r="BF1039" s="91"/>
      <c r="BG1039" s="48"/>
      <c r="BH1039" s="94"/>
    </row>
    <row r="1040" spans="1:60" s="17" customFormat="1" ht="16.149999999999999" customHeight="1">
      <c r="A1040" s="48">
        <v>1074</v>
      </c>
      <c r="B1040" s="48" t="s">
        <v>6657</v>
      </c>
      <c r="C1040" s="48"/>
      <c r="D1040" s="48">
        <v>10</v>
      </c>
      <c r="E1040" s="48" t="s">
        <v>8276</v>
      </c>
      <c r="F1040" s="48"/>
      <c r="G1040" s="48" t="s">
        <v>8277</v>
      </c>
      <c r="H1040" s="48" t="s">
        <v>8278</v>
      </c>
      <c r="I1040" s="71"/>
      <c r="J1040" s="84" t="s">
        <v>8276</v>
      </c>
      <c r="K1040" s="48" t="s">
        <v>8276</v>
      </c>
      <c r="L1040" s="48" t="s">
        <v>8279</v>
      </c>
      <c r="M1040" s="53"/>
      <c r="N1040" s="47"/>
      <c r="O1040" s="71" t="s">
        <v>8276</v>
      </c>
      <c r="P1040" s="76">
        <v>22159</v>
      </c>
      <c r="Q1040" s="72" t="s">
        <v>124</v>
      </c>
      <c r="R1040" s="73" t="str">
        <f t="shared" si="39"/>
        <v>LC</v>
      </c>
      <c r="S1040" s="77" t="s">
        <v>142</v>
      </c>
      <c r="T1040" s="78"/>
      <c r="U1040" s="77"/>
      <c r="V1040" s="132"/>
      <c r="W1040" s="132"/>
      <c r="X1040" s="80" t="s">
        <v>8280</v>
      </c>
      <c r="Y1040" s="80" t="s">
        <v>8280</v>
      </c>
      <c r="Z1040" s="81" t="s">
        <v>8279</v>
      </c>
      <c r="AA1040" s="82" t="s">
        <v>8281</v>
      </c>
      <c r="AB1040" s="32"/>
      <c r="AC1040" s="36">
        <v>5229493</v>
      </c>
      <c r="AD1040" s="17" t="s">
        <v>8282</v>
      </c>
      <c r="AE1040" s="17" t="s">
        <v>5522</v>
      </c>
      <c r="AF1040" s="17" t="str">
        <f t="shared" si="38"/>
        <v>GARRU GLA</v>
      </c>
      <c r="AG1040" s="79" t="s">
        <v>8283</v>
      </c>
      <c r="AH1040" s="79" t="s">
        <v>8284</v>
      </c>
      <c r="AI1040" s="48" t="s">
        <v>304</v>
      </c>
      <c r="AJ1040" s="48">
        <v>2</v>
      </c>
      <c r="AK1040" s="37"/>
      <c r="AL1040" s="37"/>
      <c r="AM1040" s="39">
        <v>0</v>
      </c>
      <c r="AN1040" s="41"/>
      <c r="AO1040" s="41"/>
      <c r="AP1040" s="41"/>
      <c r="AQ1040" s="37"/>
      <c r="AR1040" s="37"/>
      <c r="AS1040" s="37"/>
      <c r="AT1040" s="37"/>
      <c r="AU1040" s="37"/>
      <c r="AV1040" s="37"/>
      <c r="AW1040" s="37"/>
      <c r="AX1040" s="37"/>
      <c r="AY1040" s="37"/>
      <c r="AZ1040" s="37"/>
      <c r="BA1040" s="37"/>
      <c r="BB1040" s="37"/>
      <c r="BC1040" s="37"/>
      <c r="BD1040" s="49" t="s">
        <v>142</v>
      </c>
      <c r="BE1040" s="37"/>
      <c r="BF1040" s="91"/>
      <c r="BG1040" s="48"/>
      <c r="BH1040" s="94"/>
    </row>
    <row r="1041" spans="1:60" s="17" customFormat="1" ht="16.149999999999999" customHeight="1">
      <c r="A1041" s="48">
        <v>1075</v>
      </c>
      <c r="B1041" s="48" t="s">
        <v>6657</v>
      </c>
      <c r="C1041" s="48"/>
      <c r="D1041" s="48">
        <v>10</v>
      </c>
      <c r="E1041" s="16" t="s">
        <v>8285</v>
      </c>
      <c r="F1041" s="48" t="s">
        <v>8286</v>
      </c>
      <c r="G1041" s="71" t="s">
        <v>8287</v>
      </c>
      <c r="H1041" s="71" t="s">
        <v>8288</v>
      </c>
      <c r="I1041" s="48"/>
      <c r="J1041" s="84" t="s">
        <v>8289</v>
      </c>
      <c r="K1041" s="48" t="s">
        <v>8290</v>
      </c>
      <c r="L1041" s="48" t="s">
        <v>8291</v>
      </c>
      <c r="M1041" s="53"/>
      <c r="N1041" s="53"/>
      <c r="O1041" s="48" t="s">
        <v>8289</v>
      </c>
      <c r="P1041" s="76">
        <v>22160</v>
      </c>
      <c r="Q1041" s="72" t="s">
        <v>124</v>
      </c>
      <c r="R1041" s="73" t="str">
        <f t="shared" si="39"/>
        <v>NA</v>
      </c>
      <c r="S1041" s="77" t="s">
        <v>1557</v>
      </c>
      <c r="T1041" s="78"/>
      <c r="U1041" s="77"/>
      <c r="V1041" s="132"/>
      <c r="W1041" s="132"/>
      <c r="X1041" s="80" t="s">
        <v>8292</v>
      </c>
      <c r="Y1041" s="80" t="s">
        <v>8292</v>
      </c>
      <c r="Z1041" s="81" t="s">
        <v>126</v>
      </c>
      <c r="AA1041" s="82" t="s">
        <v>8293</v>
      </c>
      <c r="AB1041" s="32"/>
      <c r="AC1041" s="36">
        <v>2481957</v>
      </c>
      <c r="AD1041" s="17" t="s">
        <v>8294</v>
      </c>
      <c r="AE1041" s="17" t="s">
        <v>8295</v>
      </c>
      <c r="AF1041" s="17" t="str">
        <f t="shared" si="38"/>
        <v>GAVIA ADA</v>
      </c>
      <c r="AG1041" s="48" t="s">
        <v>8296</v>
      </c>
      <c r="AH1041" s="48"/>
      <c r="AI1041" s="48" t="s">
        <v>6704</v>
      </c>
      <c r="AJ1041" s="48">
        <v>2</v>
      </c>
      <c r="AK1041" s="39"/>
      <c r="AL1041" s="39"/>
      <c r="AM1041" s="39">
        <v>0</v>
      </c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48" t="s">
        <v>174</v>
      </c>
      <c r="BE1041" s="39"/>
      <c r="BF1041" s="91"/>
      <c r="BG1041" s="48"/>
      <c r="BH1041" s="94"/>
    </row>
    <row r="1042" spans="1:60" s="17" customFormat="1" ht="16.149999999999999" customHeight="1">
      <c r="A1042" s="48">
        <v>1076</v>
      </c>
      <c r="B1042" s="48" t="s">
        <v>6657</v>
      </c>
      <c r="C1042" s="48"/>
      <c r="D1042" s="48">
        <v>10</v>
      </c>
      <c r="E1042" s="71" t="s">
        <v>8285</v>
      </c>
      <c r="F1042" s="48" t="s">
        <v>8297</v>
      </c>
      <c r="G1042" s="71" t="s">
        <v>8287</v>
      </c>
      <c r="H1042" s="71" t="s">
        <v>3537</v>
      </c>
      <c r="I1042" s="71"/>
      <c r="J1042" s="84" t="s">
        <v>8298</v>
      </c>
      <c r="K1042" s="48" t="s">
        <v>8299</v>
      </c>
      <c r="L1042" s="85" t="s">
        <v>8300</v>
      </c>
      <c r="M1042" s="47"/>
      <c r="N1042" s="47"/>
      <c r="O1042" s="71" t="s">
        <v>8298</v>
      </c>
      <c r="P1042" s="76">
        <v>22161</v>
      </c>
      <c r="Q1042" s="72" t="s">
        <v>124</v>
      </c>
      <c r="R1042" s="73" t="str">
        <f t="shared" si="39"/>
        <v>CR</v>
      </c>
      <c r="S1042" s="77" t="s">
        <v>7704</v>
      </c>
      <c r="T1042" s="78" t="s">
        <v>174</v>
      </c>
      <c r="U1042" s="77" t="s">
        <v>6971</v>
      </c>
      <c r="V1042" s="132"/>
      <c r="W1042" s="132"/>
      <c r="X1042" s="80" t="s">
        <v>8301</v>
      </c>
      <c r="Y1042" s="80" t="s">
        <v>8301</v>
      </c>
      <c r="Z1042" s="81" t="s">
        <v>8300</v>
      </c>
      <c r="AA1042" s="82" t="s">
        <v>8302</v>
      </c>
      <c r="AB1042" s="32" t="s">
        <v>8303</v>
      </c>
      <c r="AC1042" s="36">
        <v>2481959</v>
      </c>
      <c r="AD1042" s="17" t="s">
        <v>8294</v>
      </c>
      <c r="AE1042" s="17" t="s">
        <v>1509</v>
      </c>
      <c r="AF1042" s="17" t="str">
        <f t="shared" si="38"/>
        <v>GAVIA ARC</v>
      </c>
      <c r="AG1042" s="79" t="s">
        <v>8304</v>
      </c>
      <c r="AH1042" s="79" t="s">
        <v>8305</v>
      </c>
      <c r="AI1042" s="48" t="s">
        <v>131</v>
      </c>
      <c r="AJ1042" s="48">
        <v>1</v>
      </c>
      <c r="AK1042" s="37" t="s">
        <v>132</v>
      </c>
      <c r="AL1042" s="37" t="s">
        <v>8306</v>
      </c>
      <c r="AM1042" s="39">
        <v>0</v>
      </c>
      <c r="AN1042" s="37"/>
      <c r="AO1042" s="37"/>
      <c r="AP1042" s="37"/>
      <c r="AQ1042" s="37"/>
      <c r="AR1042" s="37"/>
      <c r="AS1042" s="37">
        <v>2</v>
      </c>
      <c r="AT1042" s="37"/>
      <c r="AU1042" s="37"/>
      <c r="AV1042" s="37">
        <v>1</v>
      </c>
      <c r="AW1042" s="37"/>
      <c r="AX1042" s="37"/>
      <c r="AY1042" s="37"/>
      <c r="AZ1042" s="37"/>
      <c r="BA1042" s="16">
        <v>1</v>
      </c>
      <c r="BB1042" s="16"/>
      <c r="BC1042" s="16"/>
      <c r="BD1042" s="48"/>
      <c r="BE1042" s="16"/>
      <c r="BF1042" s="91" t="s">
        <v>6673</v>
      </c>
      <c r="BG1042" s="84"/>
      <c r="BH1042" s="94"/>
    </row>
    <row r="1043" spans="1:60" s="17" customFormat="1" ht="16.149999999999999" customHeight="1">
      <c r="A1043" s="48">
        <v>1077</v>
      </c>
      <c r="B1043" s="48" t="s">
        <v>6657</v>
      </c>
      <c r="C1043" s="48"/>
      <c r="D1043" s="48">
        <v>10</v>
      </c>
      <c r="E1043" s="16" t="s">
        <v>8285</v>
      </c>
      <c r="F1043" s="48" t="s">
        <v>8307</v>
      </c>
      <c r="G1043" s="16" t="s">
        <v>8308</v>
      </c>
      <c r="H1043" s="16" t="s">
        <v>8309</v>
      </c>
      <c r="I1043" s="71"/>
      <c r="J1043" s="84" t="s">
        <v>8310</v>
      </c>
      <c r="K1043" s="48" t="s">
        <v>8311</v>
      </c>
      <c r="L1043" s="71" t="s">
        <v>8312</v>
      </c>
      <c r="M1043" s="47"/>
      <c r="N1043" s="47"/>
      <c r="O1043" s="71" t="s">
        <v>8310</v>
      </c>
      <c r="P1043" s="76">
        <v>22162</v>
      </c>
      <c r="Q1043" s="72" t="s">
        <v>124</v>
      </c>
      <c r="R1043" s="73" t="str">
        <f t="shared" si="39"/>
        <v>NA</v>
      </c>
      <c r="S1043" s="77" t="s">
        <v>1557</v>
      </c>
      <c r="T1043" s="78"/>
      <c r="U1043" s="77"/>
      <c r="V1043" s="132"/>
      <c r="W1043" s="132"/>
      <c r="X1043" s="80" t="s">
        <v>8313</v>
      </c>
      <c r="Y1043" s="80" t="s">
        <v>8313</v>
      </c>
      <c r="Z1043" s="81" t="s">
        <v>8312</v>
      </c>
      <c r="AA1043" s="82" t="s">
        <v>8314</v>
      </c>
      <c r="AB1043" s="32"/>
      <c r="AC1043" s="36">
        <v>2481962</v>
      </c>
      <c r="AD1043" s="17" t="s">
        <v>8294</v>
      </c>
      <c r="AE1043" s="17" t="s">
        <v>3914</v>
      </c>
      <c r="AF1043" s="17" t="str">
        <f t="shared" si="38"/>
        <v>GAVIA IMM</v>
      </c>
      <c r="AG1043" s="79" t="s">
        <v>8315</v>
      </c>
      <c r="AH1043" s="79"/>
      <c r="AI1043" s="48" t="s">
        <v>131</v>
      </c>
      <c r="AJ1043" s="48">
        <v>2</v>
      </c>
      <c r="AK1043" s="37" t="s">
        <v>223</v>
      </c>
      <c r="AL1043" s="37"/>
      <c r="AM1043" s="39">
        <v>0</v>
      </c>
      <c r="AN1043" s="37"/>
      <c r="AO1043" s="37"/>
      <c r="AP1043" s="37"/>
      <c r="AQ1043" s="37"/>
      <c r="AR1043" s="37"/>
      <c r="AS1043" s="37"/>
      <c r="AT1043" s="37"/>
      <c r="AU1043" s="37"/>
      <c r="AV1043" s="37">
        <v>1</v>
      </c>
      <c r="AW1043" s="37"/>
      <c r="AX1043" s="37"/>
      <c r="AY1043" s="37"/>
      <c r="AZ1043" s="37"/>
      <c r="BA1043" s="16" t="s">
        <v>203</v>
      </c>
      <c r="BB1043" s="16"/>
      <c r="BC1043" s="16"/>
      <c r="BD1043" s="48"/>
      <c r="BE1043" s="16"/>
      <c r="BF1043" s="91"/>
      <c r="BG1043" s="48"/>
      <c r="BH1043" s="94"/>
    </row>
    <row r="1044" spans="1:60" s="17" customFormat="1" ht="16.149999999999999" customHeight="1">
      <c r="A1044" s="48">
        <v>1078</v>
      </c>
      <c r="B1044" s="48" t="s">
        <v>6657</v>
      </c>
      <c r="C1044" s="48"/>
      <c r="D1044" s="48">
        <v>10</v>
      </c>
      <c r="E1044" s="71" t="s">
        <v>8285</v>
      </c>
      <c r="F1044" s="48" t="s">
        <v>8316</v>
      </c>
      <c r="G1044" s="71" t="s">
        <v>8287</v>
      </c>
      <c r="H1044" s="71" t="s">
        <v>8317</v>
      </c>
      <c r="I1044" s="71"/>
      <c r="J1044" s="84" t="s">
        <v>8318</v>
      </c>
      <c r="K1044" s="48" t="s">
        <v>8319</v>
      </c>
      <c r="L1044" s="85" t="s">
        <v>8320</v>
      </c>
      <c r="M1044" s="47"/>
      <c r="N1044" s="47"/>
      <c r="O1044" s="71" t="s">
        <v>8318</v>
      </c>
      <c r="P1044" s="76">
        <v>22163</v>
      </c>
      <c r="Q1044" s="72" t="s">
        <v>124</v>
      </c>
      <c r="R1044" s="73" t="str">
        <f t="shared" si="39"/>
        <v>RE</v>
      </c>
      <c r="S1044" s="77" t="s">
        <v>472</v>
      </c>
      <c r="T1044" s="78"/>
      <c r="U1044" s="77" t="s">
        <v>142</v>
      </c>
      <c r="V1044" s="132"/>
      <c r="W1044" s="132"/>
      <c r="X1044" s="80" t="s">
        <v>8321</v>
      </c>
      <c r="Y1044" s="80" t="s">
        <v>8321</v>
      </c>
      <c r="Z1044" s="81" t="s">
        <v>8320</v>
      </c>
      <c r="AA1044" s="82" t="s">
        <v>8322</v>
      </c>
      <c r="AB1044" s="32" t="s">
        <v>8323</v>
      </c>
      <c r="AC1044" s="36">
        <v>2481958</v>
      </c>
      <c r="AD1044" s="17" t="s">
        <v>8294</v>
      </c>
      <c r="AE1044" s="17" t="s">
        <v>679</v>
      </c>
      <c r="AF1044" s="17" t="str">
        <f t="shared" si="38"/>
        <v>GAVIA STE</v>
      </c>
      <c r="AG1044" s="79" t="s">
        <v>8324</v>
      </c>
      <c r="AH1044" s="79" t="s">
        <v>8325</v>
      </c>
      <c r="AI1044" s="48" t="s">
        <v>131</v>
      </c>
      <c r="AJ1044" s="48">
        <v>1</v>
      </c>
      <c r="AK1044" s="37" t="s">
        <v>132</v>
      </c>
      <c r="AL1044" s="37" t="s">
        <v>8326</v>
      </c>
      <c r="AM1044" s="37">
        <v>0</v>
      </c>
      <c r="AN1044" s="37"/>
      <c r="AO1044" s="37"/>
      <c r="AP1044" s="37"/>
      <c r="AQ1044" s="37"/>
      <c r="AR1044" s="37"/>
      <c r="AS1044" s="37">
        <v>2</v>
      </c>
      <c r="AT1044" s="37"/>
      <c r="AU1044" s="37"/>
      <c r="AV1044" s="37">
        <v>1</v>
      </c>
      <c r="AW1044" s="37"/>
      <c r="AX1044" s="37"/>
      <c r="AY1044" s="37"/>
      <c r="AZ1044" s="37"/>
      <c r="BA1044" s="16">
        <v>0</v>
      </c>
      <c r="BB1044" s="16"/>
      <c r="BC1044" s="16"/>
      <c r="BD1044" s="48"/>
      <c r="BE1044" s="16"/>
      <c r="BF1044" s="91" t="s">
        <v>6673</v>
      </c>
      <c r="BG1044" s="84"/>
      <c r="BH1044" s="94"/>
    </row>
    <row r="1045" spans="1:60" s="17" customFormat="1" ht="16.149999999999999" customHeight="1">
      <c r="A1045" s="48">
        <v>1079</v>
      </c>
      <c r="B1045" s="48" t="s">
        <v>6657</v>
      </c>
      <c r="C1045" s="48"/>
      <c r="D1045" s="48">
        <v>10</v>
      </c>
      <c r="E1045" s="16" t="s">
        <v>8327</v>
      </c>
      <c r="F1045" s="48" t="s">
        <v>8328</v>
      </c>
      <c r="G1045" s="71" t="s">
        <v>8329</v>
      </c>
      <c r="H1045" s="71" t="s">
        <v>8330</v>
      </c>
      <c r="I1045" s="48"/>
      <c r="J1045" s="84" t="s">
        <v>8331</v>
      </c>
      <c r="K1045" s="48" t="s">
        <v>8332</v>
      </c>
      <c r="L1045" s="48" t="s">
        <v>8333</v>
      </c>
      <c r="M1045" s="53"/>
      <c r="N1045" s="53"/>
      <c r="O1045" s="48" t="s">
        <v>8331</v>
      </c>
      <c r="P1045" s="76">
        <v>22164</v>
      </c>
      <c r="Q1045" s="72" t="s">
        <v>124</v>
      </c>
      <c r="R1045" s="73" t="str">
        <f t="shared" si="39"/>
        <v>NA</v>
      </c>
      <c r="S1045" s="77" t="s">
        <v>1557</v>
      </c>
      <c r="T1045" s="78"/>
      <c r="U1045" s="77"/>
      <c r="V1045" s="132"/>
      <c r="W1045" s="132"/>
      <c r="X1045" s="80" t="s">
        <v>8334</v>
      </c>
      <c r="Y1045" s="80" t="s">
        <v>8334</v>
      </c>
      <c r="Z1045" s="81" t="s">
        <v>126</v>
      </c>
      <c r="AA1045" s="82" t="s">
        <v>8335</v>
      </c>
      <c r="AB1045" s="32"/>
      <c r="AC1045" s="36">
        <v>2480758</v>
      </c>
      <c r="AD1045" s="17" t="s">
        <v>8336</v>
      </c>
      <c r="AE1045" s="17" t="s">
        <v>5546</v>
      </c>
      <c r="AF1045" s="17" t="str">
        <f t="shared" si="38"/>
        <v>GLARE NOR</v>
      </c>
      <c r="AG1045" s="48" t="s">
        <v>8337</v>
      </c>
      <c r="AH1045" s="48" t="s">
        <v>8338</v>
      </c>
      <c r="AI1045" s="48" t="s">
        <v>6704</v>
      </c>
      <c r="AJ1045" s="48">
        <v>2</v>
      </c>
      <c r="AK1045" s="39"/>
      <c r="AL1045" s="39"/>
      <c r="AM1045" s="39">
        <v>0</v>
      </c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48"/>
      <c r="BE1045" s="39"/>
      <c r="BF1045" s="91"/>
      <c r="BG1045" s="48"/>
      <c r="BH1045" s="94"/>
    </row>
    <row r="1046" spans="1:60" s="17" customFormat="1" ht="16.149999999999999" customHeight="1">
      <c r="A1046" s="48">
        <v>1080</v>
      </c>
      <c r="B1046" s="48" t="s">
        <v>6657</v>
      </c>
      <c r="C1046" s="48"/>
      <c r="D1046" s="48">
        <v>10</v>
      </c>
      <c r="E1046" s="16" t="s">
        <v>8327</v>
      </c>
      <c r="F1046" s="48" t="s">
        <v>8339</v>
      </c>
      <c r="G1046" s="16" t="s">
        <v>8340</v>
      </c>
      <c r="H1046" s="16" t="s">
        <v>8341</v>
      </c>
      <c r="I1046" s="71"/>
      <c r="J1046" s="84" t="s">
        <v>8342</v>
      </c>
      <c r="K1046" s="48" t="s">
        <v>8343</v>
      </c>
      <c r="L1046" s="71" t="s">
        <v>8344</v>
      </c>
      <c r="M1046" s="47"/>
      <c r="N1046" s="47"/>
      <c r="O1046" s="71" t="s">
        <v>8342</v>
      </c>
      <c r="P1046" s="76">
        <v>22165</v>
      </c>
      <c r="Q1046" s="72" t="s">
        <v>124</v>
      </c>
      <c r="R1046" s="73" t="str">
        <f t="shared" si="39"/>
        <v>NA</v>
      </c>
      <c r="S1046" s="77" t="s">
        <v>1557</v>
      </c>
      <c r="T1046" s="78"/>
      <c r="U1046" s="77"/>
      <c r="V1046" s="132"/>
      <c r="W1046" s="132"/>
      <c r="X1046" s="80" t="s">
        <v>8345</v>
      </c>
      <c r="Y1046" s="80" t="s">
        <v>8345</v>
      </c>
      <c r="Z1046" s="81" t="s">
        <v>8344</v>
      </c>
      <c r="AA1046" s="82" t="s">
        <v>8346</v>
      </c>
      <c r="AB1046" s="32"/>
      <c r="AC1046" s="36">
        <v>2480757</v>
      </c>
      <c r="AD1046" s="17" t="s">
        <v>8336</v>
      </c>
      <c r="AE1046" s="17" t="s">
        <v>2049</v>
      </c>
      <c r="AF1046" s="17" t="str">
        <f t="shared" si="38"/>
        <v>GLARE PRA</v>
      </c>
      <c r="AG1046" s="79" t="s">
        <v>8347</v>
      </c>
      <c r="AH1046" s="79" t="s">
        <v>8348</v>
      </c>
      <c r="AI1046" s="48" t="s">
        <v>131</v>
      </c>
      <c r="AJ1046" s="48">
        <v>2</v>
      </c>
      <c r="AK1046" s="37" t="s">
        <v>223</v>
      </c>
      <c r="AL1046" s="37"/>
      <c r="AM1046" s="39">
        <v>0</v>
      </c>
      <c r="AN1046" s="37"/>
      <c r="AO1046" s="37"/>
      <c r="AP1046" s="37"/>
      <c r="AQ1046" s="37"/>
      <c r="AR1046" s="37"/>
      <c r="AS1046" s="37"/>
      <c r="AT1046" s="37"/>
      <c r="AU1046" s="37"/>
      <c r="AV1046" s="37">
        <v>1</v>
      </c>
      <c r="AW1046" s="37"/>
      <c r="AX1046" s="37"/>
      <c r="AY1046" s="37"/>
      <c r="AZ1046" s="37"/>
      <c r="BA1046" s="16" t="s">
        <v>203</v>
      </c>
      <c r="BB1046" s="16"/>
      <c r="BC1046" s="16"/>
      <c r="BD1046" s="48"/>
      <c r="BE1046" s="16"/>
      <c r="BF1046" s="91"/>
      <c r="BG1046" s="48"/>
      <c r="BH1046" s="94"/>
    </row>
    <row r="1047" spans="1:60" s="17" customFormat="1" ht="16.149999999999999" customHeight="1">
      <c r="A1047" s="48">
        <v>1081</v>
      </c>
      <c r="B1047" s="48" t="s">
        <v>6657</v>
      </c>
      <c r="C1047" s="48"/>
      <c r="D1047" s="48">
        <v>10</v>
      </c>
      <c r="E1047" s="71" t="s">
        <v>8349</v>
      </c>
      <c r="F1047" s="48" t="s">
        <v>126</v>
      </c>
      <c r="G1047" s="71" t="s">
        <v>8350</v>
      </c>
      <c r="H1047" s="71" t="s">
        <v>8351</v>
      </c>
      <c r="I1047" s="71"/>
      <c r="J1047" s="84" t="s">
        <v>8349</v>
      </c>
      <c r="K1047" s="48" t="s">
        <v>8349</v>
      </c>
      <c r="L1047" s="85" t="s">
        <v>8352</v>
      </c>
      <c r="M1047" s="47"/>
      <c r="N1047" s="47"/>
      <c r="O1047" s="71" t="s">
        <v>8349</v>
      </c>
      <c r="P1047" s="76">
        <v>22166</v>
      </c>
      <c r="Q1047" s="72" t="s">
        <v>124</v>
      </c>
      <c r="R1047" s="73" t="str">
        <f t="shared" si="39"/>
        <v>VU</v>
      </c>
      <c r="S1047" s="77" t="s">
        <v>8353</v>
      </c>
      <c r="T1047" s="78"/>
      <c r="U1047" s="77"/>
      <c r="V1047" s="132"/>
      <c r="W1047" s="132"/>
      <c r="X1047" s="80" t="s">
        <v>8354</v>
      </c>
      <c r="Y1047" s="80" t="s">
        <v>8354</v>
      </c>
      <c r="Z1047" s="81" t="s">
        <v>8352</v>
      </c>
      <c r="AA1047" s="82" t="s">
        <v>8355</v>
      </c>
      <c r="AB1047" s="32" t="s">
        <v>8356</v>
      </c>
      <c r="AC1047" s="36">
        <v>5232162</v>
      </c>
      <c r="AD1047" s="48" t="s">
        <v>8357</v>
      </c>
      <c r="AE1047" s="48" t="s">
        <v>8358</v>
      </c>
      <c r="AF1047" s="17" t="str">
        <f t="shared" si="38"/>
        <v>GLAUC PAS</v>
      </c>
      <c r="AG1047" s="79" t="s">
        <v>8359</v>
      </c>
      <c r="AH1047" s="79" t="s">
        <v>8360</v>
      </c>
      <c r="AI1047" s="48" t="s">
        <v>131</v>
      </c>
      <c r="AJ1047" s="48">
        <v>1</v>
      </c>
      <c r="AK1047" s="37" t="s">
        <v>132</v>
      </c>
      <c r="AL1047" s="37" t="s">
        <v>8361</v>
      </c>
      <c r="AM1047" s="37">
        <v>0</v>
      </c>
      <c r="AN1047" s="37"/>
      <c r="AO1047" s="37"/>
      <c r="AP1047" s="37"/>
      <c r="AQ1047" s="37"/>
      <c r="AR1047" s="37">
        <v>1</v>
      </c>
      <c r="AS1047" s="37">
        <v>2</v>
      </c>
      <c r="AT1047" s="37" t="s">
        <v>3404</v>
      </c>
      <c r="AU1047" s="37">
        <v>2</v>
      </c>
      <c r="AV1047" s="37">
        <v>1</v>
      </c>
      <c r="AW1047" s="37"/>
      <c r="AX1047" s="37"/>
      <c r="AY1047" s="37"/>
      <c r="AZ1047" s="37"/>
      <c r="BA1047" s="16">
        <v>4</v>
      </c>
      <c r="BB1047" s="16"/>
      <c r="BC1047" s="16"/>
      <c r="BD1047" s="48" t="s">
        <v>142</v>
      </c>
      <c r="BE1047" s="16"/>
      <c r="BF1047" s="91" t="s">
        <v>6673</v>
      </c>
      <c r="BG1047" s="84"/>
      <c r="BH1047" s="94"/>
    </row>
    <row r="1048" spans="1:60" s="17" customFormat="1" ht="16.149999999999999" customHeight="1">
      <c r="A1048" s="48">
        <v>1082</v>
      </c>
      <c r="B1048" s="48" t="s">
        <v>6657</v>
      </c>
      <c r="C1048" s="48"/>
      <c r="D1048" s="48">
        <v>10</v>
      </c>
      <c r="E1048" s="71" t="s">
        <v>8362</v>
      </c>
      <c r="F1048" s="48" t="s">
        <v>8363</v>
      </c>
      <c r="G1048" s="71" t="s">
        <v>8364</v>
      </c>
      <c r="H1048" s="71" t="s">
        <v>8365</v>
      </c>
      <c r="I1048" s="71"/>
      <c r="J1048" s="84" t="s">
        <v>8362</v>
      </c>
      <c r="K1048" s="48" t="s">
        <v>8362</v>
      </c>
      <c r="L1048" s="85" t="s">
        <v>8366</v>
      </c>
      <c r="M1048" s="47"/>
      <c r="N1048" s="47"/>
      <c r="O1048" s="71" t="s">
        <v>8362</v>
      </c>
      <c r="P1048" s="76">
        <v>22167</v>
      </c>
      <c r="Q1048" s="72" t="s">
        <v>124</v>
      </c>
      <c r="R1048" s="73" t="str">
        <f t="shared" si="39"/>
        <v>LC</v>
      </c>
      <c r="S1048" s="77" t="s">
        <v>142</v>
      </c>
      <c r="T1048" s="78"/>
      <c r="U1048" s="77" t="s">
        <v>142</v>
      </c>
      <c r="V1048" s="132"/>
      <c r="W1048" s="132"/>
      <c r="X1048" s="80" t="s">
        <v>8367</v>
      </c>
      <c r="Y1048" s="80" t="s">
        <v>8367</v>
      </c>
      <c r="Z1048" s="81" t="s">
        <v>8366</v>
      </c>
      <c r="AA1048" s="82" t="s">
        <v>8368</v>
      </c>
      <c r="AB1048" s="32" t="s">
        <v>8369</v>
      </c>
      <c r="AC1048" s="36">
        <v>2474950</v>
      </c>
      <c r="AD1048" s="48" t="s">
        <v>8370</v>
      </c>
      <c r="AE1048" s="48" t="s">
        <v>8371</v>
      </c>
      <c r="AF1048" s="17" t="str">
        <f t="shared" si="38"/>
        <v>GRUS GRU</v>
      </c>
      <c r="AG1048" s="79" t="s">
        <v>8372</v>
      </c>
      <c r="AH1048" s="79" t="s">
        <v>8373</v>
      </c>
      <c r="AI1048" s="48" t="s">
        <v>131</v>
      </c>
      <c r="AJ1048" s="48">
        <v>1</v>
      </c>
      <c r="AK1048" s="37" t="s">
        <v>132</v>
      </c>
      <c r="AL1048" s="37" t="s">
        <v>8374</v>
      </c>
      <c r="AM1048" s="37">
        <v>0</v>
      </c>
      <c r="AN1048" s="37"/>
      <c r="AO1048" s="37"/>
      <c r="AP1048" s="37"/>
      <c r="AQ1048" s="37"/>
      <c r="AR1048" s="37"/>
      <c r="AS1048" s="37">
        <v>2</v>
      </c>
      <c r="AT1048" s="37" t="s">
        <v>3404</v>
      </c>
      <c r="AU1048" s="37">
        <v>2</v>
      </c>
      <c r="AV1048" s="37">
        <v>1</v>
      </c>
      <c r="AW1048" s="37"/>
      <c r="AX1048" s="37"/>
      <c r="AY1048" s="37"/>
      <c r="AZ1048" s="37"/>
      <c r="BA1048" s="16">
        <v>3</v>
      </c>
      <c r="BB1048" s="16"/>
      <c r="BC1048" s="16"/>
      <c r="BD1048" s="48"/>
      <c r="BE1048" s="16"/>
      <c r="BF1048" s="91" t="s">
        <v>6673</v>
      </c>
      <c r="BG1048" s="84"/>
      <c r="BH1048" s="94"/>
    </row>
    <row r="1049" spans="1:60" s="17" customFormat="1" ht="16.149999999999999" customHeight="1">
      <c r="A1049" s="48">
        <v>1083</v>
      </c>
      <c r="B1049" s="48" t="s">
        <v>6657</v>
      </c>
      <c r="C1049" s="48"/>
      <c r="D1049" s="48">
        <v>10</v>
      </c>
      <c r="E1049" s="16" t="s">
        <v>6848</v>
      </c>
      <c r="F1049" s="48" t="s">
        <v>8375</v>
      </c>
      <c r="G1049" s="16" t="s">
        <v>8376</v>
      </c>
      <c r="H1049" s="16" t="s">
        <v>8377</v>
      </c>
      <c r="I1049" s="71"/>
      <c r="J1049" s="84" t="s">
        <v>8378</v>
      </c>
      <c r="K1049" s="48" t="s">
        <v>8379</v>
      </c>
      <c r="L1049" s="71" t="s">
        <v>8380</v>
      </c>
      <c r="M1049" s="47"/>
      <c r="N1049" s="47"/>
      <c r="O1049" s="71" t="s">
        <v>8378</v>
      </c>
      <c r="P1049" s="76">
        <v>22168</v>
      </c>
      <c r="Q1049" s="72" t="s">
        <v>124</v>
      </c>
      <c r="R1049" s="73" t="str">
        <f t="shared" si="39"/>
        <v>NA</v>
      </c>
      <c r="S1049" s="77" t="s">
        <v>1557</v>
      </c>
      <c r="T1049" s="78"/>
      <c r="U1049" s="77"/>
      <c r="V1049" s="132"/>
      <c r="W1049" s="132"/>
      <c r="X1049" s="80" t="s">
        <v>8381</v>
      </c>
      <c r="Y1049" s="80" t="s">
        <v>8381</v>
      </c>
      <c r="Z1049" s="81" t="s">
        <v>8380</v>
      </c>
      <c r="AA1049" s="82" t="s">
        <v>8382</v>
      </c>
      <c r="AB1049" s="32"/>
      <c r="AC1049" s="36">
        <v>2480389</v>
      </c>
      <c r="AD1049" s="48" t="s">
        <v>8383</v>
      </c>
      <c r="AE1049" s="48" t="s">
        <v>2548</v>
      </c>
      <c r="AF1049" s="17" t="str">
        <f t="shared" si="38"/>
        <v>GYPS FUL</v>
      </c>
      <c r="AG1049" s="79" t="s">
        <v>8384</v>
      </c>
      <c r="AH1049" s="79" t="s">
        <v>8385</v>
      </c>
      <c r="AI1049" s="48" t="s">
        <v>131</v>
      </c>
      <c r="AJ1049" s="48">
        <v>2</v>
      </c>
      <c r="AK1049" s="37" t="s">
        <v>223</v>
      </c>
      <c r="AL1049" s="37"/>
      <c r="AM1049" s="39">
        <v>0</v>
      </c>
      <c r="AN1049" s="37"/>
      <c r="AO1049" s="37"/>
      <c r="AP1049" s="37"/>
      <c r="AQ1049" s="37"/>
      <c r="AR1049" s="37"/>
      <c r="AS1049" s="37"/>
      <c r="AT1049" s="37" t="s">
        <v>3404</v>
      </c>
      <c r="AU1049" s="37">
        <v>2</v>
      </c>
      <c r="AV1049" s="37">
        <v>1</v>
      </c>
      <c r="AW1049" s="37"/>
      <c r="AX1049" s="37"/>
      <c r="AY1049" s="37"/>
      <c r="AZ1049" s="37"/>
      <c r="BA1049" s="16" t="s">
        <v>203</v>
      </c>
      <c r="BB1049" s="16"/>
      <c r="BC1049" s="16"/>
      <c r="BD1049" s="49" t="s">
        <v>142</v>
      </c>
      <c r="BE1049" s="16"/>
      <c r="BF1049" s="91"/>
      <c r="BG1049" s="48"/>
      <c r="BH1049" s="94"/>
    </row>
    <row r="1050" spans="1:60" s="17" customFormat="1" ht="16.149999999999999" customHeight="1">
      <c r="A1050" s="48">
        <v>1084</v>
      </c>
      <c r="B1050" s="48" t="s">
        <v>6657</v>
      </c>
      <c r="C1050" s="48"/>
      <c r="D1050" s="48">
        <v>10</v>
      </c>
      <c r="E1050" s="48" t="s">
        <v>8386</v>
      </c>
      <c r="F1050" s="48" t="s">
        <v>7435</v>
      </c>
      <c r="G1050" s="48" t="s">
        <v>8387</v>
      </c>
      <c r="H1050" s="48" t="s">
        <v>8388</v>
      </c>
      <c r="I1050" s="71"/>
      <c r="J1050" s="84" t="s">
        <v>8389</v>
      </c>
      <c r="K1050" s="48" t="s">
        <v>8390</v>
      </c>
      <c r="L1050" s="48" t="s">
        <v>8391</v>
      </c>
      <c r="M1050" s="53"/>
      <c r="N1050" s="47"/>
      <c r="O1050" s="71" t="s">
        <v>8389</v>
      </c>
      <c r="P1050" s="76">
        <v>22169</v>
      </c>
      <c r="Q1050" s="72" t="s">
        <v>124</v>
      </c>
      <c r="R1050" s="73" t="str">
        <f t="shared" si="39"/>
        <v>EN</v>
      </c>
      <c r="S1050" s="77" t="s">
        <v>8392</v>
      </c>
      <c r="T1050" s="78"/>
      <c r="U1050" s="77"/>
      <c r="V1050" s="132"/>
      <c r="W1050" s="132"/>
      <c r="X1050" s="80" t="s">
        <v>8393</v>
      </c>
      <c r="Y1050" s="80" t="s">
        <v>8393</v>
      </c>
      <c r="Z1050" s="81" t="s">
        <v>8391</v>
      </c>
      <c r="AA1050" s="82" t="s">
        <v>8394</v>
      </c>
      <c r="AB1050" s="32" t="s">
        <v>8395</v>
      </c>
      <c r="AC1050" s="36">
        <v>7788295</v>
      </c>
      <c r="AD1050" s="48" t="s">
        <v>8396</v>
      </c>
      <c r="AE1050" s="48" t="s">
        <v>8397</v>
      </c>
      <c r="AF1050" s="17" t="str">
        <f t="shared" si="38"/>
        <v>HAEMA OST</v>
      </c>
      <c r="AG1050" s="79" t="s">
        <v>8398</v>
      </c>
      <c r="AH1050" s="79" t="s">
        <v>8399</v>
      </c>
      <c r="AI1050" s="48" t="s">
        <v>304</v>
      </c>
      <c r="AJ1050" s="48">
        <v>2</v>
      </c>
      <c r="AK1050" s="37"/>
      <c r="AL1050" s="37"/>
      <c r="AM1050" s="39">
        <v>0</v>
      </c>
      <c r="AN1050" s="41"/>
      <c r="AO1050" s="41"/>
      <c r="AP1050" s="41"/>
      <c r="AQ1050" s="37"/>
      <c r="AR1050" s="37"/>
      <c r="AS1050" s="37"/>
      <c r="AT1050" s="37"/>
      <c r="AU1050" s="37"/>
      <c r="AV1050" s="37"/>
      <c r="AW1050" s="37"/>
      <c r="AX1050" s="37"/>
      <c r="AY1050" s="37"/>
      <c r="AZ1050" s="37"/>
      <c r="BA1050" s="37"/>
      <c r="BB1050" s="37"/>
      <c r="BC1050" s="37"/>
      <c r="BD1050" s="48" t="s">
        <v>174</v>
      </c>
      <c r="BE1050" s="37"/>
      <c r="BF1050" s="91"/>
      <c r="BG1050" s="48"/>
      <c r="BH1050" s="94"/>
    </row>
    <row r="1051" spans="1:60" s="17" customFormat="1" ht="16.149999999999999" customHeight="1">
      <c r="A1051" s="48">
        <v>1085</v>
      </c>
      <c r="B1051" s="48" t="s">
        <v>6657</v>
      </c>
      <c r="C1051" s="48"/>
      <c r="D1051" s="48">
        <v>10</v>
      </c>
      <c r="E1051" s="71" t="s">
        <v>7106</v>
      </c>
      <c r="F1051" s="48" t="s">
        <v>7435</v>
      </c>
      <c r="G1051" s="71" t="s">
        <v>8400</v>
      </c>
      <c r="H1051" s="71" t="s">
        <v>8401</v>
      </c>
      <c r="I1051" s="71"/>
      <c r="J1051" s="84" t="s">
        <v>8402</v>
      </c>
      <c r="K1051" s="48" t="s">
        <v>8403</v>
      </c>
      <c r="L1051" s="84" t="s">
        <v>8404</v>
      </c>
      <c r="M1051" s="53"/>
      <c r="N1051" s="62" t="s">
        <v>8404</v>
      </c>
      <c r="O1051" s="57" t="s">
        <v>8402</v>
      </c>
      <c r="P1051" s="76">
        <v>22170</v>
      </c>
      <c r="Q1051" s="72" t="s">
        <v>124</v>
      </c>
      <c r="R1051" s="73" t="str">
        <f t="shared" si="39"/>
        <v>VU</v>
      </c>
      <c r="S1051" s="77" t="s">
        <v>7394</v>
      </c>
      <c r="T1051" s="78"/>
      <c r="U1051" s="77"/>
      <c r="V1051" s="132"/>
      <c r="W1051" s="132"/>
      <c r="X1051" s="80" t="s">
        <v>8405</v>
      </c>
      <c r="Y1051" s="80" t="s">
        <v>8405</v>
      </c>
      <c r="Z1051" s="81" t="s">
        <v>8404</v>
      </c>
      <c r="AA1051" s="82" t="s">
        <v>8406</v>
      </c>
      <c r="AB1051" s="32" t="s">
        <v>8407</v>
      </c>
      <c r="AC1051" s="36">
        <v>2480449</v>
      </c>
      <c r="AD1051" s="48" t="s">
        <v>8408</v>
      </c>
      <c r="AE1051" s="48" t="s">
        <v>2601</v>
      </c>
      <c r="AF1051" s="17" t="str">
        <f t="shared" si="38"/>
        <v>HALIA ALB</v>
      </c>
      <c r="AG1051" s="79" t="s">
        <v>8409</v>
      </c>
      <c r="AH1051" s="79" t="s">
        <v>8410</v>
      </c>
      <c r="AI1051" s="48" t="s">
        <v>131</v>
      </c>
      <c r="AJ1051" s="48">
        <v>1</v>
      </c>
      <c r="AK1051" s="37" t="s">
        <v>132</v>
      </c>
      <c r="AL1051" s="37" t="s">
        <v>8411</v>
      </c>
      <c r="AM1051" s="37">
        <v>0</v>
      </c>
      <c r="AN1051" s="37"/>
      <c r="AO1051" s="37"/>
      <c r="AP1051" s="37"/>
      <c r="AQ1051" s="37"/>
      <c r="AR1051" s="37">
        <v>1</v>
      </c>
      <c r="AS1051" s="37">
        <v>1</v>
      </c>
      <c r="AT1051" s="37" t="s">
        <v>3404</v>
      </c>
      <c r="AU1051" s="37">
        <v>1</v>
      </c>
      <c r="AV1051" s="37">
        <v>1</v>
      </c>
      <c r="AW1051" s="37"/>
      <c r="AX1051" s="37"/>
      <c r="AY1051" s="37"/>
      <c r="AZ1051" s="37"/>
      <c r="BA1051" s="16">
        <v>1</v>
      </c>
      <c r="BB1051" s="16"/>
      <c r="BC1051" s="16"/>
      <c r="BD1051" s="48"/>
      <c r="BE1051" s="16"/>
      <c r="BF1051" s="91" t="s">
        <v>6673</v>
      </c>
      <c r="BG1051" s="84"/>
      <c r="BH1051" s="94"/>
    </row>
    <row r="1052" spans="1:60" s="17" customFormat="1" ht="16.149999999999999" customHeight="1">
      <c r="A1052" s="48">
        <v>1086</v>
      </c>
      <c r="B1052" s="48" t="s">
        <v>6657</v>
      </c>
      <c r="C1052" s="48"/>
      <c r="D1052" s="48">
        <v>10</v>
      </c>
      <c r="E1052" s="16" t="s">
        <v>8412</v>
      </c>
      <c r="F1052" s="48" t="s">
        <v>6675</v>
      </c>
      <c r="G1052" s="16" t="s">
        <v>8413</v>
      </c>
      <c r="H1052" s="16" t="s">
        <v>8414</v>
      </c>
      <c r="I1052" s="71"/>
      <c r="J1052" s="84" t="s">
        <v>8412</v>
      </c>
      <c r="K1052" s="48" t="s">
        <v>8412</v>
      </c>
      <c r="L1052" s="71" t="s">
        <v>8415</v>
      </c>
      <c r="M1052" s="47"/>
      <c r="N1052" s="47"/>
      <c r="O1052" s="71" t="s">
        <v>8412</v>
      </c>
      <c r="P1052" s="76">
        <v>22171</v>
      </c>
      <c r="Q1052" s="72" t="s">
        <v>124</v>
      </c>
      <c r="R1052" s="73" t="str">
        <f t="shared" si="39"/>
        <v>NA</v>
      </c>
      <c r="S1052" s="77" t="s">
        <v>1557</v>
      </c>
      <c r="T1052" s="78"/>
      <c r="U1052" s="77"/>
      <c r="V1052" s="132"/>
      <c r="W1052" s="132"/>
      <c r="X1052" s="80" t="s">
        <v>8416</v>
      </c>
      <c r="Y1052" s="80" t="s">
        <v>8416</v>
      </c>
      <c r="Z1052" s="81" t="s">
        <v>8415</v>
      </c>
      <c r="AA1052" s="82" t="s">
        <v>8417</v>
      </c>
      <c r="AB1052" s="32"/>
      <c r="AC1052" s="36">
        <v>2480685</v>
      </c>
      <c r="AD1052" s="17" t="s">
        <v>8418</v>
      </c>
      <c r="AE1052" s="17" t="s">
        <v>6944</v>
      </c>
      <c r="AF1052" s="17" t="str">
        <f t="shared" si="38"/>
        <v>HIERA PEN</v>
      </c>
      <c r="AG1052" s="79" t="s">
        <v>8419</v>
      </c>
      <c r="AH1052" s="79"/>
      <c r="AI1052" s="48" t="s">
        <v>131</v>
      </c>
      <c r="AJ1052" s="48">
        <v>2</v>
      </c>
      <c r="AK1052" s="37" t="s">
        <v>223</v>
      </c>
      <c r="AL1052" s="37"/>
      <c r="AM1052" s="39">
        <v>0</v>
      </c>
      <c r="AN1052" s="37"/>
      <c r="AO1052" s="37"/>
      <c r="AP1052" s="37"/>
      <c r="AQ1052" s="37"/>
      <c r="AR1052" s="37"/>
      <c r="AS1052" s="37"/>
      <c r="AT1052" s="37" t="s">
        <v>3404</v>
      </c>
      <c r="AU1052" s="37">
        <v>2</v>
      </c>
      <c r="AV1052" s="37">
        <v>1</v>
      </c>
      <c r="AW1052" s="37"/>
      <c r="AX1052" s="37"/>
      <c r="AY1052" s="37"/>
      <c r="AZ1052" s="37"/>
      <c r="BA1052" s="16" t="s">
        <v>203</v>
      </c>
      <c r="BB1052" s="16"/>
      <c r="BC1052" s="16"/>
      <c r="BD1052" s="48" t="s">
        <v>142</v>
      </c>
      <c r="BE1052" s="16"/>
      <c r="BF1052" s="91"/>
      <c r="BG1052" s="48"/>
      <c r="BH1052" s="94"/>
    </row>
    <row r="1053" spans="1:60" s="17" customFormat="1" ht="16.149999999999999" customHeight="1">
      <c r="A1053" s="48">
        <v>1087</v>
      </c>
      <c r="B1053" s="48" t="s">
        <v>6657</v>
      </c>
      <c r="C1053" s="48"/>
      <c r="D1053" s="48">
        <v>10</v>
      </c>
      <c r="E1053" s="16" t="s">
        <v>8420</v>
      </c>
      <c r="F1053" s="48" t="s">
        <v>6675</v>
      </c>
      <c r="G1053" s="16" t="s">
        <v>8421</v>
      </c>
      <c r="H1053" s="16" t="s">
        <v>8422</v>
      </c>
      <c r="I1053" s="71"/>
      <c r="J1053" s="84" t="s">
        <v>8420</v>
      </c>
      <c r="K1053" s="48" t="s">
        <v>8420</v>
      </c>
      <c r="L1053" s="71" t="s">
        <v>8423</v>
      </c>
      <c r="M1053" s="47"/>
      <c r="N1053" s="47"/>
      <c r="O1053" s="71" t="s">
        <v>8420</v>
      </c>
      <c r="P1053" s="76">
        <v>22172</v>
      </c>
      <c r="Q1053" s="72" t="s">
        <v>124</v>
      </c>
      <c r="R1053" s="73" t="str">
        <f t="shared" si="39"/>
        <v>NA</v>
      </c>
      <c r="S1053" s="77" t="s">
        <v>1557</v>
      </c>
      <c r="T1053" s="78"/>
      <c r="U1053" s="77"/>
      <c r="V1053" s="132"/>
      <c r="W1053" s="132"/>
      <c r="X1053" s="80" t="s">
        <v>8424</v>
      </c>
      <c r="Y1053" s="80" t="s">
        <v>8424</v>
      </c>
      <c r="Z1053" s="81" t="s">
        <v>8423</v>
      </c>
      <c r="AA1053" s="82" t="s">
        <v>8425</v>
      </c>
      <c r="AB1053" s="32"/>
      <c r="AC1053" s="36">
        <v>5229126</v>
      </c>
      <c r="AD1053" s="17" t="s">
        <v>8426</v>
      </c>
      <c r="AE1053" s="17" t="s">
        <v>8427</v>
      </c>
      <c r="AF1053" s="17" t="str">
        <f t="shared" si="38"/>
        <v>HIMAN HIM</v>
      </c>
      <c r="AG1053" s="79" t="s">
        <v>8428</v>
      </c>
      <c r="AH1053" s="79"/>
      <c r="AI1053" s="48" t="s">
        <v>131</v>
      </c>
      <c r="AJ1053" s="48">
        <v>2</v>
      </c>
      <c r="AK1053" s="37" t="s">
        <v>223</v>
      </c>
      <c r="AL1053" s="37"/>
      <c r="AM1053" s="39">
        <v>0</v>
      </c>
      <c r="AN1053" s="37"/>
      <c r="AO1053" s="37"/>
      <c r="AP1053" s="37"/>
      <c r="AQ1053" s="37"/>
      <c r="AR1053" s="37"/>
      <c r="AS1053" s="37"/>
      <c r="AT1053" s="37"/>
      <c r="AU1053" s="37"/>
      <c r="AV1053" s="37">
        <v>1</v>
      </c>
      <c r="AW1053" s="37"/>
      <c r="AX1053" s="37"/>
      <c r="AY1053" s="37"/>
      <c r="AZ1053" s="37"/>
      <c r="BA1053" s="16" t="s">
        <v>203</v>
      </c>
      <c r="BB1053" s="16"/>
      <c r="BC1053" s="16"/>
      <c r="BD1053" s="48" t="s">
        <v>142</v>
      </c>
      <c r="BE1053" s="16"/>
      <c r="BF1053" s="91"/>
      <c r="BG1053" s="48"/>
      <c r="BH1053" s="94"/>
    </row>
    <row r="1054" spans="1:60" s="17" customFormat="1" ht="16.149999999999999" customHeight="1">
      <c r="A1054" s="48">
        <v>1088</v>
      </c>
      <c r="B1054" s="48" t="s">
        <v>6657</v>
      </c>
      <c r="C1054" s="48"/>
      <c r="D1054" s="48">
        <v>10</v>
      </c>
      <c r="E1054" s="16" t="s">
        <v>6741</v>
      </c>
      <c r="F1054" s="48" t="s">
        <v>8429</v>
      </c>
      <c r="G1054" s="71" t="s">
        <v>8430</v>
      </c>
      <c r="H1054" s="71" t="s">
        <v>8431</v>
      </c>
      <c r="I1054" s="48"/>
      <c r="J1054" s="84" t="s">
        <v>8432</v>
      </c>
      <c r="K1054" s="48" t="s">
        <v>8433</v>
      </c>
      <c r="L1054" s="48" t="s">
        <v>8434</v>
      </c>
      <c r="M1054" s="53"/>
      <c r="N1054" s="53"/>
      <c r="O1054" s="48" t="s">
        <v>8432</v>
      </c>
      <c r="P1054" s="76">
        <v>22173</v>
      </c>
      <c r="Q1054" s="72" t="s">
        <v>124</v>
      </c>
      <c r="R1054" s="73" t="str">
        <f t="shared" si="39"/>
        <v>LC</v>
      </c>
      <c r="S1054" s="77" t="s">
        <v>142</v>
      </c>
      <c r="T1054" s="78"/>
      <c r="U1054" s="77"/>
      <c r="V1054" s="132"/>
      <c r="W1054" s="132"/>
      <c r="X1054" s="80" t="s">
        <v>8435</v>
      </c>
      <c r="Y1054" s="80" t="s">
        <v>8435</v>
      </c>
      <c r="Z1054" s="81" t="s">
        <v>126</v>
      </c>
      <c r="AA1054" s="82" t="s">
        <v>8436</v>
      </c>
      <c r="AB1054" s="32"/>
      <c r="AC1054" s="36">
        <v>2493220</v>
      </c>
      <c r="AD1054" s="17" t="s">
        <v>8437</v>
      </c>
      <c r="AE1054" s="17" t="s">
        <v>8438</v>
      </c>
      <c r="AF1054" s="17" t="str">
        <f t="shared" si="38"/>
        <v>HIPPO ICT</v>
      </c>
      <c r="AG1054" s="48" t="s">
        <v>8439</v>
      </c>
      <c r="AH1054" s="48" t="s">
        <v>8440</v>
      </c>
      <c r="AI1054" s="48" t="s">
        <v>6704</v>
      </c>
      <c r="AJ1054" s="48">
        <v>2</v>
      </c>
      <c r="AK1054" s="39"/>
      <c r="AL1054" s="39"/>
      <c r="AM1054" s="39">
        <v>0</v>
      </c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48"/>
      <c r="BE1054" s="39"/>
      <c r="BF1054" s="91"/>
      <c r="BG1054" s="48"/>
      <c r="BH1054" s="94"/>
    </row>
    <row r="1055" spans="1:60" s="17" customFormat="1" ht="16.149999999999999" customHeight="1">
      <c r="A1055" s="48">
        <v>1089</v>
      </c>
      <c r="B1055" s="48" t="s">
        <v>6657</v>
      </c>
      <c r="C1055" s="48"/>
      <c r="D1055" s="48">
        <v>10</v>
      </c>
      <c r="E1055" s="48" t="s">
        <v>7518</v>
      </c>
      <c r="F1055" s="48" t="s">
        <v>126</v>
      </c>
      <c r="G1055" s="71" t="s">
        <v>8441</v>
      </c>
      <c r="H1055" s="71" t="s">
        <v>4689</v>
      </c>
      <c r="I1055" s="48"/>
      <c r="J1055" s="84" t="s">
        <v>7518</v>
      </c>
      <c r="K1055" s="48" t="s">
        <v>7518</v>
      </c>
      <c r="L1055" s="48" t="s">
        <v>8442</v>
      </c>
      <c r="M1055" s="53"/>
      <c r="N1055" s="53"/>
      <c r="O1055" s="48" t="s">
        <v>7518</v>
      </c>
      <c r="P1055" s="76">
        <v>22174</v>
      </c>
      <c r="Q1055" s="72" t="s">
        <v>124</v>
      </c>
      <c r="R1055" s="73" t="str">
        <f t="shared" si="39"/>
        <v>LC</v>
      </c>
      <c r="S1055" s="77" t="s">
        <v>142</v>
      </c>
      <c r="T1055" s="78"/>
      <c r="U1055" s="77"/>
      <c r="V1055" s="132"/>
      <c r="W1055" s="132"/>
      <c r="X1055" s="80" t="s">
        <v>8443</v>
      </c>
      <c r="Y1055" s="80" t="s">
        <v>8443</v>
      </c>
      <c r="Z1055" s="81" t="s">
        <v>126</v>
      </c>
      <c r="AA1055" s="82" t="s">
        <v>8444</v>
      </c>
      <c r="AB1055" s="32"/>
      <c r="AC1055" s="36">
        <v>9515886</v>
      </c>
      <c r="AD1055" s="17" t="s">
        <v>8445</v>
      </c>
      <c r="AE1055" s="17" t="s">
        <v>1689</v>
      </c>
      <c r="AF1055" s="17" t="str">
        <f t="shared" si="38"/>
        <v>HIRUN RUS</v>
      </c>
      <c r="AG1055" s="48" t="s">
        <v>8446</v>
      </c>
      <c r="AH1055" s="48" t="s">
        <v>8447</v>
      </c>
      <c r="AI1055" s="48" t="s">
        <v>6704</v>
      </c>
      <c r="AJ1055" s="48">
        <v>2</v>
      </c>
      <c r="AK1055" s="39"/>
      <c r="AL1055" s="39"/>
      <c r="AM1055" s="39">
        <v>0</v>
      </c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48"/>
      <c r="BE1055" s="39"/>
      <c r="BF1055" s="91"/>
      <c r="BG1055" s="48"/>
      <c r="BH1055" s="94"/>
    </row>
    <row r="1056" spans="1:60" s="17" customFormat="1" ht="16.149999999999999" customHeight="1">
      <c r="A1056" s="48">
        <v>1090</v>
      </c>
      <c r="B1056" s="48" t="s">
        <v>6657</v>
      </c>
      <c r="C1056" s="48"/>
      <c r="D1056" s="48">
        <v>10</v>
      </c>
      <c r="E1056" s="16" t="s">
        <v>8448</v>
      </c>
      <c r="F1056" s="48" t="s">
        <v>7164</v>
      </c>
      <c r="G1056" s="71" t="s">
        <v>8449</v>
      </c>
      <c r="H1056" s="71" t="s">
        <v>8450</v>
      </c>
      <c r="I1056" s="48"/>
      <c r="J1056" s="84" t="s">
        <v>8451</v>
      </c>
      <c r="K1056" s="48" t="s">
        <v>8452</v>
      </c>
      <c r="L1056" s="48" t="s">
        <v>8453</v>
      </c>
      <c r="M1056" s="53" t="s">
        <v>8454</v>
      </c>
      <c r="N1056" s="53" t="s">
        <v>8454</v>
      </c>
      <c r="O1056" s="48" t="s">
        <v>8451</v>
      </c>
      <c r="P1056" s="76">
        <v>22175</v>
      </c>
      <c r="Q1056" s="72" t="s">
        <v>124</v>
      </c>
      <c r="R1056" s="73" t="str">
        <f t="shared" si="39"/>
        <v>NA</v>
      </c>
      <c r="S1056" s="77" t="s">
        <v>1557</v>
      </c>
      <c r="T1056" s="78"/>
      <c r="U1056" s="77"/>
      <c r="V1056" s="132"/>
      <c r="W1056" s="132"/>
      <c r="X1056" s="80"/>
      <c r="Y1056" s="80" t="s">
        <v>8455</v>
      </c>
      <c r="Z1056" s="81"/>
      <c r="AA1056" s="82" t="s">
        <v>8456</v>
      </c>
      <c r="AB1056" s="32"/>
      <c r="AC1056" s="36">
        <v>8028588</v>
      </c>
      <c r="AD1056" s="17" t="s">
        <v>8457</v>
      </c>
      <c r="AE1056" s="17" t="s">
        <v>8458</v>
      </c>
      <c r="AF1056" s="17" t="str">
        <f t="shared" si="38"/>
        <v>ICHTH ICH</v>
      </c>
      <c r="AG1056" s="48" t="s">
        <v>8459</v>
      </c>
      <c r="AH1056" s="48"/>
      <c r="AI1056" s="48" t="s">
        <v>6704</v>
      </c>
      <c r="AJ1056" s="48">
        <v>2</v>
      </c>
      <c r="AK1056" s="39"/>
      <c r="AL1056" s="39"/>
      <c r="AM1056" s="39">
        <v>0</v>
      </c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48"/>
      <c r="BE1056" s="39"/>
      <c r="BF1056" s="91"/>
      <c r="BG1056" s="48"/>
      <c r="BH1056" s="94"/>
    </row>
    <row r="1057" spans="1:60" s="17" customFormat="1" ht="16.149999999999999" customHeight="1">
      <c r="A1057" s="48">
        <v>1091</v>
      </c>
      <c r="B1057" s="48" t="s">
        <v>6657</v>
      </c>
      <c r="C1057" s="48"/>
      <c r="D1057" s="48">
        <v>10</v>
      </c>
      <c r="E1057" s="16" t="s">
        <v>6741</v>
      </c>
      <c r="F1057" s="48" t="s">
        <v>8460</v>
      </c>
      <c r="G1057" s="71" t="s">
        <v>8461</v>
      </c>
      <c r="H1057" s="71" t="s">
        <v>8462</v>
      </c>
      <c r="I1057" s="48"/>
      <c r="J1057" s="84" t="s">
        <v>8463</v>
      </c>
      <c r="K1057" s="48" t="s">
        <v>8464</v>
      </c>
      <c r="L1057" s="48" t="s">
        <v>8465</v>
      </c>
      <c r="M1057" s="53"/>
      <c r="N1057" s="53"/>
      <c r="O1057" s="48" t="s">
        <v>8463</v>
      </c>
      <c r="P1057" s="76">
        <v>22176</v>
      </c>
      <c r="Q1057" s="72" t="s">
        <v>124</v>
      </c>
      <c r="R1057" s="73" t="str">
        <f t="shared" si="39"/>
        <v>NT</v>
      </c>
      <c r="S1057" s="77" t="s">
        <v>6971</v>
      </c>
      <c r="T1057" s="78"/>
      <c r="U1057" s="77"/>
      <c r="V1057" s="132"/>
      <c r="W1057" s="132"/>
      <c r="X1057" s="80" t="s">
        <v>8466</v>
      </c>
      <c r="Y1057" s="80" t="s">
        <v>8466</v>
      </c>
      <c r="Z1057" s="81" t="s">
        <v>126</v>
      </c>
      <c r="AA1057" s="82" t="s">
        <v>8467</v>
      </c>
      <c r="AB1057" s="32"/>
      <c r="AC1057" s="36">
        <v>5739359</v>
      </c>
      <c r="AD1057" s="17" t="s">
        <v>8468</v>
      </c>
      <c r="AE1057" s="17" t="s">
        <v>157</v>
      </c>
      <c r="AF1057" s="17" t="str">
        <f t="shared" si="38"/>
        <v>IDUNA CAL</v>
      </c>
      <c r="AG1057" s="48" t="s">
        <v>8469</v>
      </c>
      <c r="AH1057" s="48"/>
      <c r="AI1057" s="48" t="s">
        <v>6704</v>
      </c>
      <c r="AJ1057" s="48">
        <v>2</v>
      </c>
      <c r="AK1057" s="39"/>
      <c r="AL1057" s="39"/>
      <c r="AM1057" s="39">
        <v>0</v>
      </c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48" t="s">
        <v>142</v>
      </c>
      <c r="BE1057" s="39"/>
      <c r="BF1057" s="91"/>
      <c r="BG1057" s="48"/>
      <c r="BH1057" s="94"/>
    </row>
    <row r="1058" spans="1:60" s="17" customFormat="1" ht="16.149999999999999" customHeight="1">
      <c r="A1058" s="48">
        <v>1092</v>
      </c>
      <c r="B1058" s="48" t="s">
        <v>6657</v>
      </c>
      <c r="C1058" s="48"/>
      <c r="D1058" s="48">
        <v>10</v>
      </c>
      <c r="E1058" s="71" t="s">
        <v>7257</v>
      </c>
      <c r="F1058" s="48" t="s">
        <v>181</v>
      </c>
      <c r="G1058" s="71" t="s">
        <v>8470</v>
      </c>
      <c r="H1058" s="71" t="s">
        <v>8471</v>
      </c>
      <c r="I1058" s="71"/>
      <c r="J1058" s="84" t="s">
        <v>8472</v>
      </c>
      <c r="K1058" s="48" t="s">
        <v>8473</v>
      </c>
      <c r="L1058" s="85" t="s">
        <v>8474</v>
      </c>
      <c r="M1058" s="47"/>
      <c r="N1058" s="47"/>
      <c r="O1058" s="71" t="s">
        <v>8472</v>
      </c>
      <c r="P1058" s="76">
        <v>22177</v>
      </c>
      <c r="Q1058" s="72" t="s">
        <v>124</v>
      </c>
      <c r="R1058" s="73" t="str">
        <f t="shared" si="39"/>
        <v>VU</v>
      </c>
      <c r="S1058" s="77" t="s">
        <v>7394</v>
      </c>
      <c r="T1058" s="78"/>
      <c r="U1058" s="77"/>
      <c r="V1058" s="132"/>
      <c r="W1058" s="132"/>
      <c r="X1058" s="80" t="s">
        <v>8475</v>
      </c>
      <c r="Y1058" s="80" t="s">
        <v>8475</v>
      </c>
      <c r="Z1058" s="81" t="s">
        <v>8474</v>
      </c>
      <c r="AA1058" s="82" t="s">
        <v>8476</v>
      </c>
      <c r="AB1058" s="32" t="s">
        <v>8477</v>
      </c>
      <c r="AC1058" s="36">
        <v>2480850</v>
      </c>
      <c r="AD1058" s="48" t="s">
        <v>8478</v>
      </c>
      <c r="AE1058" s="48" t="s">
        <v>1238</v>
      </c>
      <c r="AF1058" s="17" t="str">
        <f t="shared" si="38"/>
        <v>IXOBR MIN</v>
      </c>
      <c r="AG1058" s="79" t="s">
        <v>8479</v>
      </c>
      <c r="AH1058" s="79" t="s">
        <v>8480</v>
      </c>
      <c r="AI1058" s="48" t="s">
        <v>131</v>
      </c>
      <c r="AJ1058" s="48">
        <v>1</v>
      </c>
      <c r="AK1058" s="37" t="s">
        <v>132</v>
      </c>
      <c r="AL1058" s="37" t="s">
        <v>8481</v>
      </c>
      <c r="AM1058" s="39">
        <v>0</v>
      </c>
      <c r="AN1058" s="37"/>
      <c r="AO1058" s="37"/>
      <c r="AP1058" s="37"/>
      <c r="AQ1058" s="37"/>
      <c r="AR1058" s="37"/>
      <c r="AS1058" s="37">
        <v>2</v>
      </c>
      <c r="AT1058" s="37"/>
      <c r="AU1058" s="37"/>
      <c r="AV1058" s="37">
        <v>1</v>
      </c>
      <c r="AW1058" s="37"/>
      <c r="AX1058" s="37"/>
      <c r="AY1058" s="37"/>
      <c r="AZ1058" s="37"/>
      <c r="BA1058" s="16">
        <v>1</v>
      </c>
      <c r="BB1058" s="16"/>
      <c r="BC1058" s="16"/>
      <c r="BD1058" s="48"/>
      <c r="BE1058" s="16"/>
      <c r="BF1058" s="91" t="s">
        <v>6673</v>
      </c>
      <c r="BG1058" s="84"/>
      <c r="BH1058" s="94"/>
    </row>
    <row r="1059" spans="1:60" s="17" customFormat="1" ht="16.149999999999999" customHeight="1">
      <c r="A1059" s="48">
        <v>1093</v>
      </c>
      <c r="B1059" s="48" t="s">
        <v>6657</v>
      </c>
      <c r="C1059" s="48"/>
      <c r="D1059" s="48">
        <v>10</v>
      </c>
      <c r="E1059" s="71" t="s">
        <v>8482</v>
      </c>
      <c r="F1059" s="48" t="s">
        <v>126</v>
      </c>
      <c r="G1059" s="71" t="s">
        <v>8483</v>
      </c>
      <c r="H1059" s="71" t="s">
        <v>8484</v>
      </c>
      <c r="I1059" s="71"/>
      <c r="J1059" s="84" t="s">
        <v>8482</v>
      </c>
      <c r="K1059" s="48" t="s">
        <v>8482</v>
      </c>
      <c r="L1059" s="85" t="s">
        <v>8485</v>
      </c>
      <c r="M1059" s="47"/>
      <c r="N1059" s="47"/>
      <c r="O1059" s="71" t="s">
        <v>8482</v>
      </c>
      <c r="P1059" s="76">
        <v>22178</v>
      </c>
      <c r="Q1059" s="72" t="s">
        <v>124</v>
      </c>
      <c r="R1059" s="73" t="str">
        <f t="shared" si="39"/>
        <v>EN</v>
      </c>
      <c r="S1059" s="77" t="s">
        <v>7211</v>
      </c>
      <c r="T1059" s="78"/>
      <c r="U1059" s="77"/>
      <c r="V1059" s="132"/>
      <c r="W1059" s="132"/>
      <c r="X1059" s="80" t="s">
        <v>8486</v>
      </c>
      <c r="Y1059" s="80" t="s">
        <v>8486</v>
      </c>
      <c r="Z1059" s="81" t="s">
        <v>126</v>
      </c>
      <c r="AA1059" s="82" t="s">
        <v>8487</v>
      </c>
      <c r="AB1059" s="32" t="s">
        <v>8488</v>
      </c>
      <c r="AC1059" s="36">
        <v>8012314</v>
      </c>
      <c r="AD1059" s="48" t="s">
        <v>8489</v>
      </c>
      <c r="AE1059" s="48" t="s">
        <v>6881</v>
      </c>
      <c r="AF1059" s="17" t="str">
        <f t="shared" si="38"/>
        <v>JYNX TOR</v>
      </c>
      <c r="AG1059" s="79" t="s">
        <v>8490</v>
      </c>
      <c r="AH1059" s="79" t="s">
        <v>8491</v>
      </c>
      <c r="AI1059" s="48" t="s">
        <v>131</v>
      </c>
      <c r="AJ1059" s="48">
        <v>1</v>
      </c>
      <c r="AK1059" s="37" t="s">
        <v>132</v>
      </c>
      <c r="AL1059" s="37" t="s">
        <v>8492</v>
      </c>
      <c r="AM1059" s="39">
        <v>0</v>
      </c>
      <c r="AN1059" s="37"/>
      <c r="AO1059" s="37"/>
      <c r="AP1059" s="37"/>
      <c r="AQ1059" s="37"/>
      <c r="AR1059" s="37"/>
      <c r="AS1059" s="37">
        <v>3</v>
      </c>
      <c r="AT1059" s="37"/>
      <c r="AU1059" s="37"/>
      <c r="AV1059" s="37"/>
      <c r="AW1059" s="37"/>
      <c r="AX1059" s="37"/>
      <c r="AY1059" s="37"/>
      <c r="AZ1059" s="37"/>
      <c r="BA1059" s="16" t="s">
        <v>203</v>
      </c>
      <c r="BB1059" s="16"/>
      <c r="BC1059" s="16"/>
      <c r="BD1059" s="48"/>
      <c r="BE1059" s="16"/>
      <c r="BF1059" s="91" t="s">
        <v>6673</v>
      </c>
      <c r="BG1059" s="84"/>
      <c r="BH1059" s="94"/>
    </row>
    <row r="1060" spans="1:60" s="17" customFormat="1" ht="16.149999999999999" customHeight="1">
      <c r="A1060" s="48">
        <v>1094</v>
      </c>
      <c r="B1060" s="48" t="s">
        <v>6657</v>
      </c>
      <c r="C1060" s="48"/>
      <c r="D1060" s="48">
        <v>10</v>
      </c>
      <c r="E1060" s="71" t="s">
        <v>8493</v>
      </c>
      <c r="F1060" s="48" t="s">
        <v>126</v>
      </c>
      <c r="G1060" s="71" t="s">
        <v>8494</v>
      </c>
      <c r="H1060" s="71" t="s">
        <v>7358</v>
      </c>
      <c r="I1060" s="71"/>
      <c r="J1060" s="84" t="s">
        <v>8493</v>
      </c>
      <c r="K1060" s="48" t="s">
        <v>8493</v>
      </c>
      <c r="L1060" s="85" t="s">
        <v>8495</v>
      </c>
      <c r="M1060" s="47"/>
      <c r="N1060" s="47"/>
      <c r="O1060" s="71" t="s">
        <v>8493</v>
      </c>
      <c r="P1060" s="76">
        <v>22179</v>
      </c>
      <c r="Q1060" s="72" t="s">
        <v>124</v>
      </c>
      <c r="R1060" s="73" t="str">
        <f t="shared" si="39"/>
        <v>CR</v>
      </c>
      <c r="S1060" s="77" t="s">
        <v>8496</v>
      </c>
      <c r="T1060" s="78"/>
      <c r="U1060" s="77"/>
      <c r="V1060" s="132"/>
      <c r="W1060" s="132"/>
      <c r="X1060" s="80" t="s">
        <v>8497</v>
      </c>
      <c r="Y1060" s="80" t="s">
        <v>8497</v>
      </c>
      <c r="Z1060" s="81" t="s">
        <v>126</v>
      </c>
      <c r="AA1060" s="82" t="s">
        <v>8498</v>
      </c>
      <c r="AB1060" s="32" t="s">
        <v>8499</v>
      </c>
      <c r="AC1060" s="36">
        <v>2473421</v>
      </c>
      <c r="AD1060" s="48" t="s">
        <v>8500</v>
      </c>
      <c r="AE1060" s="48" t="s">
        <v>7364</v>
      </c>
      <c r="AF1060" s="17" t="str">
        <f t="shared" si="38"/>
        <v>LAGOP LAG</v>
      </c>
      <c r="AG1060" s="79" t="s">
        <v>8501</v>
      </c>
      <c r="AH1060" s="79" t="s">
        <v>8502</v>
      </c>
      <c r="AI1060" s="48" t="s">
        <v>131</v>
      </c>
      <c r="AJ1060" s="48">
        <v>1</v>
      </c>
      <c r="AK1060" s="37" t="s">
        <v>132</v>
      </c>
      <c r="AL1060" s="37" t="s">
        <v>8503</v>
      </c>
      <c r="AM1060" s="37">
        <v>0</v>
      </c>
      <c r="AN1060" s="37"/>
      <c r="AO1060" s="37"/>
      <c r="AP1060" s="37"/>
      <c r="AQ1060" s="37"/>
      <c r="AR1060" s="37"/>
      <c r="AS1060" s="37">
        <v>2</v>
      </c>
      <c r="AT1060" s="37"/>
      <c r="AU1060" s="37"/>
      <c r="AV1060" s="37"/>
      <c r="AW1060" s="37"/>
      <c r="AX1060" s="37"/>
      <c r="AY1060" s="37"/>
      <c r="AZ1060" s="37"/>
      <c r="BA1060" s="16">
        <v>1</v>
      </c>
      <c r="BB1060" s="16"/>
      <c r="BC1060" s="16"/>
      <c r="BD1060" s="48"/>
      <c r="BE1060" s="16"/>
      <c r="BF1060" s="91" t="s">
        <v>6673</v>
      </c>
      <c r="BG1060" s="84"/>
      <c r="BH1060" s="94"/>
    </row>
    <row r="1061" spans="1:60" s="17" customFormat="1" ht="16.149999999999999" customHeight="1">
      <c r="A1061" s="48">
        <v>1095</v>
      </c>
      <c r="B1061" s="48" t="s">
        <v>6657</v>
      </c>
      <c r="C1061" s="48"/>
      <c r="D1061" s="48">
        <v>10</v>
      </c>
      <c r="E1061" s="71" t="s">
        <v>8504</v>
      </c>
      <c r="F1061" s="48" t="s">
        <v>360</v>
      </c>
      <c r="G1061" s="71" t="s">
        <v>8505</v>
      </c>
      <c r="H1061" s="71" t="s">
        <v>8506</v>
      </c>
      <c r="I1061" s="71"/>
      <c r="J1061" s="84" t="s">
        <v>8507</v>
      </c>
      <c r="K1061" s="48" t="s">
        <v>8508</v>
      </c>
      <c r="L1061" s="85" t="s">
        <v>8509</v>
      </c>
      <c r="M1061" s="47"/>
      <c r="N1061" s="47"/>
      <c r="O1061" s="71" t="s">
        <v>8507</v>
      </c>
      <c r="P1061" s="76">
        <v>22180</v>
      </c>
      <c r="Q1061" s="72" t="s">
        <v>124</v>
      </c>
      <c r="R1061" s="73" t="str">
        <f t="shared" si="39"/>
        <v>VU</v>
      </c>
      <c r="S1061" s="77" t="s">
        <v>7879</v>
      </c>
      <c r="T1061" s="78"/>
      <c r="U1061" s="77"/>
      <c r="V1061" s="132"/>
      <c r="W1061" s="132"/>
      <c r="X1061" s="80" t="s">
        <v>8510</v>
      </c>
      <c r="Y1061" s="80" t="s">
        <v>8510</v>
      </c>
      <c r="Z1061" s="81" t="s">
        <v>8509</v>
      </c>
      <c r="AA1061" s="82" t="s">
        <v>8511</v>
      </c>
      <c r="AB1061" s="32" t="s">
        <v>8512</v>
      </c>
      <c r="AC1061" s="36">
        <v>7745240</v>
      </c>
      <c r="AD1061" s="48" t="s">
        <v>8513</v>
      </c>
      <c r="AE1061" s="48" t="s">
        <v>6056</v>
      </c>
      <c r="AF1061" s="17" t="str">
        <f t="shared" si="38"/>
        <v>LANIU COL</v>
      </c>
      <c r="AG1061" s="79" t="s">
        <v>8514</v>
      </c>
      <c r="AH1061" s="79" t="s">
        <v>8515</v>
      </c>
      <c r="AI1061" s="48" t="s">
        <v>131</v>
      </c>
      <c r="AJ1061" s="48">
        <v>1</v>
      </c>
      <c r="AK1061" s="37" t="s">
        <v>132</v>
      </c>
      <c r="AL1061" s="37" t="s">
        <v>8516</v>
      </c>
      <c r="AM1061" s="37">
        <v>0</v>
      </c>
      <c r="AN1061" s="37"/>
      <c r="AO1061" s="37"/>
      <c r="AP1061" s="37"/>
      <c r="AQ1061" s="37"/>
      <c r="AR1061" s="37"/>
      <c r="AS1061" s="37">
        <v>3</v>
      </c>
      <c r="AT1061" s="37"/>
      <c r="AU1061" s="37"/>
      <c r="AV1061" s="37">
        <v>1</v>
      </c>
      <c r="AW1061" s="37"/>
      <c r="AX1061" s="37"/>
      <c r="AY1061" s="37"/>
      <c r="AZ1061" s="37"/>
      <c r="BA1061" s="16" t="s">
        <v>203</v>
      </c>
      <c r="BB1061" s="16"/>
      <c r="BC1061" s="16"/>
      <c r="BD1061" s="48"/>
      <c r="BE1061" s="16"/>
      <c r="BF1061" s="91" t="s">
        <v>6673</v>
      </c>
      <c r="BG1061" s="84"/>
      <c r="BH1061" s="94"/>
    </row>
    <row r="1062" spans="1:60" s="17" customFormat="1" ht="16.149999999999999" customHeight="1">
      <c r="A1062" s="48">
        <v>1096</v>
      </c>
      <c r="B1062" s="48" t="s">
        <v>6657</v>
      </c>
      <c r="C1062" s="48"/>
      <c r="D1062" s="48">
        <v>10</v>
      </c>
      <c r="E1062" s="71" t="s">
        <v>8504</v>
      </c>
      <c r="F1062" s="48" t="s">
        <v>1175</v>
      </c>
      <c r="G1062" s="71" t="s">
        <v>8505</v>
      </c>
      <c r="H1062" s="71" t="s">
        <v>8517</v>
      </c>
      <c r="I1062" s="71"/>
      <c r="J1062" s="84" t="s">
        <v>8518</v>
      </c>
      <c r="K1062" s="48" t="s">
        <v>8519</v>
      </c>
      <c r="L1062" s="85" t="s">
        <v>8520</v>
      </c>
      <c r="M1062" s="47"/>
      <c r="N1062" s="47"/>
      <c r="O1062" s="71" t="s">
        <v>8518</v>
      </c>
      <c r="P1062" s="76">
        <v>22181</v>
      </c>
      <c r="Q1062" s="72" t="s">
        <v>124</v>
      </c>
      <c r="R1062" s="73" t="str">
        <f t="shared" si="39"/>
        <v>NT</v>
      </c>
      <c r="S1062" s="77" t="s">
        <v>6971</v>
      </c>
      <c r="T1062" s="78"/>
      <c r="U1062" s="77"/>
      <c r="V1062" s="132"/>
      <c r="W1062" s="132"/>
      <c r="X1062" s="80" t="s">
        <v>8521</v>
      </c>
      <c r="Y1062" s="80" t="s">
        <v>8521</v>
      </c>
      <c r="Z1062" s="81" t="s">
        <v>126</v>
      </c>
      <c r="AA1062" s="82" t="s">
        <v>8522</v>
      </c>
      <c r="AB1062" s="32" t="s">
        <v>8523</v>
      </c>
      <c r="AC1062" s="36">
        <v>9444556</v>
      </c>
      <c r="AD1062" s="48" t="s">
        <v>8513</v>
      </c>
      <c r="AE1062" s="48" t="s">
        <v>8524</v>
      </c>
      <c r="AF1062" s="17" t="str">
        <f t="shared" si="38"/>
        <v>LANIU EXC</v>
      </c>
      <c r="AG1062" s="79" t="s">
        <v>8525</v>
      </c>
      <c r="AH1062" s="79" t="s">
        <v>8526</v>
      </c>
      <c r="AI1062" s="48" t="s">
        <v>131</v>
      </c>
      <c r="AJ1062" s="48">
        <v>1</v>
      </c>
      <c r="AK1062" s="37" t="s">
        <v>132</v>
      </c>
      <c r="AL1062" s="37" t="s">
        <v>8527</v>
      </c>
      <c r="AM1062" s="39">
        <v>0</v>
      </c>
      <c r="AN1062" s="37"/>
      <c r="AO1062" s="37"/>
      <c r="AP1062" s="37"/>
      <c r="AQ1062" s="37"/>
      <c r="AR1062" s="37"/>
      <c r="AS1062" s="37">
        <v>3</v>
      </c>
      <c r="AT1062" s="37"/>
      <c r="AU1062" s="37"/>
      <c r="AV1062" s="37"/>
      <c r="AW1062" s="37"/>
      <c r="AX1062" s="37"/>
      <c r="AY1062" s="37"/>
      <c r="AZ1062" s="37"/>
      <c r="BA1062" s="16">
        <v>3</v>
      </c>
      <c r="BB1062" s="16"/>
      <c r="BC1062" s="16"/>
      <c r="BD1062" s="48"/>
      <c r="BE1062" s="16"/>
      <c r="BF1062" s="91" t="s">
        <v>6673</v>
      </c>
      <c r="BG1062" s="84"/>
      <c r="BH1062" s="94"/>
    </row>
    <row r="1063" spans="1:60" s="17" customFormat="1" ht="16.149999999999999" customHeight="1">
      <c r="A1063" s="48">
        <v>1097</v>
      </c>
      <c r="B1063" s="48" t="s">
        <v>6657</v>
      </c>
      <c r="C1063" s="48"/>
      <c r="D1063" s="48">
        <v>10</v>
      </c>
      <c r="E1063" s="16" t="s">
        <v>8504</v>
      </c>
      <c r="F1063" s="48" t="s">
        <v>8528</v>
      </c>
      <c r="G1063" s="71" t="s">
        <v>8505</v>
      </c>
      <c r="H1063" s="71" t="s">
        <v>8529</v>
      </c>
      <c r="I1063" s="48"/>
      <c r="J1063" s="84" t="s">
        <v>8530</v>
      </c>
      <c r="K1063" s="48" t="s">
        <v>8531</v>
      </c>
      <c r="L1063" s="48" t="s">
        <v>8532</v>
      </c>
      <c r="M1063" s="53"/>
      <c r="N1063" s="53"/>
      <c r="O1063" s="48" t="s">
        <v>8530</v>
      </c>
      <c r="P1063" s="76">
        <v>22182</v>
      </c>
      <c r="Q1063" s="72" t="s">
        <v>124</v>
      </c>
      <c r="R1063" s="73" t="str">
        <f t="shared" si="39"/>
        <v>NA</v>
      </c>
      <c r="S1063" s="77" t="s">
        <v>1557</v>
      </c>
      <c r="T1063" s="78"/>
      <c r="U1063" s="77"/>
      <c r="V1063" s="132"/>
      <c r="W1063" s="132"/>
      <c r="X1063" s="80"/>
      <c r="Y1063" s="80"/>
      <c r="Z1063" s="81"/>
      <c r="AA1063" s="82" t="s">
        <v>8533</v>
      </c>
      <c r="AB1063" s="32"/>
      <c r="AC1063" s="36">
        <v>2492865</v>
      </c>
      <c r="AD1063" s="17" t="s">
        <v>8513</v>
      </c>
      <c r="AE1063" s="17" t="s">
        <v>8534</v>
      </c>
      <c r="AF1063" s="17" t="str">
        <f t="shared" si="38"/>
        <v>LANIU ISA</v>
      </c>
      <c r="AG1063" s="48" t="s">
        <v>8535</v>
      </c>
      <c r="AH1063" s="48" t="s">
        <v>8536</v>
      </c>
      <c r="AI1063" s="48" t="s">
        <v>6704</v>
      </c>
      <c r="AJ1063" s="48">
        <v>2</v>
      </c>
      <c r="AK1063" s="39"/>
      <c r="AL1063" s="39"/>
      <c r="AM1063" s="39">
        <v>0</v>
      </c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48" t="s">
        <v>142</v>
      </c>
      <c r="BE1063" s="39"/>
      <c r="BF1063" s="91"/>
      <c r="BG1063" s="48"/>
      <c r="BH1063" s="94"/>
    </row>
    <row r="1064" spans="1:60" s="17" customFormat="1" ht="16.149999999999999" customHeight="1">
      <c r="A1064" s="48">
        <v>1098</v>
      </c>
      <c r="B1064" s="48" t="s">
        <v>6657</v>
      </c>
      <c r="C1064" s="48"/>
      <c r="D1064" s="48">
        <v>10</v>
      </c>
      <c r="E1064" s="71" t="s">
        <v>8504</v>
      </c>
      <c r="F1064" s="48" t="s">
        <v>8537</v>
      </c>
      <c r="G1064" s="71" t="s">
        <v>8505</v>
      </c>
      <c r="H1064" s="71" t="s">
        <v>4540</v>
      </c>
      <c r="I1064" s="71"/>
      <c r="J1064" s="84" t="s">
        <v>8538</v>
      </c>
      <c r="K1064" s="48" t="s">
        <v>8539</v>
      </c>
      <c r="L1064" s="85" t="s">
        <v>8540</v>
      </c>
      <c r="M1064" s="47"/>
      <c r="N1064" s="47"/>
      <c r="O1064" s="71" t="s">
        <v>8538</v>
      </c>
      <c r="P1064" s="76">
        <v>22183</v>
      </c>
      <c r="Q1064" s="72" t="s">
        <v>124</v>
      </c>
      <c r="R1064" s="73" t="str">
        <f t="shared" si="39"/>
        <v>RE</v>
      </c>
      <c r="S1064" s="77" t="s">
        <v>472</v>
      </c>
      <c r="T1064" s="78"/>
      <c r="U1064" s="77"/>
      <c r="V1064" s="132"/>
      <c r="W1064" s="132"/>
      <c r="X1064" s="80" t="s">
        <v>8541</v>
      </c>
      <c r="Y1064" s="80" t="s">
        <v>8541</v>
      </c>
      <c r="Z1064" s="81" t="s">
        <v>8540</v>
      </c>
      <c r="AA1064" s="82" t="s">
        <v>8542</v>
      </c>
      <c r="AB1064" s="32" t="s">
        <v>8543</v>
      </c>
      <c r="AC1064" s="36">
        <v>2492854</v>
      </c>
      <c r="AD1064" s="48" t="s">
        <v>8513</v>
      </c>
      <c r="AE1064" s="48" t="s">
        <v>1238</v>
      </c>
      <c r="AF1064" s="17" t="str">
        <f t="shared" si="38"/>
        <v>LANIU MIN</v>
      </c>
      <c r="AG1064" s="79" t="s">
        <v>8544</v>
      </c>
      <c r="AH1064" s="79" t="s">
        <v>8545</v>
      </c>
      <c r="AI1064" s="48" t="s">
        <v>131</v>
      </c>
      <c r="AJ1064" s="48">
        <v>1</v>
      </c>
      <c r="AK1064" s="37" t="s">
        <v>132</v>
      </c>
      <c r="AL1064" s="37" t="s">
        <v>8546</v>
      </c>
      <c r="AM1064" s="39">
        <v>0</v>
      </c>
      <c r="AN1064" s="37"/>
      <c r="AO1064" s="37"/>
      <c r="AP1064" s="37"/>
      <c r="AQ1064" s="37"/>
      <c r="AR1064" s="37"/>
      <c r="AS1064" s="37"/>
      <c r="AT1064" s="37"/>
      <c r="AU1064" s="37"/>
      <c r="AV1064" s="37">
        <v>1</v>
      </c>
      <c r="AW1064" s="37"/>
      <c r="AX1064" s="37"/>
      <c r="AY1064" s="37"/>
      <c r="AZ1064" s="37"/>
      <c r="BA1064" s="16">
        <v>0</v>
      </c>
      <c r="BB1064" s="16"/>
      <c r="BC1064" s="16"/>
      <c r="BD1064" s="48"/>
      <c r="BE1064" s="16"/>
      <c r="BF1064" s="91"/>
      <c r="BG1064" s="84"/>
      <c r="BH1064" s="94"/>
    </row>
    <row r="1065" spans="1:60" s="17" customFormat="1" ht="16.149999999999999" customHeight="1">
      <c r="A1065" s="48">
        <v>1099</v>
      </c>
      <c r="B1065" s="48" t="s">
        <v>6657</v>
      </c>
      <c r="C1065" s="48"/>
      <c r="D1065" s="48">
        <v>10</v>
      </c>
      <c r="E1065" s="16" t="s">
        <v>8547</v>
      </c>
      <c r="F1065" s="48" t="s">
        <v>6675</v>
      </c>
      <c r="G1065" s="16" t="s">
        <v>8548</v>
      </c>
      <c r="H1065" s="16" t="s">
        <v>8549</v>
      </c>
      <c r="I1065" s="71"/>
      <c r="J1065" s="84" t="s">
        <v>8547</v>
      </c>
      <c r="K1065" s="48" t="s">
        <v>8547</v>
      </c>
      <c r="L1065" s="71" t="s">
        <v>8550</v>
      </c>
      <c r="M1065" s="47"/>
      <c r="N1065" s="47"/>
      <c r="O1065" s="71" t="s">
        <v>8547</v>
      </c>
      <c r="P1065" s="76">
        <v>22184</v>
      </c>
      <c r="Q1065" s="72" t="s">
        <v>124</v>
      </c>
      <c r="R1065" s="73" t="str">
        <f t="shared" si="39"/>
        <v>LC</v>
      </c>
      <c r="S1065" s="77" t="s">
        <v>142</v>
      </c>
      <c r="T1065" s="78"/>
      <c r="U1065" s="77" t="s">
        <v>142</v>
      </c>
      <c r="V1065" s="132"/>
      <c r="W1065" s="132"/>
      <c r="X1065" s="80" t="s">
        <v>8551</v>
      </c>
      <c r="Y1065" s="80" t="s">
        <v>8551</v>
      </c>
      <c r="Z1065" s="81" t="s">
        <v>8550</v>
      </c>
      <c r="AA1065" s="82" t="s">
        <v>8552</v>
      </c>
      <c r="AB1065" s="32"/>
      <c r="AC1065" s="36">
        <v>2481139</v>
      </c>
      <c r="AD1065" s="48" t="s">
        <v>8553</v>
      </c>
      <c r="AE1065" s="48" t="s">
        <v>8554</v>
      </c>
      <c r="AF1065" s="17" t="str">
        <f t="shared" si="38"/>
        <v>LARUS ARG</v>
      </c>
      <c r="AG1065" s="79" t="s">
        <v>8555</v>
      </c>
      <c r="AH1065" s="79" t="s">
        <v>8556</v>
      </c>
      <c r="AI1065" s="48" t="s">
        <v>131</v>
      </c>
      <c r="AJ1065" s="48">
        <v>2</v>
      </c>
      <c r="AK1065" s="37" t="s">
        <v>223</v>
      </c>
      <c r="AL1065" s="37"/>
      <c r="AM1065" s="39">
        <v>0</v>
      </c>
      <c r="AN1065" s="37"/>
      <c r="AO1065" s="37"/>
      <c r="AP1065" s="37"/>
      <c r="AQ1065" s="37"/>
      <c r="AR1065" s="37"/>
      <c r="AS1065" s="37"/>
      <c r="AT1065" s="37"/>
      <c r="AU1065" s="37"/>
      <c r="AV1065" s="37"/>
      <c r="AW1065" s="37">
        <v>1</v>
      </c>
      <c r="AX1065" s="37"/>
      <c r="AY1065" s="37"/>
      <c r="AZ1065" s="37"/>
      <c r="BA1065" s="16" t="s">
        <v>203</v>
      </c>
      <c r="BB1065" s="16"/>
      <c r="BC1065" s="16"/>
      <c r="BD1065" s="48" t="s">
        <v>142</v>
      </c>
      <c r="BE1065" s="16"/>
      <c r="BF1065" s="91"/>
      <c r="BG1065" s="48"/>
      <c r="BH1065" s="94"/>
    </row>
    <row r="1066" spans="1:60" s="17" customFormat="1" ht="16.149999999999999" customHeight="1">
      <c r="A1066" s="48">
        <v>1100</v>
      </c>
      <c r="B1066" s="48" t="s">
        <v>6657</v>
      </c>
      <c r="C1066" s="48"/>
      <c r="D1066" s="48">
        <v>10</v>
      </c>
      <c r="E1066" s="16" t="s">
        <v>8448</v>
      </c>
      <c r="F1066" s="48" t="s">
        <v>8557</v>
      </c>
      <c r="G1066" s="71" t="s">
        <v>8558</v>
      </c>
      <c r="H1066" s="71" t="s">
        <v>8559</v>
      </c>
      <c r="I1066" s="48"/>
      <c r="J1066" s="84" t="s">
        <v>8560</v>
      </c>
      <c r="K1066" s="48" t="s">
        <v>8561</v>
      </c>
      <c r="L1066" s="48" t="s">
        <v>8562</v>
      </c>
      <c r="M1066" s="53"/>
      <c r="N1066" s="53"/>
      <c r="O1066" s="48" t="s">
        <v>8560</v>
      </c>
      <c r="P1066" s="76">
        <v>22185</v>
      </c>
      <c r="Q1066" s="72" t="s">
        <v>124</v>
      </c>
      <c r="R1066" s="73" t="str">
        <f t="shared" si="39"/>
        <v>NA</v>
      </c>
      <c r="S1066" s="77" t="s">
        <v>1557</v>
      </c>
      <c r="T1066" s="78"/>
      <c r="U1066" s="77"/>
      <c r="V1066" s="132"/>
      <c r="W1066" s="132"/>
      <c r="X1066" s="80" t="s">
        <v>8563</v>
      </c>
      <c r="Y1066" s="80" t="s">
        <v>8563</v>
      </c>
      <c r="Z1066" s="81" t="s">
        <v>8562</v>
      </c>
      <c r="AA1066" s="82" t="s">
        <v>8564</v>
      </c>
      <c r="AB1066" s="32"/>
      <c r="AC1066" s="36">
        <v>2481181</v>
      </c>
      <c r="AD1066" s="17" t="s">
        <v>8553</v>
      </c>
      <c r="AE1066" s="17" t="s">
        <v>8565</v>
      </c>
      <c r="AF1066" s="17" t="str">
        <f t="shared" si="38"/>
        <v>LARUS CAC</v>
      </c>
      <c r="AG1066" s="48" t="s">
        <v>8566</v>
      </c>
      <c r="AH1066" s="48"/>
      <c r="AI1066" s="48" t="s">
        <v>6704</v>
      </c>
      <c r="AJ1066" s="48">
        <v>2</v>
      </c>
      <c r="AK1066" s="39"/>
      <c r="AL1066" s="39"/>
      <c r="AM1066" s="39">
        <v>0</v>
      </c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49"/>
      <c r="BE1066" s="39"/>
      <c r="BF1066" s="91"/>
      <c r="BG1066" s="48"/>
      <c r="BH1066" s="94"/>
    </row>
    <row r="1067" spans="1:60" s="17" customFormat="1" ht="16.149999999999999" customHeight="1">
      <c r="A1067" s="48">
        <v>1101</v>
      </c>
      <c r="B1067" s="48" t="s">
        <v>6657</v>
      </c>
      <c r="C1067" s="48"/>
      <c r="D1067" s="48">
        <v>10</v>
      </c>
      <c r="E1067" s="48" t="s">
        <v>8567</v>
      </c>
      <c r="F1067" s="48" t="s">
        <v>126</v>
      </c>
      <c r="G1067" s="48" t="s">
        <v>8558</v>
      </c>
      <c r="H1067" s="48" t="s">
        <v>3844</v>
      </c>
      <c r="I1067" s="71"/>
      <c r="J1067" s="84" t="s">
        <v>8567</v>
      </c>
      <c r="K1067" s="48" t="s">
        <v>8567</v>
      </c>
      <c r="L1067" s="48" t="s">
        <v>8568</v>
      </c>
      <c r="M1067" s="53"/>
      <c r="N1067" s="47"/>
      <c r="O1067" s="71" t="s">
        <v>8567</v>
      </c>
      <c r="P1067" s="76">
        <v>22186</v>
      </c>
      <c r="Q1067" s="72" t="s">
        <v>124</v>
      </c>
      <c r="R1067" s="73" t="str">
        <f t="shared" si="39"/>
        <v>LC</v>
      </c>
      <c r="S1067" s="77" t="s">
        <v>142</v>
      </c>
      <c r="T1067" s="78"/>
      <c r="U1067" s="77" t="s">
        <v>8569</v>
      </c>
      <c r="V1067" s="132"/>
      <c r="W1067" s="132"/>
      <c r="X1067" s="80" t="s">
        <v>8570</v>
      </c>
      <c r="Y1067" s="80" t="s">
        <v>8570</v>
      </c>
      <c r="Z1067" s="81" t="s">
        <v>8568</v>
      </c>
      <c r="AA1067" s="82" t="s">
        <v>8571</v>
      </c>
      <c r="AB1067" s="32" t="s">
        <v>8572</v>
      </c>
      <c r="AC1067" s="36">
        <v>7982160</v>
      </c>
      <c r="AD1067" s="48" t="s">
        <v>8553</v>
      </c>
      <c r="AE1067" s="48" t="s">
        <v>1060</v>
      </c>
      <c r="AF1067" s="17" t="str">
        <f t="shared" si="38"/>
        <v>LARUS CAN</v>
      </c>
      <c r="AG1067" s="79" t="s">
        <v>8573</v>
      </c>
      <c r="AH1067" s="79" t="s">
        <v>8574</v>
      </c>
      <c r="AI1067" s="48" t="s">
        <v>304</v>
      </c>
      <c r="AJ1067" s="48">
        <v>2</v>
      </c>
      <c r="AK1067" s="37"/>
      <c r="AL1067" s="37"/>
      <c r="AM1067" s="39">
        <v>0</v>
      </c>
      <c r="AN1067" s="41"/>
      <c r="AO1067" s="41"/>
      <c r="AP1067" s="41"/>
      <c r="AQ1067" s="37"/>
      <c r="AR1067" s="37"/>
      <c r="AS1067" s="37"/>
      <c r="AT1067" s="37"/>
      <c r="AU1067" s="37"/>
      <c r="AV1067" s="37"/>
      <c r="AW1067" s="37"/>
      <c r="AX1067" s="37"/>
      <c r="AY1067" s="37"/>
      <c r="AZ1067" s="37"/>
      <c r="BA1067" s="37"/>
      <c r="BB1067" s="37"/>
      <c r="BC1067" s="37"/>
      <c r="BD1067" s="48" t="s">
        <v>142</v>
      </c>
      <c r="BE1067" s="37"/>
      <c r="BF1067" s="91"/>
      <c r="BG1067" s="48"/>
      <c r="BH1067" s="94"/>
    </row>
    <row r="1068" spans="1:60" s="17" customFormat="1" ht="16.149999999999999" customHeight="1">
      <c r="A1068" s="48">
        <v>1102</v>
      </c>
      <c r="B1068" s="48" t="s">
        <v>6657</v>
      </c>
      <c r="C1068" s="48"/>
      <c r="D1068" s="48">
        <v>10</v>
      </c>
      <c r="E1068" s="48" t="s">
        <v>8448</v>
      </c>
      <c r="F1068" s="48" t="s">
        <v>8575</v>
      </c>
      <c r="G1068" s="48" t="s">
        <v>8558</v>
      </c>
      <c r="H1068" s="48" t="s">
        <v>194</v>
      </c>
      <c r="I1068" s="71"/>
      <c r="J1068" s="84" t="s">
        <v>8576</v>
      </c>
      <c r="K1068" s="48" t="s">
        <v>8577</v>
      </c>
      <c r="L1068" s="48" t="s">
        <v>8578</v>
      </c>
      <c r="M1068" s="53"/>
      <c r="N1068" s="47"/>
      <c r="O1068" s="71" t="s">
        <v>8576</v>
      </c>
      <c r="P1068" s="76">
        <v>22187</v>
      </c>
      <c r="Q1068" s="72" t="s">
        <v>124</v>
      </c>
      <c r="R1068" s="73" t="str">
        <f t="shared" si="39"/>
        <v>NA</v>
      </c>
      <c r="S1068" s="77" t="s">
        <v>1557</v>
      </c>
      <c r="T1068" s="78"/>
      <c r="U1068" s="77"/>
      <c r="V1068" s="132"/>
      <c r="W1068" s="132"/>
      <c r="X1068" s="80" t="s">
        <v>8579</v>
      </c>
      <c r="Y1068" s="80" t="s">
        <v>8579</v>
      </c>
      <c r="Z1068" s="81" t="s">
        <v>8578</v>
      </c>
      <c r="AA1068" s="82" t="s">
        <v>8580</v>
      </c>
      <c r="AB1068" s="32"/>
      <c r="AC1068" s="36">
        <v>2481174</v>
      </c>
      <c r="AD1068" s="48" t="s">
        <v>8553</v>
      </c>
      <c r="AE1068" s="48" t="s">
        <v>201</v>
      </c>
      <c r="AF1068" s="17" t="str">
        <f t="shared" si="38"/>
        <v>LARUS FUS</v>
      </c>
      <c r="AG1068" s="79" t="s">
        <v>8581</v>
      </c>
      <c r="AH1068" s="79" t="s">
        <v>8582</v>
      </c>
      <c r="AI1068" s="48" t="s">
        <v>304</v>
      </c>
      <c r="AJ1068" s="48">
        <v>2</v>
      </c>
      <c r="AK1068" s="37"/>
      <c r="AL1068" s="37"/>
      <c r="AM1068" s="39">
        <v>0</v>
      </c>
      <c r="AN1068" s="41"/>
      <c r="AO1068" s="41"/>
      <c r="AP1068" s="41"/>
      <c r="AQ1068" s="37"/>
      <c r="AR1068" s="37"/>
      <c r="AS1068" s="37"/>
      <c r="AT1068" s="37"/>
      <c r="AU1068" s="37"/>
      <c r="AV1068" s="37"/>
      <c r="AW1068" s="37"/>
      <c r="AX1068" s="37"/>
      <c r="AY1068" s="37"/>
      <c r="AZ1068" s="37"/>
      <c r="BA1068" s="37"/>
      <c r="BB1068" s="37"/>
      <c r="BC1068" s="37"/>
      <c r="BD1068" s="48"/>
      <c r="BE1068" s="37"/>
      <c r="BF1068" s="91"/>
      <c r="BG1068" s="48"/>
      <c r="BH1068" s="94"/>
    </row>
    <row r="1069" spans="1:60" s="17" customFormat="1" ht="16.149999999999999" customHeight="1">
      <c r="A1069" s="48">
        <v>1103</v>
      </c>
      <c r="B1069" s="48" t="s">
        <v>6657</v>
      </c>
      <c r="C1069" s="48"/>
      <c r="D1069" s="48">
        <v>10</v>
      </c>
      <c r="E1069" s="16" t="s">
        <v>8583</v>
      </c>
      <c r="F1069" s="48" t="s">
        <v>2612</v>
      </c>
      <c r="G1069" s="71" t="s">
        <v>8558</v>
      </c>
      <c r="H1069" s="71" t="s">
        <v>8584</v>
      </c>
      <c r="I1069" s="48"/>
      <c r="J1069" s="84" t="s">
        <v>8585</v>
      </c>
      <c r="K1069" s="48" t="s">
        <v>8586</v>
      </c>
      <c r="L1069" s="48" t="s">
        <v>8587</v>
      </c>
      <c r="M1069" s="53"/>
      <c r="N1069" s="53"/>
      <c r="O1069" s="48" t="s">
        <v>8585</v>
      </c>
      <c r="P1069" s="76">
        <v>22188</v>
      </c>
      <c r="Q1069" s="72" t="s">
        <v>124</v>
      </c>
      <c r="R1069" s="73" t="str">
        <f t="shared" si="39"/>
        <v>NA</v>
      </c>
      <c r="S1069" s="77" t="s">
        <v>1557</v>
      </c>
      <c r="T1069" s="78"/>
      <c r="U1069" s="77"/>
      <c r="V1069" s="132"/>
      <c r="W1069" s="132"/>
      <c r="X1069" s="80" t="s">
        <v>8588</v>
      </c>
      <c r="Y1069" s="80" t="s">
        <v>8588</v>
      </c>
      <c r="Z1069" s="81" t="s">
        <v>126</v>
      </c>
      <c r="AA1069" s="82" t="s">
        <v>8589</v>
      </c>
      <c r="AB1069" s="32"/>
      <c r="AC1069" s="36">
        <v>2481156</v>
      </c>
      <c r="AD1069" s="17" t="s">
        <v>8553</v>
      </c>
      <c r="AE1069" s="17" t="s">
        <v>5522</v>
      </c>
      <c r="AF1069" s="17" t="str">
        <f t="shared" si="38"/>
        <v>LARUS GLA</v>
      </c>
      <c r="AG1069" s="48" t="s">
        <v>8590</v>
      </c>
      <c r="AH1069" s="48" t="s">
        <v>8591</v>
      </c>
      <c r="AI1069" s="48" t="s">
        <v>6704</v>
      </c>
      <c r="AJ1069" s="48">
        <v>2</v>
      </c>
      <c r="AK1069" s="39"/>
      <c r="AL1069" s="39"/>
      <c r="AM1069" s="39">
        <v>0</v>
      </c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48"/>
      <c r="BE1069" s="39"/>
      <c r="BF1069" s="91"/>
      <c r="BG1069" s="48"/>
      <c r="BH1069" s="94"/>
    </row>
    <row r="1070" spans="1:60" s="17" customFormat="1" ht="16.149999999999999" customHeight="1">
      <c r="A1070" s="48">
        <v>1104</v>
      </c>
      <c r="B1070" s="48" t="s">
        <v>6657</v>
      </c>
      <c r="C1070" s="48"/>
      <c r="D1070" s="48">
        <v>10</v>
      </c>
      <c r="E1070" s="16" t="s">
        <v>8583</v>
      </c>
      <c r="F1070" s="48" t="s">
        <v>1175</v>
      </c>
      <c r="G1070" s="71" t="s">
        <v>8558</v>
      </c>
      <c r="H1070" s="71" t="s">
        <v>8592</v>
      </c>
      <c r="I1070" s="48"/>
      <c r="J1070" s="84" t="s">
        <v>8593</v>
      </c>
      <c r="K1070" s="48" t="s">
        <v>8594</v>
      </c>
      <c r="L1070" s="48" t="s">
        <v>8595</v>
      </c>
      <c r="M1070" s="53"/>
      <c r="N1070" s="53"/>
      <c r="O1070" s="48" t="s">
        <v>8593</v>
      </c>
      <c r="P1070" s="76">
        <v>22189</v>
      </c>
      <c r="Q1070" s="72" t="s">
        <v>124</v>
      </c>
      <c r="R1070" s="73" t="str">
        <f t="shared" si="39"/>
        <v>NA</v>
      </c>
      <c r="S1070" s="77" t="s">
        <v>1557</v>
      </c>
      <c r="T1070" s="78"/>
      <c r="U1070" s="77"/>
      <c r="V1070" s="132"/>
      <c r="W1070" s="132"/>
      <c r="X1070" s="80" t="s">
        <v>8596</v>
      </c>
      <c r="Y1070" s="80" t="s">
        <v>8596</v>
      </c>
      <c r="Z1070" s="81" t="s">
        <v>126</v>
      </c>
      <c r="AA1070" s="82" t="s">
        <v>8597</v>
      </c>
      <c r="AB1070" s="32"/>
      <c r="AC1070" s="36">
        <v>2481127</v>
      </c>
      <c r="AD1070" s="17" t="s">
        <v>8553</v>
      </c>
      <c r="AE1070" s="17" t="s">
        <v>6823</v>
      </c>
      <c r="AF1070" s="17" t="str">
        <f t="shared" si="38"/>
        <v>LARUS HYP</v>
      </c>
      <c r="AG1070" s="48" t="s">
        <v>8598</v>
      </c>
      <c r="AH1070" s="48" t="s">
        <v>8599</v>
      </c>
      <c r="AI1070" s="48" t="s">
        <v>6704</v>
      </c>
      <c r="AJ1070" s="48">
        <v>2</v>
      </c>
      <c r="AK1070" s="39"/>
      <c r="AL1070" s="39"/>
      <c r="AM1070" s="39">
        <v>0</v>
      </c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48"/>
      <c r="BE1070" s="39"/>
      <c r="BF1070" s="91"/>
      <c r="BG1070" s="48"/>
      <c r="BH1070" s="94"/>
    </row>
    <row r="1071" spans="1:60" s="17" customFormat="1" ht="16.149999999999999" customHeight="1">
      <c r="A1071" s="48">
        <v>1105</v>
      </c>
      <c r="B1071" s="48" t="s">
        <v>6657</v>
      </c>
      <c r="C1071" s="48"/>
      <c r="D1071" s="48">
        <v>10</v>
      </c>
      <c r="E1071" s="48" t="s">
        <v>8448</v>
      </c>
      <c r="F1071" s="48" t="s">
        <v>8328</v>
      </c>
      <c r="G1071" s="48" t="s">
        <v>8558</v>
      </c>
      <c r="H1071" s="48" t="s">
        <v>8600</v>
      </c>
      <c r="I1071" s="71"/>
      <c r="J1071" s="84" t="s">
        <v>8601</v>
      </c>
      <c r="K1071" s="48" t="s">
        <v>8602</v>
      </c>
      <c r="L1071" s="48" t="s">
        <v>8603</v>
      </c>
      <c r="M1071" s="53"/>
      <c r="N1071" s="47"/>
      <c r="O1071" s="71" t="s">
        <v>8601</v>
      </c>
      <c r="P1071" s="76">
        <v>22190</v>
      </c>
      <c r="Q1071" s="72" t="s">
        <v>124</v>
      </c>
      <c r="R1071" s="73" t="str">
        <f t="shared" si="39"/>
        <v>EN</v>
      </c>
      <c r="S1071" s="77" t="s">
        <v>8604</v>
      </c>
      <c r="T1071" s="78"/>
      <c r="U1071" s="77"/>
      <c r="V1071" s="132"/>
      <c r="W1071" s="132"/>
      <c r="X1071" s="80" t="s">
        <v>8605</v>
      </c>
      <c r="Y1071" s="80" t="s">
        <v>8605</v>
      </c>
      <c r="Z1071" s="81" t="s">
        <v>8603</v>
      </c>
      <c r="AA1071" s="82" t="s">
        <v>8606</v>
      </c>
      <c r="AB1071" s="32"/>
      <c r="AC1071" s="36">
        <v>2481172</v>
      </c>
      <c r="AD1071" s="48" t="s">
        <v>8553</v>
      </c>
      <c r="AE1071" s="48" t="s">
        <v>1357</v>
      </c>
      <c r="AF1071" s="17" t="str">
        <f t="shared" si="38"/>
        <v>LARUS MAR</v>
      </c>
      <c r="AG1071" s="79" t="s">
        <v>8607</v>
      </c>
      <c r="AH1071" s="79" t="s">
        <v>8608</v>
      </c>
      <c r="AI1071" s="48" t="s">
        <v>304</v>
      </c>
      <c r="AJ1071" s="48">
        <v>2</v>
      </c>
      <c r="AK1071" s="37"/>
      <c r="AL1071" s="37"/>
      <c r="AM1071" s="39">
        <v>0</v>
      </c>
      <c r="AN1071" s="41"/>
      <c r="AO1071" s="41"/>
      <c r="AP1071" s="41"/>
      <c r="AQ1071" s="37"/>
      <c r="AR1071" s="37"/>
      <c r="AS1071" s="37"/>
      <c r="AT1071" s="37"/>
      <c r="AU1071" s="37"/>
      <c r="AV1071" s="37"/>
      <c r="AW1071" s="37"/>
      <c r="AX1071" s="37"/>
      <c r="AY1071" s="37"/>
      <c r="AZ1071" s="37"/>
      <c r="BA1071" s="37"/>
      <c r="BB1071" s="37"/>
      <c r="BC1071" s="37"/>
      <c r="BD1071" s="48" t="s">
        <v>142</v>
      </c>
      <c r="BE1071" s="37"/>
      <c r="BF1071" s="91"/>
      <c r="BG1071" s="48"/>
      <c r="BH1071" s="94"/>
    </row>
    <row r="1072" spans="1:60" s="17" customFormat="1" ht="16.149999999999999" customHeight="1">
      <c r="A1072" s="48">
        <v>1106</v>
      </c>
      <c r="B1072" s="48" t="s">
        <v>6657</v>
      </c>
      <c r="C1072" s="48"/>
      <c r="D1072" s="48">
        <v>10</v>
      </c>
      <c r="E1072" s="16" t="s">
        <v>8448</v>
      </c>
      <c r="F1072" s="48" t="s">
        <v>8609</v>
      </c>
      <c r="G1072" s="16" t="s">
        <v>8548</v>
      </c>
      <c r="H1072" s="16" t="s">
        <v>8610</v>
      </c>
      <c r="I1072" s="71"/>
      <c r="J1072" s="84" t="s">
        <v>8611</v>
      </c>
      <c r="K1072" s="48" t="s">
        <v>8612</v>
      </c>
      <c r="L1072" s="71" t="s">
        <v>8613</v>
      </c>
      <c r="M1072" s="47" t="s">
        <v>8614</v>
      </c>
      <c r="N1072" s="47" t="s">
        <v>8614</v>
      </c>
      <c r="O1072" s="71" t="s">
        <v>8611</v>
      </c>
      <c r="P1072" s="76">
        <v>22191</v>
      </c>
      <c r="Q1072" s="72" t="s">
        <v>124</v>
      </c>
      <c r="R1072" s="73" t="str">
        <f t="shared" si="39"/>
        <v>NA</v>
      </c>
      <c r="S1072" s="77" t="s">
        <v>1557</v>
      </c>
      <c r="T1072" s="78"/>
      <c r="U1072" s="77"/>
      <c r="V1072" s="132"/>
      <c r="W1072" s="132"/>
      <c r="X1072" s="80" t="s">
        <v>8615</v>
      </c>
      <c r="Y1072" s="80" t="s">
        <v>8615</v>
      </c>
      <c r="Z1072" s="81" t="s">
        <v>8613</v>
      </c>
      <c r="AA1072" s="82" t="s">
        <v>8616</v>
      </c>
      <c r="AB1072" s="32"/>
      <c r="AC1072" s="36">
        <v>8151548</v>
      </c>
      <c r="AD1072" s="17" t="s">
        <v>8553</v>
      </c>
      <c r="AE1072" s="17" t="s">
        <v>807</v>
      </c>
      <c r="AF1072" s="17" t="str">
        <f t="shared" si="38"/>
        <v>LARUS MEL</v>
      </c>
      <c r="AG1072" s="79" t="s">
        <v>8617</v>
      </c>
      <c r="AH1072" s="79" t="s">
        <v>8618</v>
      </c>
      <c r="AI1072" s="48" t="s">
        <v>131</v>
      </c>
      <c r="AJ1072" s="48">
        <v>2</v>
      </c>
      <c r="AK1072" s="37" t="s">
        <v>223</v>
      </c>
      <c r="AL1072" s="37"/>
      <c r="AM1072" s="39">
        <v>0</v>
      </c>
      <c r="AN1072" s="37"/>
      <c r="AO1072" s="37"/>
      <c r="AP1072" s="37"/>
      <c r="AQ1072" s="37"/>
      <c r="AR1072" s="37"/>
      <c r="AS1072" s="37"/>
      <c r="AT1072" s="37"/>
      <c r="AU1072" s="37"/>
      <c r="AV1072" s="37">
        <v>1</v>
      </c>
      <c r="AW1072" s="37"/>
      <c r="AX1072" s="37"/>
      <c r="AY1072" s="37"/>
      <c r="AZ1072" s="37"/>
      <c r="BA1072" s="16" t="s">
        <v>203</v>
      </c>
      <c r="BB1072" s="16"/>
      <c r="BC1072" s="16"/>
      <c r="BD1072" s="16" t="s">
        <v>142</v>
      </c>
      <c r="BE1072" s="16"/>
      <c r="BF1072" s="91"/>
      <c r="BG1072" s="48"/>
      <c r="BH1072" s="94"/>
    </row>
    <row r="1073" spans="1:60" s="17" customFormat="1" ht="16.149999999999999" customHeight="1">
      <c r="A1073" s="48">
        <v>1107</v>
      </c>
      <c r="B1073" s="48" t="s">
        <v>6657</v>
      </c>
      <c r="C1073" s="48"/>
      <c r="D1073" s="48">
        <v>10</v>
      </c>
      <c r="E1073" s="16" t="s">
        <v>8448</v>
      </c>
      <c r="F1073" s="48" t="s">
        <v>8619</v>
      </c>
      <c r="G1073" s="71" t="s">
        <v>8558</v>
      </c>
      <c r="H1073" s="71" t="s">
        <v>8620</v>
      </c>
      <c r="I1073" s="48"/>
      <c r="J1073" s="84" t="s">
        <v>8621</v>
      </c>
      <c r="K1073" s="48" t="s">
        <v>8622</v>
      </c>
      <c r="L1073" s="48" t="s">
        <v>8623</v>
      </c>
      <c r="M1073" s="53"/>
      <c r="N1073" s="53"/>
      <c r="O1073" s="48" t="s">
        <v>8621</v>
      </c>
      <c r="P1073" s="76">
        <v>22192</v>
      </c>
      <c r="Q1073" s="72" t="s">
        <v>124</v>
      </c>
      <c r="R1073" s="73" t="str">
        <f t="shared" si="39"/>
        <v>NA</v>
      </c>
      <c r="S1073" s="77" t="s">
        <v>1557</v>
      </c>
      <c r="T1073" s="78"/>
      <c r="U1073" s="77"/>
      <c r="V1073" s="132"/>
      <c r="W1073" s="132"/>
      <c r="X1073" s="80" t="s">
        <v>8624</v>
      </c>
      <c r="Y1073" s="80" t="s">
        <v>8624</v>
      </c>
      <c r="Z1073" s="81" t="s">
        <v>8562</v>
      </c>
      <c r="AA1073" s="82" t="s">
        <v>8625</v>
      </c>
      <c r="AB1073" s="32"/>
      <c r="AC1073" s="36">
        <v>9413670</v>
      </c>
      <c r="AD1073" s="17" t="s">
        <v>8553</v>
      </c>
      <c r="AE1073" s="17" t="s">
        <v>8626</v>
      </c>
      <c r="AF1073" s="17" t="str">
        <f t="shared" si="38"/>
        <v>LARUS MIC</v>
      </c>
      <c r="AG1073" s="48" t="s">
        <v>8627</v>
      </c>
      <c r="AH1073" s="48"/>
      <c r="AI1073" s="48" t="s">
        <v>6704</v>
      </c>
      <c r="AJ1073" s="48">
        <v>2</v>
      </c>
      <c r="AK1073" s="39"/>
      <c r="AL1073" s="39"/>
      <c r="AM1073" s="39">
        <v>0</v>
      </c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91"/>
      <c r="BG1073" s="48"/>
      <c r="BH1073" s="94"/>
    </row>
    <row r="1074" spans="1:60" s="17" customFormat="1" ht="16.149999999999999" customHeight="1">
      <c r="A1074" s="48">
        <v>1108</v>
      </c>
      <c r="B1074" s="48" t="s">
        <v>6657</v>
      </c>
      <c r="C1074" s="48"/>
      <c r="D1074" s="48">
        <v>10</v>
      </c>
      <c r="E1074" s="71" t="s">
        <v>8628</v>
      </c>
      <c r="F1074" s="48" t="s">
        <v>181</v>
      </c>
      <c r="G1074" s="71" t="s">
        <v>8558</v>
      </c>
      <c r="H1074" s="71" t="s">
        <v>8471</v>
      </c>
      <c r="I1074" s="71"/>
      <c r="J1074" s="84" t="s">
        <v>8629</v>
      </c>
      <c r="K1074" s="48" t="s">
        <v>8630</v>
      </c>
      <c r="L1074" s="85" t="s">
        <v>8631</v>
      </c>
      <c r="M1074" s="62" t="s">
        <v>8632</v>
      </c>
      <c r="N1074" s="62" t="s">
        <v>8632</v>
      </c>
      <c r="O1074" s="57" t="s">
        <v>8629</v>
      </c>
      <c r="P1074" s="76">
        <v>22193</v>
      </c>
      <c r="Q1074" s="72" t="s">
        <v>124</v>
      </c>
      <c r="R1074" s="73" t="str">
        <f t="shared" si="39"/>
        <v>EN</v>
      </c>
      <c r="S1074" s="77" t="s">
        <v>8633</v>
      </c>
      <c r="T1074" s="78"/>
      <c r="U1074" s="77" t="s">
        <v>6725</v>
      </c>
      <c r="V1074" s="132"/>
      <c r="W1074" s="132"/>
      <c r="X1074" s="80" t="s">
        <v>8634</v>
      </c>
      <c r="Y1074" s="80" t="s">
        <v>8635</v>
      </c>
      <c r="Z1074" s="81" t="s">
        <v>8631</v>
      </c>
      <c r="AA1074" s="82" t="s">
        <v>8636</v>
      </c>
      <c r="AB1074" s="32" t="s">
        <v>8637</v>
      </c>
      <c r="AC1074" s="36">
        <v>6065841</v>
      </c>
      <c r="AD1074" s="48" t="s">
        <v>8553</v>
      </c>
      <c r="AE1074" s="48" t="s">
        <v>1238</v>
      </c>
      <c r="AF1074" s="17" t="str">
        <f t="shared" si="38"/>
        <v>LARUS MIN</v>
      </c>
      <c r="AG1074" s="79" t="s">
        <v>8638</v>
      </c>
      <c r="AH1074" s="79" t="s">
        <v>8639</v>
      </c>
      <c r="AI1074" s="48" t="s">
        <v>131</v>
      </c>
      <c r="AJ1074" s="48">
        <v>1</v>
      </c>
      <c r="AK1074" s="37" t="s">
        <v>132</v>
      </c>
      <c r="AL1074" s="37" t="s">
        <v>8640</v>
      </c>
      <c r="AM1074" s="39">
        <v>0</v>
      </c>
      <c r="AN1074" s="37"/>
      <c r="AO1074" s="37"/>
      <c r="AP1074" s="37"/>
      <c r="AQ1074" s="37"/>
      <c r="AR1074" s="37">
        <v>1</v>
      </c>
      <c r="AS1074" s="37">
        <v>3</v>
      </c>
      <c r="AT1074" s="37"/>
      <c r="AU1074" s="37"/>
      <c r="AV1074" s="37">
        <v>1</v>
      </c>
      <c r="AW1074" s="37"/>
      <c r="AX1074" s="37"/>
      <c r="AY1074" s="37"/>
      <c r="AZ1074" s="37"/>
      <c r="BA1074" s="16" t="s">
        <v>203</v>
      </c>
      <c r="BB1074" s="16"/>
      <c r="BC1074" s="16"/>
      <c r="BD1074" s="16"/>
      <c r="BE1074" s="16"/>
      <c r="BF1074" s="92" t="s">
        <v>6673</v>
      </c>
      <c r="BG1074" s="84"/>
      <c r="BH1074" s="94"/>
    </row>
    <row r="1075" spans="1:60" s="17" customFormat="1" ht="16.149999999999999" customHeight="1">
      <c r="A1075" s="48">
        <v>1109</v>
      </c>
      <c r="B1075" s="48" t="s">
        <v>6657</v>
      </c>
      <c r="C1075" s="48"/>
      <c r="D1075" s="48">
        <v>10</v>
      </c>
      <c r="E1075" s="71" t="s">
        <v>8628</v>
      </c>
      <c r="F1075" s="48" t="s">
        <v>257</v>
      </c>
      <c r="G1075" s="71" t="s">
        <v>8558</v>
      </c>
      <c r="H1075" s="71" t="s">
        <v>8641</v>
      </c>
      <c r="I1075" s="71"/>
      <c r="J1075" s="84" t="s">
        <v>8642</v>
      </c>
      <c r="K1075" s="48" t="s">
        <v>8643</v>
      </c>
      <c r="L1075" s="85" t="s">
        <v>8644</v>
      </c>
      <c r="M1075" s="47" t="s">
        <v>8645</v>
      </c>
      <c r="N1075" s="47" t="s">
        <v>8645</v>
      </c>
      <c r="O1075" s="71" t="s">
        <v>8642</v>
      </c>
      <c r="P1075" s="76">
        <v>22194</v>
      </c>
      <c r="Q1075" s="72" t="s">
        <v>124</v>
      </c>
      <c r="R1075" s="73" t="str">
        <f t="shared" si="39"/>
        <v>VU</v>
      </c>
      <c r="S1075" s="77" t="s">
        <v>8646</v>
      </c>
      <c r="T1075" s="78"/>
      <c r="U1075" s="77" t="s">
        <v>142</v>
      </c>
      <c r="V1075" s="132"/>
      <c r="W1075" s="132"/>
      <c r="X1075" s="80" t="s">
        <v>8647</v>
      </c>
      <c r="Y1075" s="80" t="s">
        <v>8647</v>
      </c>
      <c r="Z1075" s="81" t="s">
        <v>8644</v>
      </c>
      <c r="AA1075" s="82" t="s">
        <v>8648</v>
      </c>
      <c r="AB1075" s="32" t="s">
        <v>8649</v>
      </c>
      <c r="AC1075" s="36">
        <v>6065824</v>
      </c>
      <c r="AD1075" s="48" t="s">
        <v>8553</v>
      </c>
      <c r="AE1075" s="48" t="s">
        <v>248</v>
      </c>
      <c r="AF1075" s="17" t="str">
        <f t="shared" si="38"/>
        <v>LARUS RID</v>
      </c>
      <c r="AG1075" s="79" t="s">
        <v>8650</v>
      </c>
      <c r="AH1075" s="79" t="s">
        <v>8651</v>
      </c>
      <c r="AI1075" s="48" t="s">
        <v>131</v>
      </c>
      <c r="AJ1075" s="48">
        <v>1</v>
      </c>
      <c r="AK1075" s="37" t="s">
        <v>132</v>
      </c>
      <c r="AL1075" s="37" t="s">
        <v>8652</v>
      </c>
      <c r="AM1075" s="39">
        <v>0</v>
      </c>
      <c r="AN1075" s="37"/>
      <c r="AO1075" s="37"/>
      <c r="AP1075" s="37"/>
      <c r="AQ1075" s="37"/>
      <c r="AR1075" s="37">
        <v>1</v>
      </c>
      <c r="AS1075" s="37">
        <v>3</v>
      </c>
      <c r="AT1075" s="37"/>
      <c r="AU1075" s="37"/>
      <c r="AV1075" s="37"/>
      <c r="AW1075" s="37"/>
      <c r="AX1075" s="37"/>
      <c r="AY1075" s="37"/>
      <c r="AZ1075" s="37"/>
      <c r="BA1075" s="16" t="s">
        <v>203</v>
      </c>
      <c r="BB1075" s="16"/>
      <c r="BC1075" s="16"/>
      <c r="BD1075" s="16" t="s">
        <v>142</v>
      </c>
      <c r="BE1075" s="16"/>
      <c r="BF1075" s="92" t="s">
        <v>6673</v>
      </c>
      <c r="BG1075" s="84"/>
      <c r="BH1075" s="94"/>
    </row>
    <row r="1076" spans="1:60" s="17" customFormat="1" ht="16.149999999999999" customHeight="1">
      <c r="A1076" s="48">
        <v>1110</v>
      </c>
      <c r="B1076" s="48" t="s">
        <v>6657</v>
      </c>
      <c r="C1076" s="48"/>
      <c r="D1076" s="48">
        <v>10</v>
      </c>
      <c r="E1076" s="16" t="s">
        <v>8448</v>
      </c>
      <c r="F1076" s="48" t="s">
        <v>8653</v>
      </c>
      <c r="G1076" s="71" t="s">
        <v>8558</v>
      </c>
      <c r="H1076" s="71" t="s">
        <v>8654</v>
      </c>
      <c r="I1076" s="48"/>
      <c r="J1076" s="84" t="s">
        <v>8655</v>
      </c>
      <c r="K1076" s="48" t="s">
        <v>8656</v>
      </c>
      <c r="L1076" s="48" t="s">
        <v>8657</v>
      </c>
      <c r="M1076" s="53"/>
      <c r="N1076" s="53"/>
      <c r="O1076" s="48" t="s">
        <v>8655</v>
      </c>
      <c r="P1076" s="76">
        <v>22195</v>
      </c>
      <c r="Q1076" s="72" t="s">
        <v>124</v>
      </c>
      <c r="R1076" s="73" t="str">
        <f t="shared" si="39"/>
        <v>NA</v>
      </c>
      <c r="S1076" s="77" t="s">
        <v>1557</v>
      </c>
      <c r="T1076" s="78"/>
      <c r="U1076" s="77"/>
      <c r="V1076" s="132"/>
      <c r="W1076" s="132"/>
      <c r="X1076" s="80"/>
      <c r="Y1076" s="80"/>
      <c r="Z1076" s="81"/>
      <c r="AA1076" s="82" t="s">
        <v>8658</v>
      </c>
      <c r="AB1076" s="32"/>
      <c r="AC1076" s="36">
        <v>2481163</v>
      </c>
      <c r="AD1076" s="17" t="s">
        <v>8553</v>
      </c>
      <c r="AE1076" s="17" t="s">
        <v>999</v>
      </c>
      <c r="AF1076" s="17" t="str">
        <f t="shared" si="38"/>
        <v>LARUS SCH</v>
      </c>
      <c r="AG1076" s="48" t="s">
        <v>8659</v>
      </c>
      <c r="AH1076" s="48"/>
      <c r="AI1076" s="48" t="s">
        <v>6704</v>
      </c>
      <c r="AJ1076" s="48">
        <v>2</v>
      </c>
      <c r="AK1076" s="39"/>
      <c r="AL1076" s="39"/>
      <c r="AM1076" s="39">
        <v>0</v>
      </c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48" t="s">
        <v>142</v>
      </c>
      <c r="BE1076" s="39"/>
      <c r="BF1076" s="91"/>
      <c r="BG1076" s="48"/>
      <c r="BH1076" s="94"/>
    </row>
    <row r="1077" spans="1:60" s="17" customFormat="1" ht="16.149999999999999" customHeight="1">
      <c r="A1077" s="48">
        <v>1111</v>
      </c>
      <c r="B1077" s="48" t="s">
        <v>6657</v>
      </c>
      <c r="C1077" s="48"/>
      <c r="D1077" s="48">
        <v>10</v>
      </c>
      <c r="E1077" s="16" t="s">
        <v>8448</v>
      </c>
      <c r="F1077" s="48" t="s">
        <v>8660</v>
      </c>
      <c r="G1077" s="71" t="s">
        <v>8661</v>
      </c>
      <c r="H1077" s="71" t="s">
        <v>8662</v>
      </c>
      <c r="I1077" s="48"/>
      <c r="J1077" s="84" t="s">
        <v>8663</v>
      </c>
      <c r="K1077" s="48" t="s">
        <v>8664</v>
      </c>
      <c r="L1077" s="48" t="s">
        <v>8665</v>
      </c>
      <c r="M1077" s="53"/>
      <c r="N1077" s="53"/>
      <c r="O1077" s="48" t="s">
        <v>8663</v>
      </c>
      <c r="P1077" s="76">
        <v>22196</v>
      </c>
      <c r="Q1077" s="72" t="s">
        <v>124</v>
      </c>
      <c r="R1077" s="73" t="str">
        <f t="shared" si="39"/>
        <v>NA</v>
      </c>
      <c r="S1077" s="77" t="s">
        <v>1557</v>
      </c>
      <c r="T1077" s="78"/>
      <c r="U1077" s="77"/>
      <c r="V1077" s="132"/>
      <c r="W1077" s="132"/>
      <c r="X1077" s="80"/>
      <c r="Y1077" s="80"/>
      <c r="Z1077" s="81"/>
      <c r="AA1077" s="82" t="s">
        <v>8666</v>
      </c>
      <c r="AB1077" s="32"/>
      <c r="AC1077" s="36">
        <v>6065844</v>
      </c>
      <c r="AD1077" s="17" t="s">
        <v>2600</v>
      </c>
      <c r="AE1077" s="17" t="s">
        <v>615</v>
      </c>
      <c r="AF1077" s="17" t="str">
        <f t="shared" si="38"/>
        <v>LEUCO ATR</v>
      </c>
      <c r="AG1077" s="48" t="s">
        <v>8667</v>
      </c>
      <c r="AH1077" s="48"/>
      <c r="AI1077" s="48" t="s">
        <v>6704</v>
      </c>
      <c r="AJ1077" s="48">
        <v>2</v>
      </c>
      <c r="AK1077" s="39"/>
      <c r="AL1077" s="39"/>
      <c r="AM1077" s="39">
        <v>0</v>
      </c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48"/>
      <c r="BE1077" s="39"/>
      <c r="BF1077" s="91"/>
      <c r="BG1077" s="48"/>
      <c r="BH1077" s="94"/>
    </row>
    <row r="1078" spans="1:60" s="17" customFormat="1" ht="16.149999999999999" customHeight="1">
      <c r="A1078" s="48">
        <v>1112</v>
      </c>
      <c r="B1078" s="48" t="s">
        <v>6657</v>
      </c>
      <c r="C1078" s="48"/>
      <c r="D1078" s="48">
        <v>10</v>
      </c>
      <c r="E1078" s="16" t="s">
        <v>8668</v>
      </c>
      <c r="F1078" s="48" t="s">
        <v>8669</v>
      </c>
      <c r="G1078" s="16" t="s">
        <v>8670</v>
      </c>
      <c r="H1078" s="16" t="s">
        <v>4929</v>
      </c>
      <c r="I1078" s="71"/>
      <c r="J1078" s="84" t="s">
        <v>8671</v>
      </c>
      <c r="K1078" s="48" t="s">
        <v>8672</v>
      </c>
      <c r="L1078" s="71" t="s">
        <v>8673</v>
      </c>
      <c r="M1078" s="47"/>
      <c r="N1078" s="47"/>
      <c r="O1078" s="71" t="s">
        <v>8671</v>
      </c>
      <c r="P1078" s="76">
        <v>22197</v>
      </c>
      <c r="Q1078" s="72" t="s">
        <v>124</v>
      </c>
      <c r="R1078" s="73" t="str">
        <f t="shared" si="39"/>
        <v>VU</v>
      </c>
      <c r="S1078" s="77" t="s">
        <v>5668</v>
      </c>
      <c r="T1078" s="78"/>
      <c r="U1078" s="77"/>
      <c r="V1078" s="132"/>
      <c r="W1078" s="132"/>
      <c r="X1078" s="80" t="s">
        <v>8674</v>
      </c>
      <c r="Y1078" s="80" t="s">
        <v>8674</v>
      </c>
      <c r="Z1078" s="81" t="s">
        <v>8673</v>
      </c>
      <c r="AA1078" s="82" t="s">
        <v>8675</v>
      </c>
      <c r="AB1078" s="32"/>
      <c r="AC1078" s="36">
        <v>2481681</v>
      </c>
      <c r="AD1078" s="48" t="s">
        <v>8676</v>
      </c>
      <c r="AE1078" s="48" t="s">
        <v>930</v>
      </c>
      <c r="AF1078" s="17" t="str">
        <f t="shared" si="38"/>
        <v>LIMOS LAP</v>
      </c>
      <c r="AG1078" s="79" t="s">
        <v>8677</v>
      </c>
      <c r="AH1078" s="79" t="s">
        <v>8678</v>
      </c>
      <c r="AI1078" s="48" t="s">
        <v>131</v>
      </c>
      <c r="AJ1078" s="48">
        <v>2</v>
      </c>
      <c r="AK1078" s="37" t="s">
        <v>223</v>
      </c>
      <c r="AL1078" s="37"/>
      <c r="AM1078" s="39">
        <v>0</v>
      </c>
      <c r="AN1078" s="37"/>
      <c r="AO1078" s="37"/>
      <c r="AP1078" s="37"/>
      <c r="AQ1078" s="37"/>
      <c r="AR1078" s="37"/>
      <c r="AS1078" s="37"/>
      <c r="AT1078" s="37"/>
      <c r="AU1078" s="37"/>
      <c r="AV1078" s="37">
        <v>1</v>
      </c>
      <c r="AW1078" s="37"/>
      <c r="AX1078" s="37"/>
      <c r="AY1078" s="37"/>
      <c r="AZ1078" s="37"/>
      <c r="BA1078" s="16" t="s">
        <v>203</v>
      </c>
      <c r="BB1078" s="16"/>
      <c r="BC1078" s="16"/>
      <c r="BD1078" s="48"/>
      <c r="BE1078" s="16"/>
      <c r="BF1078" s="91"/>
      <c r="BG1078" s="48"/>
      <c r="BH1078" s="94"/>
    </row>
    <row r="1079" spans="1:60" s="17" customFormat="1" ht="16.149999999999999" customHeight="1">
      <c r="A1079" s="48">
        <v>1113</v>
      </c>
      <c r="B1079" s="48" t="s">
        <v>6657</v>
      </c>
      <c r="C1079" s="48"/>
      <c r="D1079" s="48">
        <v>10</v>
      </c>
      <c r="E1079" s="71" t="s">
        <v>8668</v>
      </c>
      <c r="F1079" s="48" t="s">
        <v>607</v>
      </c>
      <c r="G1079" s="71" t="s">
        <v>8679</v>
      </c>
      <c r="H1079" s="71" t="s">
        <v>8680</v>
      </c>
      <c r="I1079" s="71"/>
      <c r="J1079" s="84" t="s">
        <v>8681</v>
      </c>
      <c r="K1079" s="48" t="s">
        <v>8682</v>
      </c>
      <c r="L1079" s="85" t="s">
        <v>8683</v>
      </c>
      <c r="M1079" s="47"/>
      <c r="N1079" s="47"/>
      <c r="O1079" s="71" t="s">
        <v>8681</v>
      </c>
      <c r="P1079" s="76">
        <v>22198</v>
      </c>
      <c r="Q1079" s="72" t="s">
        <v>124</v>
      </c>
      <c r="R1079" s="73" t="str">
        <f t="shared" si="39"/>
        <v>CR</v>
      </c>
      <c r="S1079" s="77" t="s">
        <v>7704</v>
      </c>
      <c r="T1079" s="78"/>
      <c r="U1079" s="77"/>
      <c r="V1079" s="132"/>
      <c r="W1079" s="132"/>
      <c r="X1079" s="80" t="s">
        <v>8684</v>
      </c>
      <c r="Y1079" s="80" t="s">
        <v>8684</v>
      </c>
      <c r="Z1079" s="81" t="s">
        <v>8683</v>
      </c>
      <c r="AA1079" s="82" t="s">
        <v>8685</v>
      </c>
      <c r="AB1079" s="32" t="s">
        <v>8686</v>
      </c>
      <c r="AC1079" s="36">
        <v>2481685</v>
      </c>
      <c r="AD1079" s="48" t="s">
        <v>8676</v>
      </c>
      <c r="AE1079" s="48" t="s">
        <v>3200</v>
      </c>
      <c r="AF1079" s="17" t="str">
        <f t="shared" si="38"/>
        <v>LIMOS LIM</v>
      </c>
      <c r="AG1079" s="79" t="s">
        <v>8687</v>
      </c>
      <c r="AH1079" s="79" t="s">
        <v>8688</v>
      </c>
      <c r="AI1079" s="48" t="s">
        <v>131</v>
      </c>
      <c r="AJ1079" s="48">
        <v>1</v>
      </c>
      <c r="AK1079" s="37" t="s">
        <v>132</v>
      </c>
      <c r="AL1079" s="37" t="s">
        <v>8689</v>
      </c>
      <c r="AM1079" s="39">
        <v>0</v>
      </c>
      <c r="AN1079" s="37"/>
      <c r="AO1079" s="37"/>
      <c r="AP1079" s="37"/>
      <c r="AQ1079" s="37"/>
      <c r="AR1079" s="37"/>
      <c r="AS1079" s="37">
        <v>3</v>
      </c>
      <c r="AT1079" s="37"/>
      <c r="AU1079" s="37"/>
      <c r="AV1079" s="37"/>
      <c r="AW1079" s="37"/>
      <c r="AX1079" s="37"/>
      <c r="AY1079" s="37"/>
      <c r="AZ1079" s="37"/>
      <c r="BA1079" s="16">
        <v>2</v>
      </c>
      <c r="BB1079" s="16"/>
      <c r="BC1079" s="16"/>
      <c r="BD1079" s="48" t="s">
        <v>174</v>
      </c>
      <c r="BE1079" s="16"/>
      <c r="BF1079" s="91" t="s">
        <v>6673</v>
      </c>
      <c r="BG1079" s="84"/>
      <c r="BH1079" s="94"/>
    </row>
    <row r="1080" spans="1:60" s="17" customFormat="1" ht="16.149999999999999" customHeight="1">
      <c r="A1080" s="48">
        <v>1114</v>
      </c>
      <c r="B1080" s="48" t="s">
        <v>6657</v>
      </c>
      <c r="C1080" s="48"/>
      <c r="D1080" s="48">
        <v>10</v>
      </c>
      <c r="E1080" s="16" t="s">
        <v>6741</v>
      </c>
      <c r="F1080" s="48" t="s">
        <v>8690</v>
      </c>
      <c r="G1080" s="71" t="s">
        <v>8691</v>
      </c>
      <c r="H1080" s="71" t="s">
        <v>8692</v>
      </c>
      <c r="I1080" s="48"/>
      <c r="J1080" s="84" t="s">
        <v>8693</v>
      </c>
      <c r="K1080" s="48" t="s">
        <v>8694</v>
      </c>
      <c r="L1080" s="48" t="s">
        <v>8695</v>
      </c>
      <c r="M1080" s="53"/>
      <c r="N1080" s="53"/>
      <c r="O1080" s="48" t="s">
        <v>8693</v>
      </c>
      <c r="P1080" s="76">
        <v>22199</v>
      </c>
      <c r="Q1080" s="72" t="s">
        <v>124</v>
      </c>
      <c r="R1080" s="73" t="str">
        <f t="shared" si="39"/>
        <v>NA</v>
      </c>
      <c r="S1080" s="77" t="s">
        <v>1557</v>
      </c>
      <c r="T1080" s="78"/>
      <c r="U1080" s="77"/>
      <c r="V1080" s="132"/>
      <c r="W1080" s="132"/>
      <c r="X1080" s="80"/>
      <c r="Y1080" s="80"/>
      <c r="Z1080" s="81"/>
      <c r="AA1080" s="82" t="s">
        <v>8696</v>
      </c>
      <c r="AB1080" s="32"/>
      <c r="AC1080" s="36">
        <v>2493556</v>
      </c>
      <c r="AD1080" s="17" t="s">
        <v>8697</v>
      </c>
      <c r="AE1080" s="17" t="s">
        <v>1317</v>
      </c>
      <c r="AF1080" s="17" t="str">
        <f t="shared" si="38"/>
        <v>LOCUS CER</v>
      </c>
      <c r="AG1080" s="48" t="s">
        <v>8698</v>
      </c>
      <c r="AH1080" s="48" t="s">
        <v>8699</v>
      </c>
      <c r="AI1080" s="48" t="s">
        <v>6704</v>
      </c>
      <c r="AJ1080" s="48">
        <v>2</v>
      </c>
      <c r="AK1080" s="39"/>
      <c r="AL1080" s="39"/>
      <c r="AM1080" s="39">
        <v>0</v>
      </c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50"/>
      <c r="BE1080" s="39"/>
      <c r="BF1080" s="91"/>
      <c r="BG1080" s="48"/>
      <c r="BH1080" s="94"/>
    </row>
    <row r="1081" spans="1:60" s="17" customFormat="1" ht="16.149999999999999" customHeight="1">
      <c r="A1081" s="48">
        <v>1115</v>
      </c>
      <c r="B1081" s="48" t="s">
        <v>6657</v>
      </c>
      <c r="C1081" s="48"/>
      <c r="D1081" s="48">
        <v>10</v>
      </c>
      <c r="E1081" s="16" t="s">
        <v>6741</v>
      </c>
      <c r="F1081" s="48" t="s">
        <v>584</v>
      </c>
      <c r="G1081" s="71" t="s">
        <v>8691</v>
      </c>
      <c r="H1081" s="71" t="s">
        <v>586</v>
      </c>
      <c r="I1081" s="48"/>
      <c r="J1081" s="84" t="s">
        <v>8700</v>
      </c>
      <c r="K1081" s="48" t="s">
        <v>8701</v>
      </c>
      <c r="L1081" s="48" t="s">
        <v>8702</v>
      </c>
      <c r="M1081" s="53"/>
      <c r="N1081" s="53"/>
      <c r="O1081" s="48" t="s">
        <v>8700</v>
      </c>
      <c r="P1081" s="76">
        <v>22200</v>
      </c>
      <c r="Q1081" s="72" t="s">
        <v>124</v>
      </c>
      <c r="R1081" s="73" t="str">
        <f t="shared" si="39"/>
        <v>VU</v>
      </c>
      <c r="S1081" s="77" t="s">
        <v>7879</v>
      </c>
      <c r="T1081" s="78"/>
      <c r="U1081" s="77"/>
      <c r="V1081" s="132"/>
      <c r="W1081" s="132"/>
      <c r="X1081" s="80" t="s">
        <v>8703</v>
      </c>
      <c r="Y1081" s="80" t="s">
        <v>8703</v>
      </c>
      <c r="Z1081" s="81" t="s">
        <v>126</v>
      </c>
      <c r="AA1081" s="82" t="s">
        <v>8704</v>
      </c>
      <c r="AB1081" s="32"/>
      <c r="AC1081" s="36">
        <v>2493549</v>
      </c>
      <c r="AD1081" s="17" t="s">
        <v>8697</v>
      </c>
      <c r="AE1081" s="17" t="s">
        <v>593</v>
      </c>
      <c r="AF1081" s="17" t="str">
        <f t="shared" si="38"/>
        <v>LOCUS FLU</v>
      </c>
      <c r="AG1081" s="48" t="s">
        <v>8705</v>
      </c>
      <c r="AH1081" s="48" t="s">
        <v>8706</v>
      </c>
      <c r="AI1081" s="48" t="s">
        <v>6704</v>
      </c>
      <c r="AJ1081" s="48">
        <v>2</v>
      </c>
      <c r="AK1081" s="39"/>
      <c r="AL1081" s="39"/>
      <c r="AM1081" s="39">
        <v>0</v>
      </c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48"/>
      <c r="BE1081" s="39"/>
      <c r="BF1081" s="91"/>
      <c r="BG1081" s="48"/>
      <c r="BH1081" s="94"/>
    </row>
    <row r="1082" spans="1:60" s="17" customFormat="1" ht="16.149999999999999" customHeight="1">
      <c r="A1082" s="48">
        <v>1116</v>
      </c>
      <c r="B1082" s="48" t="s">
        <v>6657</v>
      </c>
      <c r="C1082" s="48"/>
      <c r="D1082" s="48">
        <v>10</v>
      </c>
      <c r="E1082" s="16" t="s">
        <v>6741</v>
      </c>
      <c r="F1082" s="48" t="s">
        <v>8707</v>
      </c>
      <c r="G1082" s="71" t="s">
        <v>8691</v>
      </c>
      <c r="H1082" s="71" t="s">
        <v>8708</v>
      </c>
      <c r="I1082" s="48"/>
      <c r="J1082" s="84" t="s">
        <v>8709</v>
      </c>
      <c r="K1082" s="48" t="s">
        <v>8710</v>
      </c>
      <c r="L1082" s="48" t="s">
        <v>8711</v>
      </c>
      <c r="M1082" s="53"/>
      <c r="N1082" s="53"/>
      <c r="O1082" s="48" t="s">
        <v>8709</v>
      </c>
      <c r="P1082" s="76">
        <v>22201</v>
      </c>
      <c r="Q1082" s="72" t="s">
        <v>124</v>
      </c>
      <c r="R1082" s="73" t="str">
        <f t="shared" si="39"/>
        <v>NA</v>
      </c>
      <c r="S1082" s="77" t="s">
        <v>1557</v>
      </c>
      <c r="T1082" s="78"/>
      <c r="U1082" s="77"/>
      <c r="V1082" s="132"/>
      <c r="W1082" s="132"/>
      <c r="X1082" s="80"/>
      <c r="Y1082" s="80"/>
      <c r="Z1082" s="81"/>
      <c r="AA1082" s="82" t="s">
        <v>8712</v>
      </c>
      <c r="AB1082" s="32"/>
      <c r="AC1082" s="36">
        <v>2493550</v>
      </c>
      <c r="AD1082" s="17" t="s">
        <v>8697</v>
      </c>
      <c r="AE1082" s="17" t="s">
        <v>8713</v>
      </c>
      <c r="AF1082" s="17" t="str">
        <f t="shared" si="38"/>
        <v>LOCUS LAN</v>
      </c>
      <c r="AG1082" s="48" t="s">
        <v>8714</v>
      </c>
      <c r="AH1082" s="48"/>
      <c r="AI1082" s="48" t="s">
        <v>6704</v>
      </c>
      <c r="AJ1082" s="48">
        <v>2</v>
      </c>
      <c r="AK1082" s="39"/>
      <c r="AL1082" s="39"/>
      <c r="AM1082" s="39">
        <v>0</v>
      </c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48" t="s">
        <v>142</v>
      </c>
      <c r="BE1082" s="39"/>
      <c r="BF1082" s="91"/>
      <c r="BG1082" s="48"/>
      <c r="BH1082" s="94"/>
    </row>
    <row r="1083" spans="1:60" s="17" customFormat="1" ht="16.149999999999999" customHeight="1">
      <c r="A1083" s="48">
        <v>1117</v>
      </c>
      <c r="B1083" s="48" t="s">
        <v>6657</v>
      </c>
      <c r="C1083" s="48"/>
      <c r="D1083" s="48">
        <v>10</v>
      </c>
      <c r="E1083" s="71" t="s">
        <v>6741</v>
      </c>
      <c r="F1083" s="48" t="s">
        <v>8715</v>
      </c>
      <c r="G1083" s="71" t="s">
        <v>8691</v>
      </c>
      <c r="H1083" s="71" t="s">
        <v>8716</v>
      </c>
      <c r="I1083" s="71"/>
      <c r="J1083" s="84" t="s">
        <v>8717</v>
      </c>
      <c r="K1083" s="48" t="s">
        <v>8718</v>
      </c>
      <c r="L1083" s="85" t="s">
        <v>8719</v>
      </c>
      <c r="M1083" s="47"/>
      <c r="N1083" s="47"/>
      <c r="O1083" s="71" t="s">
        <v>8717</v>
      </c>
      <c r="P1083" s="76">
        <v>22202</v>
      </c>
      <c r="Q1083" s="72" t="s">
        <v>124</v>
      </c>
      <c r="R1083" s="73" t="str">
        <f t="shared" si="39"/>
        <v>LC</v>
      </c>
      <c r="S1083" s="77" t="s">
        <v>142</v>
      </c>
      <c r="T1083" s="78"/>
      <c r="U1083" s="77"/>
      <c r="V1083" s="132"/>
      <c r="W1083" s="132"/>
      <c r="X1083" s="80" t="s">
        <v>8720</v>
      </c>
      <c r="Y1083" s="80" t="s">
        <v>8720</v>
      </c>
      <c r="Z1083" s="81" t="s">
        <v>126</v>
      </c>
      <c r="AA1083" s="82" t="s">
        <v>8721</v>
      </c>
      <c r="AB1083" s="32" t="s">
        <v>8722</v>
      </c>
      <c r="AC1083" s="36">
        <v>2493551</v>
      </c>
      <c r="AD1083" s="17" t="s">
        <v>8697</v>
      </c>
      <c r="AE1083" s="17" t="s">
        <v>8723</v>
      </c>
      <c r="AF1083" s="17" t="str">
        <f t="shared" si="38"/>
        <v>LOCUS LUS</v>
      </c>
      <c r="AG1083" s="79" t="s">
        <v>8724</v>
      </c>
      <c r="AH1083" s="79" t="s">
        <v>8725</v>
      </c>
      <c r="AI1083" s="48" t="s">
        <v>131</v>
      </c>
      <c r="AJ1083" s="48">
        <v>1</v>
      </c>
      <c r="AK1083" s="37" t="s">
        <v>132</v>
      </c>
      <c r="AL1083" s="37" t="s">
        <v>8726</v>
      </c>
      <c r="AM1083" s="39">
        <v>0</v>
      </c>
      <c r="AN1083" s="37"/>
      <c r="AO1083" s="37"/>
      <c r="AP1083" s="37"/>
      <c r="AQ1083" s="37"/>
      <c r="AR1083" s="37"/>
      <c r="AS1083" s="37">
        <v>3</v>
      </c>
      <c r="AT1083" s="37"/>
      <c r="AU1083" s="37"/>
      <c r="AV1083" s="37"/>
      <c r="AW1083" s="37"/>
      <c r="AX1083" s="37"/>
      <c r="AY1083" s="37"/>
      <c r="AZ1083" s="37"/>
      <c r="BA1083" s="16">
        <v>3</v>
      </c>
      <c r="BB1083" s="16"/>
      <c r="BC1083" s="16"/>
      <c r="BD1083" s="48"/>
      <c r="BE1083" s="16"/>
      <c r="BF1083" s="91" t="s">
        <v>6673</v>
      </c>
      <c r="BG1083" s="84"/>
      <c r="BH1083" s="94"/>
    </row>
    <row r="1084" spans="1:60" s="17" customFormat="1" ht="16.149999999999999" customHeight="1">
      <c r="A1084" s="48">
        <v>1118</v>
      </c>
      <c r="B1084" s="48" t="s">
        <v>6657</v>
      </c>
      <c r="C1084" s="48"/>
      <c r="D1084" s="48">
        <v>10</v>
      </c>
      <c r="E1084" s="16" t="s">
        <v>6741</v>
      </c>
      <c r="F1084" s="48" t="s">
        <v>693</v>
      </c>
      <c r="G1084" s="71" t="s">
        <v>8691</v>
      </c>
      <c r="H1084" s="71" t="s">
        <v>8727</v>
      </c>
      <c r="I1084" s="48"/>
      <c r="J1084" s="84" t="s">
        <v>8728</v>
      </c>
      <c r="K1084" s="48" t="s">
        <v>8729</v>
      </c>
      <c r="L1084" s="48" t="s">
        <v>8730</v>
      </c>
      <c r="M1084" s="53"/>
      <c r="N1084" s="53"/>
      <c r="O1084" s="48" t="s">
        <v>8728</v>
      </c>
      <c r="P1084" s="76">
        <v>22203</v>
      </c>
      <c r="Q1084" s="72" t="s">
        <v>124</v>
      </c>
      <c r="R1084" s="73" t="str">
        <f t="shared" si="39"/>
        <v>VU</v>
      </c>
      <c r="S1084" s="77" t="s">
        <v>7879</v>
      </c>
      <c r="T1084" s="78"/>
      <c r="U1084" s="77"/>
      <c r="V1084" s="132"/>
      <c r="W1084" s="132"/>
      <c r="X1084" s="80" t="s">
        <v>8731</v>
      </c>
      <c r="Y1084" s="80" t="s">
        <v>8731</v>
      </c>
      <c r="Z1084" s="81" t="s">
        <v>126</v>
      </c>
      <c r="AA1084" s="82" t="s">
        <v>8732</v>
      </c>
      <c r="AB1084" s="32"/>
      <c r="AC1084" s="36">
        <v>2493548</v>
      </c>
      <c r="AD1084" s="17" t="s">
        <v>8697</v>
      </c>
      <c r="AE1084" s="17" t="s">
        <v>8733</v>
      </c>
      <c r="AF1084" s="17" t="str">
        <f t="shared" si="38"/>
        <v>LOCUS NAE</v>
      </c>
      <c r="AG1084" s="48" t="s">
        <v>8734</v>
      </c>
      <c r="AH1084" s="48" t="s">
        <v>8735</v>
      </c>
      <c r="AI1084" s="48" t="s">
        <v>6704</v>
      </c>
      <c r="AJ1084" s="48">
        <v>2</v>
      </c>
      <c r="AK1084" s="39"/>
      <c r="AL1084" s="39"/>
      <c r="AM1084" s="39">
        <v>0</v>
      </c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48"/>
      <c r="BE1084" s="39"/>
      <c r="BF1084" s="91"/>
      <c r="BG1084" s="48"/>
      <c r="BH1084" s="94"/>
    </row>
    <row r="1085" spans="1:60" s="17" customFormat="1" ht="16.149999999999999" customHeight="1">
      <c r="A1085" s="48">
        <v>1119</v>
      </c>
      <c r="B1085" s="48" t="s">
        <v>6657</v>
      </c>
      <c r="C1085" s="48"/>
      <c r="D1085" s="48">
        <v>10</v>
      </c>
      <c r="E1085" s="16" t="s">
        <v>8736</v>
      </c>
      <c r="F1085" s="48" t="s">
        <v>126</v>
      </c>
      <c r="G1085" s="71" t="s">
        <v>8737</v>
      </c>
      <c r="H1085" s="71" t="s">
        <v>259</v>
      </c>
      <c r="I1085" s="48"/>
      <c r="J1085" s="84" t="s">
        <v>8736</v>
      </c>
      <c r="K1085" s="48" t="s">
        <v>8736</v>
      </c>
      <c r="L1085" s="48" t="s">
        <v>8738</v>
      </c>
      <c r="M1085" s="53"/>
      <c r="N1085" s="53"/>
      <c r="O1085" s="48" t="s">
        <v>8736</v>
      </c>
      <c r="P1085" s="76">
        <v>22204</v>
      </c>
      <c r="Q1085" s="72" t="s">
        <v>124</v>
      </c>
      <c r="R1085" s="73" t="str">
        <f t="shared" si="39"/>
        <v>LC</v>
      </c>
      <c r="S1085" s="77" t="s">
        <v>142</v>
      </c>
      <c r="T1085" s="78"/>
      <c r="U1085" s="77"/>
      <c r="V1085" s="132"/>
      <c r="W1085" s="132"/>
      <c r="X1085" s="80"/>
      <c r="Y1085" s="80" t="s">
        <v>8739</v>
      </c>
      <c r="Z1085" s="81" t="s">
        <v>126</v>
      </c>
      <c r="AA1085" s="82" t="s">
        <v>8740</v>
      </c>
      <c r="AB1085" s="32"/>
      <c r="AC1085" s="36">
        <v>2487883</v>
      </c>
      <c r="AD1085" s="17" t="s">
        <v>8741</v>
      </c>
      <c r="AE1085" s="17" t="s">
        <v>267</v>
      </c>
      <c r="AF1085" s="17" t="str">
        <f t="shared" si="38"/>
        <v>LOPHO CRI</v>
      </c>
      <c r="AG1085" s="48" t="s">
        <v>8742</v>
      </c>
      <c r="AH1085" s="48"/>
      <c r="AI1085" s="48" t="s">
        <v>6704</v>
      </c>
      <c r="AJ1085" s="48">
        <v>2</v>
      </c>
      <c r="AK1085" s="39"/>
      <c r="AL1085" s="39"/>
      <c r="AM1085" s="39">
        <v>0</v>
      </c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48"/>
      <c r="BE1085" s="39"/>
      <c r="BF1085" s="91"/>
      <c r="BG1085" s="48"/>
      <c r="BH1085" s="94"/>
    </row>
    <row r="1086" spans="1:60" s="17" customFormat="1" ht="16.149999999999999" customHeight="1">
      <c r="A1086" s="48">
        <v>1120</v>
      </c>
      <c r="B1086" s="48" t="s">
        <v>6657</v>
      </c>
      <c r="C1086" s="48"/>
      <c r="D1086" s="48">
        <v>10</v>
      </c>
      <c r="E1086" s="16" t="s">
        <v>8743</v>
      </c>
      <c r="F1086" s="48" t="s">
        <v>8744</v>
      </c>
      <c r="G1086" s="71" t="s">
        <v>8745</v>
      </c>
      <c r="H1086" s="71" t="s">
        <v>8746</v>
      </c>
      <c r="I1086" s="48"/>
      <c r="J1086" s="84" t="s">
        <v>8747</v>
      </c>
      <c r="K1086" s="48" t="s">
        <v>8748</v>
      </c>
      <c r="L1086" s="48" t="s">
        <v>8749</v>
      </c>
      <c r="M1086" s="53"/>
      <c r="N1086" s="53"/>
      <c r="O1086" s="48" t="s">
        <v>8747</v>
      </c>
      <c r="P1086" s="76">
        <v>22205</v>
      </c>
      <c r="Q1086" s="72" t="s">
        <v>124</v>
      </c>
      <c r="R1086" s="73" t="str">
        <f t="shared" si="39"/>
        <v>LC</v>
      </c>
      <c r="S1086" s="77" t="s">
        <v>142</v>
      </c>
      <c r="T1086" s="78"/>
      <c r="U1086" s="77"/>
      <c r="V1086" s="132"/>
      <c r="W1086" s="132"/>
      <c r="X1086" s="80" t="s">
        <v>8750</v>
      </c>
      <c r="Y1086" s="80" t="s">
        <v>8750</v>
      </c>
      <c r="Z1086" s="81" t="s">
        <v>126</v>
      </c>
      <c r="AA1086" s="82" t="s">
        <v>8751</v>
      </c>
      <c r="AB1086" s="32"/>
      <c r="AC1086" s="36">
        <v>9629160</v>
      </c>
      <c r="AD1086" s="17" t="s">
        <v>8752</v>
      </c>
      <c r="AE1086" s="17" t="s">
        <v>605</v>
      </c>
      <c r="AF1086" s="17" t="str">
        <f t="shared" si="38"/>
        <v>LOXIA CUR</v>
      </c>
      <c r="AG1086" s="48" t="s">
        <v>8753</v>
      </c>
      <c r="AH1086" s="48" t="s">
        <v>8754</v>
      </c>
      <c r="AI1086" s="48" t="s">
        <v>6704</v>
      </c>
      <c r="AJ1086" s="48">
        <v>2</v>
      </c>
      <c r="AK1086" s="39"/>
      <c r="AL1086" s="39"/>
      <c r="AM1086" s="39">
        <v>0</v>
      </c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48"/>
      <c r="BE1086" s="39"/>
      <c r="BF1086" s="91"/>
      <c r="BG1086" s="48"/>
      <c r="BH1086" s="94"/>
    </row>
    <row r="1087" spans="1:60" s="17" customFormat="1" ht="16.149999999999999" customHeight="1">
      <c r="A1087" s="48">
        <v>1121</v>
      </c>
      <c r="B1087" s="48" t="s">
        <v>6657</v>
      </c>
      <c r="C1087" s="48"/>
      <c r="D1087" s="48">
        <v>10</v>
      </c>
      <c r="E1087" s="16" t="s">
        <v>8743</v>
      </c>
      <c r="F1087" s="48" t="s">
        <v>8755</v>
      </c>
      <c r="G1087" s="71" t="s">
        <v>8745</v>
      </c>
      <c r="H1087" s="71" t="s">
        <v>8756</v>
      </c>
      <c r="I1087" s="48"/>
      <c r="J1087" s="84" t="s">
        <v>8757</v>
      </c>
      <c r="K1087" s="48" t="s">
        <v>8758</v>
      </c>
      <c r="L1087" s="48" t="s">
        <v>8759</v>
      </c>
      <c r="M1087" s="53"/>
      <c r="N1087" s="53"/>
      <c r="O1087" s="48" t="s">
        <v>8757</v>
      </c>
      <c r="P1087" s="76">
        <v>22206</v>
      </c>
      <c r="Q1087" s="72" t="s">
        <v>124</v>
      </c>
      <c r="R1087" s="73" t="str">
        <f t="shared" si="39"/>
        <v>NA</v>
      </c>
      <c r="S1087" s="77" t="s">
        <v>1557</v>
      </c>
      <c r="T1087" s="78"/>
      <c r="U1087" s="77"/>
      <c r="V1087" s="132"/>
      <c r="W1087" s="132"/>
      <c r="X1087" s="80" t="s">
        <v>8760</v>
      </c>
      <c r="Y1087" s="80" t="s">
        <v>8760</v>
      </c>
      <c r="Z1087" s="81" t="s">
        <v>126</v>
      </c>
      <c r="AA1087" s="82" t="s">
        <v>8761</v>
      </c>
      <c r="AB1087" s="32"/>
      <c r="AC1087" s="36">
        <v>8144830</v>
      </c>
      <c r="AD1087" s="17" t="s">
        <v>8752</v>
      </c>
      <c r="AE1087" s="17" t="s">
        <v>5228</v>
      </c>
      <c r="AF1087" s="17" t="str">
        <f t="shared" si="38"/>
        <v>LOXIA LEU</v>
      </c>
      <c r="AG1087" s="48" t="s">
        <v>8762</v>
      </c>
      <c r="AH1087" s="48" t="s">
        <v>8763</v>
      </c>
      <c r="AI1087" s="48" t="s">
        <v>6704</v>
      </c>
      <c r="AJ1087" s="48">
        <v>2</v>
      </c>
      <c r="AK1087" s="39"/>
      <c r="AL1087" s="39"/>
      <c r="AM1087" s="39">
        <v>0</v>
      </c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48" t="s">
        <v>142</v>
      </c>
      <c r="BE1087" s="39"/>
      <c r="BF1087" s="91"/>
      <c r="BG1087" s="48"/>
      <c r="BH1087" s="94"/>
    </row>
    <row r="1088" spans="1:60" s="17" customFormat="1" ht="16.149999999999999" customHeight="1">
      <c r="A1088" s="48">
        <v>1122</v>
      </c>
      <c r="B1088" s="48" t="s">
        <v>6657</v>
      </c>
      <c r="C1088" s="48"/>
      <c r="D1088" s="48">
        <v>10</v>
      </c>
      <c r="E1088" s="16" t="s">
        <v>8743</v>
      </c>
      <c r="F1088" s="48" t="s">
        <v>3124</v>
      </c>
      <c r="G1088" s="71" t="s">
        <v>8745</v>
      </c>
      <c r="H1088" s="71" t="s">
        <v>8764</v>
      </c>
      <c r="I1088" s="48"/>
      <c r="J1088" s="84" t="s">
        <v>8765</v>
      </c>
      <c r="K1088" s="48" t="s">
        <v>8766</v>
      </c>
      <c r="L1088" s="48" t="s">
        <v>8767</v>
      </c>
      <c r="M1088" s="53"/>
      <c r="N1088" s="53"/>
      <c r="O1088" s="48" t="s">
        <v>8765</v>
      </c>
      <c r="P1088" s="76">
        <v>22207</v>
      </c>
      <c r="Q1088" s="72" t="s">
        <v>124</v>
      </c>
      <c r="R1088" s="73" t="str">
        <f t="shared" si="39"/>
        <v>EN</v>
      </c>
      <c r="S1088" s="77" t="s">
        <v>7627</v>
      </c>
      <c r="T1088" s="78"/>
      <c r="U1088" s="77"/>
      <c r="V1088" s="132"/>
      <c r="W1088" s="132"/>
      <c r="X1088" s="80" t="s">
        <v>8768</v>
      </c>
      <c r="Y1088" s="80" t="s">
        <v>8768</v>
      </c>
      <c r="Z1088" s="81" t="s">
        <v>126</v>
      </c>
      <c r="AA1088" s="82" t="s">
        <v>8769</v>
      </c>
      <c r="AB1088" s="32"/>
      <c r="AC1088" s="36">
        <v>2494154</v>
      </c>
      <c r="AD1088" s="17" t="s">
        <v>8752</v>
      </c>
      <c r="AE1088" s="17" t="s">
        <v>8770</v>
      </c>
      <c r="AF1088" s="17" t="str">
        <f t="shared" si="38"/>
        <v>LOXIA PYT</v>
      </c>
      <c r="AG1088" s="48" t="s">
        <v>8771</v>
      </c>
      <c r="AH1088" s="48" t="s">
        <v>8772</v>
      </c>
      <c r="AI1088" s="48" t="s">
        <v>6704</v>
      </c>
      <c r="AJ1088" s="48">
        <v>2</v>
      </c>
      <c r="AK1088" s="39"/>
      <c r="AL1088" s="39"/>
      <c r="AM1088" s="39">
        <v>0</v>
      </c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48" t="s">
        <v>142</v>
      </c>
      <c r="BE1088" s="39"/>
      <c r="BF1088" s="91"/>
      <c r="BG1088" s="48"/>
      <c r="BH1088" s="94"/>
    </row>
    <row r="1089" spans="1:60" s="17" customFormat="1" ht="16.149999999999999" customHeight="1">
      <c r="A1089" s="48">
        <v>1123</v>
      </c>
      <c r="B1089" s="48" t="s">
        <v>6657</v>
      </c>
      <c r="C1089" s="48"/>
      <c r="D1089" s="48">
        <v>10</v>
      </c>
      <c r="E1089" s="71" t="s">
        <v>6860</v>
      </c>
      <c r="F1089" s="48" t="s">
        <v>8773</v>
      </c>
      <c r="G1089" s="71" t="s">
        <v>8774</v>
      </c>
      <c r="H1089" s="71" t="s">
        <v>170</v>
      </c>
      <c r="I1089" s="71"/>
      <c r="J1089" s="84" t="s">
        <v>8775</v>
      </c>
      <c r="K1089" s="48" t="s">
        <v>8776</v>
      </c>
      <c r="L1089" s="85" t="s">
        <v>8777</v>
      </c>
      <c r="M1089" s="47"/>
      <c r="N1089" s="47"/>
      <c r="O1089" s="71" t="s">
        <v>8775</v>
      </c>
      <c r="P1089" s="76">
        <v>22208</v>
      </c>
      <c r="Q1089" s="72" t="s">
        <v>124</v>
      </c>
      <c r="R1089" s="73" t="str">
        <f t="shared" si="39"/>
        <v>LC</v>
      </c>
      <c r="S1089" s="77" t="s">
        <v>142</v>
      </c>
      <c r="T1089" s="78"/>
      <c r="U1089" s="77"/>
      <c r="V1089" s="132"/>
      <c r="W1089" s="132"/>
      <c r="X1089" s="80" t="s">
        <v>8778</v>
      </c>
      <c r="Y1089" s="80" t="s">
        <v>8778</v>
      </c>
      <c r="Z1089" s="81" t="s">
        <v>8777</v>
      </c>
      <c r="AA1089" s="82" t="s">
        <v>8779</v>
      </c>
      <c r="AB1089" s="32" t="s">
        <v>8780</v>
      </c>
      <c r="AC1089" s="36">
        <v>2490604</v>
      </c>
      <c r="AD1089" s="17" t="s">
        <v>8781</v>
      </c>
      <c r="AE1089" s="17" t="s">
        <v>178</v>
      </c>
      <c r="AF1089" s="17" t="str">
        <f t="shared" si="38"/>
        <v>LULLU ARB</v>
      </c>
      <c r="AG1089" s="79" t="s">
        <v>8782</v>
      </c>
      <c r="AH1089" s="79" t="s">
        <v>8783</v>
      </c>
      <c r="AI1089" s="48" t="s">
        <v>131</v>
      </c>
      <c r="AJ1089" s="48">
        <v>1</v>
      </c>
      <c r="AK1089" s="37" t="s">
        <v>132</v>
      </c>
      <c r="AL1089" s="37" t="s">
        <v>8784</v>
      </c>
      <c r="AM1089" s="39">
        <v>0</v>
      </c>
      <c r="AN1089" s="37"/>
      <c r="AO1089" s="37"/>
      <c r="AP1089" s="37"/>
      <c r="AQ1089" s="37"/>
      <c r="AR1089" s="37"/>
      <c r="AS1089" s="37">
        <v>3</v>
      </c>
      <c r="AT1089" s="37"/>
      <c r="AU1089" s="37"/>
      <c r="AV1089" s="37">
        <v>1</v>
      </c>
      <c r="AW1089" s="37"/>
      <c r="AX1089" s="37"/>
      <c r="AY1089" s="37"/>
      <c r="AZ1089" s="37"/>
      <c r="BA1089" s="16" t="s">
        <v>203</v>
      </c>
      <c r="BB1089" s="16"/>
      <c r="BC1089" s="16"/>
      <c r="BD1089" s="49" t="s">
        <v>142</v>
      </c>
      <c r="BE1089" s="16"/>
      <c r="BF1089" s="91" t="s">
        <v>6673</v>
      </c>
      <c r="BG1089" s="84"/>
      <c r="BH1089" s="94"/>
    </row>
    <row r="1090" spans="1:60" s="17" customFormat="1" ht="16.149999999999999" customHeight="1">
      <c r="A1090" s="48">
        <v>1124</v>
      </c>
      <c r="B1090" s="48" t="s">
        <v>6657</v>
      </c>
      <c r="C1090" s="48"/>
      <c r="D1090" s="48">
        <v>10</v>
      </c>
      <c r="E1090" s="16" t="s">
        <v>8785</v>
      </c>
      <c r="F1090" s="48" t="s">
        <v>126</v>
      </c>
      <c r="G1090" s="71" t="s">
        <v>8786</v>
      </c>
      <c r="H1090" s="71" t="s">
        <v>8787</v>
      </c>
      <c r="I1090" s="48"/>
      <c r="J1090" s="84" t="s">
        <v>8785</v>
      </c>
      <c r="K1090" s="48" t="s">
        <v>8785</v>
      </c>
      <c r="L1090" s="48" t="s">
        <v>8788</v>
      </c>
      <c r="M1090" s="53"/>
      <c r="N1090" s="53"/>
      <c r="O1090" s="48" t="s">
        <v>8785</v>
      </c>
      <c r="P1090" s="76">
        <v>22209</v>
      </c>
      <c r="Q1090" s="72" t="s">
        <v>124</v>
      </c>
      <c r="R1090" s="73" t="str">
        <f t="shared" si="39"/>
        <v>VU</v>
      </c>
      <c r="S1090" s="77" t="s">
        <v>7879</v>
      </c>
      <c r="T1090" s="78"/>
      <c r="U1090" s="77"/>
      <c r="V1090" s="132"/>
      <c r="W1090" s="132"/>
      <c r="X1090" s="80" t="s">
        <v>8789</v>
      </c>
      <c r="Y1090" s="80" t="s">
        <v>8789</v>
      </c>
      <c r="Z1090" s="81" t="s">
        <v>126</v>
      </c>
      <c r="AA1090" s="82" t="s">
        <v>8790</v>
      </c>
      <c r="AB1090" s="32"/>
      <c r="AC1090" s="36">
        <v>2492542</v>
      </c>
      <c r="AD1090" s="17" t="s">
        <v>8791</v>
      </c>
      <c r="AE1090" s="17" t="s">
        <v>8723</v>
      </c>
      <c r="AF1090" s="17" t="str">
        <f t="shared" si="38"/>
        <v>LUSCI LUS</v>
      </c>
      <c r="AG1090" s="48" t="s">
        <v>8792</v>
      </c>
      <c r="AH1090" s="48" t="s">
        <v>8793</v>
      </c>
      <c r="AI1090" s="48" t="s">
        <v>6704</v>
      </c>
      <c r="AJ1090" s="48">
        <v>2</v>
      </c>
      <c r="AK1090" s="39"/>
      <c r="AL1090" s="39"/>
      <c r="AM1090" s="39">
        <v>0</v>
      </c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48"/>
      <c r="BE1090" s="39"/>
      <c r="BF1090" s="91"/>
      <c r="BG1090" s="48"/>
      <c r="BH1090" s="94"/>
    </row>
    <row r="1091" spans="1:60" s="17" customFormat="1" ht="16.149999999999999" customHeight="1">
      <c r="A1091" s="48">
        <v>1125</v>
      </c>
      <c r="B1091" s="48" t="s">
        <v>6657</v>
      </c>
      <c r="C1091" s="48"/>
      <c r="D1091" s="48">
        <v>10</v>
      </c>
      <c r="E1091" s="16" t="s">
        <v>8785</v>
      </c>
      <c r="F1091" s="48" t="s">
        <v>8794</v>
      </c>
      <c r="G1091" s="71" t="s">
        <v>8786</v>
      </c>
      <c r="H1091" s="71" t="s">
        <v>8795</v>
      </c>
      <c r="I1091" s="48"/>
      <c r="J1091" s="84" t="s">
        <v>8796</v>
      </c>
      <c r="K1091" s="48" t="s">
        <v>8797</v>
      </c>
      <c r="L1091" s="48" t="s">
        <v>8798</v>
      </c>
      <c r="M1091" s="53"/>
      <c r="N1091" s="53"/>
      <c r="O1091" s="48" t="s">
        <v>8796</v>
      </c>
      <c r="P1091" s="76">
        <v>22210</v>
      </c>
      <c r="Q1091" s="72" t="s">
        <v>124</v>
      </c>
      <c r="R1091" s="73" t="str">
        <f t="shared" si="39"/>
        <v>NA</v>
      </c>
      <c r="S1091" s="77" t="s">
        <v>1557</v>
      </c>
      <c r="T1091" s="78"/>
      <c r="U1091" s="77"/>
      <c r="V1091" s="132"/>
      <c r="W1091" s="132"/>
      <c r="X1091" s="80" t="s">
        <v>8799</v>
      </c>
      <c r="Y1091" s="80" t="s">
        <v>8799</v>
      </c>
      <c r="Z1091" s="81" t="s">
        <v>126</v>
      </c>
      <c r="AA1091" s="82" t="s">
        <v>8800</v>
      </c>
      <c r="AB1091" s="32"/>
      <c r="AC1091" s="36">
        <v>7660710</v>
      </c>
      <c r="AD1091" s="17" t="s">
        <v>8791</v>
      </c>
      <c r="AE1091" s="17" t="s">
        <v>8801</v>
      </c>
      <c r="AF1091" s="17" t="str">
        <f t="shared" si="38"/>
        <v>LUSCI MEG</v>
      </c>
      <c r="AG1091" s="48" t="s">
        <v>8802</v>
      </c>
      <c r="AH1091" s="48"/>
      <c r="AI1091" s="48" t="s">
        <v>6704</v>
      </c>
      <c r="AJ1091" s="48">
        <v>2</v>
      </c>
      <c r="AK1091" s="39"/>
      <c r="AL1091" s="39"/>
      <c r="AM1091" s="39">
        <v>0</v>
      </c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49"/>
      <c r="BE1091" s="39"/>
      <c r="BF1091" s="91"/>
      <c r="BG1091" s="48"/>
      <c r="BH1091" s="94"/>
    </row>
    <row r="1092" spans="1:60" s="17" customFormat="1" ht="16.149999999999999" customHeight="1">
      <c r="A1092" s="48">
        <v>1126</v>
      </c>
      <c r="B1092" s="48" t="s">
        <v>6657</v>
      </c>
      <c r="C1092" s="48"/>
      <c r="D1092" s="48">
        <v>10</v>
      </c>
      <c r="E1092" s="71" t="s">
        <v>8803</v>
      </c>
      <c r="F1092" s="48" t="s">
        <v>126</v>
      </c>
      <c r="G1092" s="71" t="s">
        <v>8786</v>
      </c>
      <c r="H1092" s="71" t="s">
        <v>8804</v>
      </c>
      <c r="I1092" s="71"/>
      <c r="J1092" s="84" t="s">
        <v>8803</v>
      </c>
      <c r="K1092" s="48" t="s">
        <v>8803</v>
      </c>
      <c r="L1092" s="85" t="s">
        <v>8805</v>
      </c>
      <c r="M1092" s="47"/>
      <c r="N1092" s="53" t="s">
        <v>8806</v>
      </c>
      <c r="O1092" s="48" t="s">
        <v>8803</v>
      </c>
      <c r="P1092" s="76">
        <v>22211</v>
      </c>
      <c r="Q1092" s="72" t="s">
        <v>124</v>
      </c>
      <c r="R1092" s="73" t="str">
        <f t="shared" si="39"/>
        <v>NT</v>
      </c>
      <c r="S1092" s="77" t="s">
        <v>6971</v>
      </c>
      <c r="T1092" s="78"/>
      <c r="U1092" s="77"/>
      <c r="V1092" s="132"/>
      <c r="W1092" s="132"/>
      <c r="X1092" s="80" t="s">
        <v>8807</v>
      </c>
      <c r="Y1092" s="80" t="s">
        <v>8808</v>
      </c>
      <c r="Z1092" s="81" t="s">
        <v>8805</v>
      </c>
      <c r="AA1092" s="82" t="s">
        <v>8809</v>
      </c>
      <c r="AB1092" s="32" t="s">
        <v>8810</v>
      </c>
      <c r="AC1092" s="36">
        <v>4408732</v>
      </c>
      <c r="AD1092" s="48" t="s">
        <v>8106</v>
      </c>
      <c r="AE1092" s="48" t="s">
        <v>8811</v>
      </c>
      <c r="AF1092" s="17" t="str">
        <f t="shared" si="38"/>
        <v>ERITH SVE</v>
      </c>
      <c r="AG1092" s="79" t="s">
        <v>8812</v>
      </c>
      <c r="AH1092" s="79" t="s">
        <v>8813</v>
      </c>
      <c r="AI1092" s="48" t="s">
        <v>131</v>
      </c>
      <c r="AJ1092" s="48">
        <v>1</v>
      </c>
      <c r="AK1092" s="37" t="s">
        <v>132</v>
      </c>
      <c r="AL1092" s="37" t="s">
        <v>8814</v>
      </c>
      <c r="AM1092" s="37">
        <v>0</v>
      </c>
      <c r="AN1092" s="37"/>
      <c r="AO1092" s="37"/>
      <c r="AP1092" s="37"/>
      <c r="AQ1092" s="37"/>
      <c r="AR1092" s="37"/>
      <c r="AS1092" s="37">
        <v>3</v>
      </c>
      <c r="AT1092" s="37"/>
      <c r="AU1092" s="37"/>
      <c r="AV1092" s="37">
        <v>1</v>
      </c>
      <c r="AW1092" s="37"/>
      <c r="AX1092" s="37"/>
      <c r="AY1092" s="37"/>
      <c r="AZ1092" s="37"/>
      <c r="BA1092" s="16">
        <v>4</v>
      </c>
      <c r="BB1092" s="16"/>
      <c r="BC1092" s="16"/>
      <c r="BD1092" s="48"/>
      <c r="BE1092" s="16"/>
      <c r="BF1092" s="91" t="s">
        <v>6673</v>
      </c>
      <c r="BG1092" s="84"/>
      <c r="BH1092" s="94"/>
    </row>
    <row r="1093" spans="1:60" s="17" customFormat="1" ht="16.149999999999999" customHeight="1">
      <c r="A1093" s="48">
        <v>1127</v>
      </c>
      <c r="B1093" s="48" t="s">
        <v>6657</v>
      </c>
      <c r="C1093" s="48"/>
      <c r="D1093" s="48">
        <v>10</v>
      </c>
      <c r="E1093" s="48" t="s">
        <v>8815</v>
      </c>
      <c r="F1093" s="48"/>
      <c r="G1093" s="48" t="s">
        <v>8816</v>
      </c>
      <c r="H1093" s="48" t="s">
        <v>1713</v>
      </c>
      <c r="I1093" s="71"/>
      <c r="J1093" s="84" t="s">
        <v>8815</v>
      </c>
      <c r="K1093" s="48" t="s">
        <v>8815</v>
      </c>
      <c r="L1093" s="84" t="s">
        <v>8817</v>
      </c>
      <c r="M1093" s="53"/>
      <c r="N1093" s="47"/>
      <c r="O1093" s="71" t="s">
        <v>8815</v>
      </c>
      <c r="P1093" s="76">
        <v>22212</v>
      </c>
      <c r="Q1093" s="72" t="s">
        <v>124</v>
      </c>
      <c r="R1093" s="73" t="str">
        <f t="shared" si="39"/>
        <v>EN</v>
      </c>
      <c r="S1093" s="77" t="s">
        <v>5181</v>
      </c>
      <c r="T1093" s="78"/>
      <c r="U1093" s="77"/>
      <c r="V1093" s="132"/>
      <c r="W1093" s="132"/>
      <c r="X1093" s="80" t="s">
        <v>8818</v>
      </c>
      <c r="Y1093" s="80" t="s">
        <v>8818</v>
      </c>
      <c r="Z1093" s="81" t="s">
        <v>8817</v>
      </c>
      <c r="AA1093" s="82" t="s">
        <v>8819</v>
      </c>
      <c r="AB1093" s="32" t="s">
        <v>8820</v>
      </c>
      <c r="AC1093" s="36">
        <v>2481835</v>
      </c>
      <c r="AD1093" s="48" t="s">
        <v>8821</v>
      </c>
      <c r="AE1093" s="48" t="s">
        <v>1238</v>
      </c>
      <c r="AF1093" s="17" t="str">
        <f t="shared" si="38"/>
        <v>LYMNO MIN</v>
      </c>
      <c r="AG1093" s="79" t="s">
        <v>8822</v>
      </c>
      <c r="AH1093" s="79" t="s">
        <v>8823</v>
      </c>
      <c r="AI1093" s="48" t="s">
        <v>131</v>
      </c>
      <c r="AJ1093" s="48">
        <v>1</v>
      </c>
      <c r="AK1093" s="37" t="s">
        <v>132</v>
      </c>
      <c r="AL1093" s="37" t="s">
        <v>8824</v>
      </c>
      <c r="AM1093" s="37">
        <v>0</v>
      </c>
      <c r="AN1093" s="37"/>
      <c r="AO1093" s="37"/>
      <c r="AP1093" s="37"/>
      <c r="AQ1093" s="37"/>
      <c r="AR1093" s="37"/>
      <c r="AS1093" s="37">
        <v>3</v>
      </c>
      <c r="AT1093" s="37"/>
      <c r="AU1093" s="37"/>
      <c r="AV1093" s="37"/>
      <c r="AW1093" s="37">
        <v>1</v>
      </c>
      <c r="AX1093" s="37"/>
      <c r="AY1093" s="37"/>
      <c r="AZ1093" s="37"/>
      <c r="BA1093" s="16">
        <v>0</v>
      </c>
      <c r="BB1093" s="16"/>
      <c r="BC1093" s="16"/>
      <c r="BD1093" s="48"/>
      <c r="BE1093" s="16"/>
      <c r="BF1093" s="91" t="s">
        <v>6673</v>
      </c>
      <c r="BG1093" s="84"/>
      <c r="BH1093" s="94"/>
    </row>
    <row r="1094" spans="1:60" s="17" customFormat="1" ht="16.149999999999999" customHeight="1">
      <c r="A1094" s="48">
        <v>1128</v>
      </c>
      <c r="B1094" s="48" t="s">
        <v>6657</v>
      </c>
      <c r="C1094" s="48"/>
      <c r="D1094" s="48">
        <v>10</v>
      </c>
      <c r="E1094" s="48" t="s">
        <v>6947</v>
      </c>
      <c r="F1094" s="48" t="s">
        <v>2041</v>
      </c>
      <c r="G1094" s="48" t="s">
        <v>8825</v>
      </c>
      <c r="H1094" s="48" t="s">
        <v>8826</v>
      </c>
      <c r="I1094" s="71"/>
      <c r="J1094" s="84" t="s">
        <v>8827</v>
      </c>
      <c r="K1094" s="48" t="s">
        <v>8828</v>
      </c>
      <c r="L1094" s="48" t="s">
        <v>8829</v>
      </c>
      <c r="M1094" s="53"/>
      <c r="N1094" s="47"/>
      <c r="O1094" s="71" t="s">
        <v>8827</v>
      </c>
      <c r="P1094" s="76">
        <v>22213</v>
      </c>
      <c r="Q1094" s="72" t="s">
        <v>124</v>
      </c>
      <c r="R1094" s="73" t="str">
        <f t="shared" si="39"/>
        <v>LC</v>
      </c>
      <c r="S1094" s="77" t="s">
        <v>142</v>
      </c>
      <c r="T1094" s="78"/>
      <c r="U1094" s="77"/>
      <c r="V1094" s="132"/>
      <c r="W1094" s="132"/>
      <c r="X1094" s="80" t="s">
        <v>8830</v>
      </c>
      <c r="Y1094" s="80" t="s">
        <v>8830</v>
      </c>
      <c r="Z1094" s="81" t="s">
        <v>8831</v>
      </c>
      <c r="AA1094" s="82" t="s">
        <v>8832</v>
      </c>
      <c r="AB1094" s="32"/>
      <c r="AC1094" s="36">
        <v>2498238</v>
      </c>
      <c r="AD1094" s="48" t="s">
        <v>2897</v>
      </c>
      <c r="AE1094" s="48" t="s">
        <v>201</v>
      </c>
      <c r="AF1094" s="17" t="str">
        <f t="shared" si="38"/>
        <v>MELAN FUS</v>
      </c>
      <c r="AG1094" s="79" t="s">
        <v>8833</v>
      </c>
      <c r="AH1094" s="79" t="s">
        <v>8834</v>
      </c>
      <c r="AI1094" s="48" t="s">
        <v>304</v>
      </c>
      <c r="AJ1094" s="48">
        <v>2</v>
      </c>
      <c r="AK1094" s="37" t="s">
        <v>223</v>
      </c>
      <c r="AL1094" s="37"/>
      <c r="AM1094" s="39">
        <v>0</v>
      </c>
      <c r="AN1094" s="41"/>
      <c r="AO1094" s="41"/>
      <c r="AP1094" s="41"/>
      <c r="AQ1094" s="37"/>
      <c r="AR1094" s="37"/>
      <c r="AS1094" s="37"/>
      <c r="AT1094" s="37"/>
      <c r="AU1094" s="37"/>
      <c r="AV1094" s="37"/>
      <c r="AW1094" s="37"/>
      <c r="AX1094" s="37"/>
      <c r="AY1094" s="37"/>
      <c r="AZ1094" s="37"/>
      <c r="BA1094" s="37"/>
      <c r="BB1094" s="37"/>
      <c r="BC1094" s="37"/>
      <c r="BD1094" s="48"/>
      <c r="BE1094" s="37"/>
      <c r="BF1094" s="91"/>
      <c r="BG1094" s="48"/>
      <c r="BH1094" s="94"/>
    </row>
    <row r="1095" spans="1:60" s="17" customFormat="1" ht="16.149999999999999" customHeight="1">
      <c r="A1095" s="48">
        <v>1129</v>
      </c>
      <c r="B1095" s="48" t="s">
        <v>6657</v>
      </c>
      <c r="C1095" s="48"/>
      <c r="D1095" s="48">
        <v>10</v>
      </c>
      <c r="E1095" s="16" t="s">
        <v>6947</v>
      </c>
      <c r="F1095" s="48" t="s">
        <v>8835</v>
      </c>
      <c r="G1095" s="16" t="s">
        <v>8836</v>
      </c>
      <c r="H1095" s="16" t="s">
        <v>7678</v>
      </c>
      <c r="I1095" s="71"/>
      <c r="J1095" s="84" t="s">
        <v>8837</v>
      </c>
      <c r="K1095" s="48" t="s">
        <v>8838</v>
      </c>
      <c r="L1095" s="71" t="s">
        <v>8839</v>
      </c>
      <c r="M1095" s="47"/>
      <c r="N1095" s="47"/>
      <c r="O1095" s="71" t="s">
        <v>8837</v>
      </c>
      <c r="P1095" s="76">
        <v>22214</v>
      </c>
      <c r="Q1095" s="72" t="s">
        <v>124</v>
      </c>
      <c r="R1095" s="73" t="str">
        <f t="shared" si="39"/>
        <v>LC</v>
      </c>
      <c r="S1095" s="77" t="s">
        <v>142</v>
      </c>
      <c r="T1095" s="78"/>
      <c r="U1095" s="77"/>
      <c r="V1095" s="132"/>
      <c r="W1095" s="132"/>
      <c r="X1095" s="80" t="s">
        <v>8840</v>
      </c>
      <c r="Y1095" s="80" t="s">
        <v>8841</v>
      </c>
      <c r="Z1095" s="81" t="s">
        <v>8839</v>
      </c>
      <c r="AA1095" s="82" t="s">
        <v>8842</v>
      </c>
      <c r="AB1095" s="32"/>
      <c r="AC1095" s="36">
        <v>2498247</v>
      </c>
      <c r="AD1095" s="48" t="s">
        <v>2897</v>
      </c>
      <c r="AE1095" s="48" t="s">
        <v>4679</v>
      </c>
      <c r="AF1095" s="17" t="str">
        <f t="shared" ref="AF1095:AF1158" si="40">AD1095&amp;" "&amp;AE1095</f>
        <v>MELAN NIG</v>
      </c>
      <c r="AG1095" s="79" t="s">
        <v>8843</v>
      </c>
      <c r="AH1095" s="79" t="s">
        <v>8844</v>
      </c>
      <c r="AI1095" s="48" t="s">
        <v>131</v>
      </c>
      <c r="AJ1095" s="48">
        <v>2</v>
      </c>
      <c r="AK1095" s="37" t="s">
        <v>223</v>
      </c>
      <c r="AL1095" s="37"/>
      <c r="AM1095" s="39">
        <v>0</v>
      </c>
      <c r="AN1095" s="41"/>
      <c r="AO1095" s="41"/>
      <c r="AP1095" s="41"/>
      <c r="AQ1095" s="37"/>
      <c r="AR1095" s="37"/>
      <c r="AS1095" s="37"/>
      <c r="AT1095" s="37"/>
      <c r="AU1095" s="37"/>
      <c r="AV1095" s="37"/>
      <c r="AW1095" s="37">
        <v>1</v>
      </c>
      <c r="AX1095" s="37">
        <v>1</v>
      </c>
      <c r="AY1095" s="37"/>
      <c r="AZ1095" s="37"/>
      <c r="BA1095" s="16" t="s">
        <v>203</v>
      </c>
      <c r="BB1095" s="16"/>
      <c r="BC1095" s="16"/>
      <c r="BD1095" s="48" t="s">
        <v>142</v>
      </c>
      <c r="BE1095" s="16"/>
      <c r="BF1095" s="91"/>
      <c r="BG1095" s="48"/>
      <c r="BH1095" s="94"/>
    </row>
    <row r="1096" spans="1:60" s="17" customFormat="1" ht="16.149999999999999" customHeight="1">
      <c r="A1096" s="48">
        <v>1130</v>
      </c>
      <c r="B1096" s="48" t="s">
        <v>6657</v>
      </c>
      <c r="C1096" s="48"/>
      <c r="D1096" s="48">
        <v>10</v>
      </c>
      <c r="E1096" s="16" t="s">
        <v>8845</v>
      </c>
      <c r="F1096" s="48" t="s">
        <v>8846</v>
      </c>
      <c r="G1096" s="16" t="s">
        <v>8847</v>
      </c>
      <c r="H1096" s="16" t="s">
        <v>8848</v>
      </c>
      <c r="I1096" s="71"/>
      <c r="J1096" s="84" t="s">
        <v>8849</v>
      </c>
      <c r="K1096" s="48" t="s">
        <v>8850</v>
      </c>
      <c r="L1096" s="71" t="s">
        <v>8851</v>
      </c>
      <c r="M1096" s="47" t="s">
        <v>8852</v>
      </c>
      <c r="N1096" s="62" t="s">
        <v>8852</v>
      </c>
      <c r="O1096" s="57" t="s">
        <v>8849</v>
      </c>
      <c r="P1096" s="76">
        <v>22215</v>
      </c>
      <c r="Q1096" s="72" t="s">
        <v>124</v>
      </c>
      <c r="R1096" s="73" t="str">
        <f t="shared" si="39"/>
        <v>VU</v>
      </c>
      <c r="S1096" s="77" t="s">
        <v>7394</v>
      </c>
      <c r="T1096" s="78"/>
      <c r="U1096" s="77"/>
      <c r="V1096" s="132"/>
      <c r="W1096" s="132"/>
      <c r="X1096" s="80" t="s">
        <v>8853</v>
      </c>
      <c r="Y1096" s="80" t="s">
        <v>8854</v>
      </c>
      <c r="Z1096" s="81" t="s">
        <v>8855</v>
      </c>
      <c r="AA1096" s="82" t="s">
        <v>8856</v>
      </c>
      <c r="AB1096" s="32"/>
      <c r="AC1096" s="36">
        <v>2498285</v>
      </c>
      <c r="AD1096" s="17" t="s">
        <v>8857</v>
      </c>
      <c r="AE1096" s="17" t="s">
        <v>2601</v>
      </c>
      <c r="AF1096" s="17" t="str">
        <f t="shared" si="40"/>
        <v>MERGU ALB</v>
      </c>
      <c r="AG1096" s="79" t="s">
        <v>8858</v>
      </c>
      <c r="AH1096" s="79" t="s">
        <v>8859</v>
      </c>
      <c r="AI1096" s="48" t="s">
        <v>131</v>
      </c>
      <c r="AJ1096" s="48">
        <v>2</v>
      </c>
      <c r="AK1096" s="37" t="s">
        <v>223</v>
      </c>
      <c r="AL1096" s="37"/>
      <c r="AM1096" s="39">
        <v>0</v>
      </c>
      <c r="AN1096" s="37"/>
      <c r="AO1096" s="37"/>
      <c r="AP1096" s="37"/>
      <c r="AQ1096" s="37"/>
      <c r="AR1096" s="37"/>
      <c r="AS1096" s="37"/>
      <c r="AT1096" s="37"/>
      <c r="AU1096" s="37"/>
      <c r="AV1096" s="37">
        <v>1</v>
      </c>
      <c r="AW1096" s="37"/>
      <c r="AX1096" s="37"/>
      <c r="AY1096" s="37"/>
      <c r="AZ1096" s="37"/>
      <c r="BA1096" s="16" t="s">
        <v>203</v>
      </c>
      <c r="BB1096" s="16"/>
      <c r="BC1096" s="16"/>
      <c r="BD1096" s="49"/>
      <c r="BE1096" s="16"/>
      <c r="BF1096" s="91"/>
      <c r="BG1096" s="48"/>
      <c r="BH1096" s="94"/>
    </row>
    <row r="1097" spans="1:60" s="17" customFormat="1" ht="16.149999999999999" customHeight="1">
      <c r="A1097" s="48">
        <v>1131</v>
      </c>
      <c r="B1097" s="48" t="s">
        <v>6657</v>
      </c>
      <c r="C1097" s="48"/>
      <c r="D1097" s="48">
        <v>10</v>
      </c>
      <c r="E1097" s="71" t="s">
        <v>8845</v>
      </c>
      <c r="F1097" s="48" t="s">
        <v>1175</v>
      </c>
      <c r="G1097" s="71" t="s">
        <v>8860</v>
      </c>
      <c r="H1097" s="71" t="s">
        <v>8861</v>
      </c>
      <c r="I1097" s="71"/>
      <c r="J1097" s="84" t="s">
        <v>8862</v>
      </c>
      <c r="K1097" s="48" t="s">
        <v>8863</v>
      </c>
      <c r="L1097" s="85" t="s">
        <v>8864</v>
      </c>
      <c r="M1097" s="47"/>
      <c r="N1097" s="47"/>
      <c r="O1097" s="71" t="s">
        <v>8862</v>
      </c>
      <c r="P1097" s="76">
        <v>22216</v>
      </c>
      <c r="Q1097" s="72" t="s">
        <v>124</v>
      </c>
      <c r="R1097" s="73" t="str">
        <f t="shared" ref="R1097:R1160" si="41">LEFT(S1097,2)</f>
        <v>LC</v>
      </c>
      <c r="S1097" s="77" t="s">
        <v>142</v>
      </c>
      <c r="T1097" s="78"/>
      <c r="U1097" s="77" t="s">
        <v>142</v>
      </c>
      <c r="V1097" s="132"/>
      <c r="W1097" s="132"/>
      <c r="X1097" s="80" t="s">
        <v>8865</v>
      </c>
      <c r="Y1097" s="80" t="s">
        <v>8865</v>
      </c>
      <c r="Z1097" s="81" t="s">
        <v>8864</v>
      </c>
      <c r="AA1097" s="82" t="s">
        <v>8866</v>
      </c>
      <c r="AB1097" s="32" t="s">
        <v>8867</v>
      </c>
      <c r="AC1097" s="36">
        <v>9537647</v>
      </c>
      <c r="AD1097" s="17" t="s">
        <v>8857</v>
      </c>
      <c r="AE1097" s="17" t="s">
        <v>3002</v>
      </c>
      <c r="AF1097" s="17" t="str">
        <f t="shared" si="40"/>
        <v>MERGU MER</v>
      </c>
      <c r="AG1097" s="79" t="s">
        <v>8868</v>
      </c>
      <c r="AH1097" s="79" t="s">
        <v>8869</v>
      </c>
      <c r="AI1097" s="48" t="s">
        <v>131</v>
      </c>
      <c r="AJ1097" s="48">
        <v>1</v>
      </c>
      <c r="AK1097" s="37" t="s">
        <v>132</v>
      </c>
      <c r="AL1097" s="37" t="s">
        <v>8870</v>
      </c>
      <c r="AM1097" s="39">
        <v>0</v>
      </c>
      <c r="AN1097" s="37"/>
      <c r="AO1097" s="37"/>
      <c r="AP1097" s="37"/>
      <c r="AQ1097" s="37"/>
      <c r="AR1097" s="37"/>
      <c r="AS1097" s="37">
        <v>3</v>
      </c>
      <c r="AT1097" s="37"/>
      <c r="AU1097" s="37"/>
      <c r="AV1097" s="37"/>
      <c r="AW1097" s="37"/>
      <c r="AX1097" s="37"/>
      <c r="AY1097" s="37"/>
      <c r="AZ1097" s="37"/>
      <c r="BA1097" s="16">
        <v>2</v>
      </c>
      <c r="BB1097" s="16"/>
      <c r="BC1097" s="16"/>
      <c r="BD1097" s="48" t="s">
        <v>142</v>
      </c>
      <c r="BE1097" s="16"/>
      <c r="BF1097" s="91" t="s">
        <v>6673</v>
      </c>
      <c r="BG1097" s="84"/>
      <c r="BH1097" s="94"/>
    </row>
    <row r="1098" spans="1:60" s="17" customFormat="1" ht="16.149999999999999" customHeight="1">
      <c r="A1098" s="48">
        <v>1132</v>
      </c>
      <c r="B1098" s="48" t="s">
        <v>6657</v>
      </c>
      <c r="C1098" s="48"/>
      <c r="D1098" s="48">
        <v>10</v>
      </c>
      <c r="E1098" s="71" t="s">
        <v>8845</v>
      </c>
      <c r="F1098" s="48" t="s">
        <v>8871</v>
      </c>
      <c r="G1098" s="71" t="s">
        <v>8860</v>
      </c>
      <c r="H1098" s="71" t="s">
        <v>8872</v>
      </c>
      <c r="I1098" s="71"/>
      <c r="J1098" s="84" t="s">
        <v>8873</v>
      </c>
      <c r="K1098" s="48" t="s">
        <v>8874</v>
      </c>
      <c r="L1098" s="85" t="s">
        <v>8875</v>
      </c>
      <c r="M1098" s="47"/>
      <c r="N1098" s="47"/>
      <c r="O1098" s="71" t="s">
        <v>8873</v>
      </c>
      <c r="P1098" s="76">
        <v>22217</v>
      </c>
      <c r="Q1098" s="72" t="s">
        <v>124</v>
      </c>
      <c r="R1098" s="73" t="s">
        <v>2262</v>
      </c>
      <c r="S1098" s="77" t="s">
        <v>5163</v>
      </c>
      <c r="T1098" s="78"/>
      <c r="U1098" s="77" t="s">
        <v>5181</v>
      </c>
      <c r="V1098" s="132"/>
      <c r="W1098" s="132"/>
      <c r="X1098" s="80" t="s">
        <v>8876</v>
      </c>
      <c r="Y1098" s="80" t="s">
        <v>8876</v>
      </c>
      <c r="Z1098" s="81" t="s">
        <v>8875</v>
      </c>
      <c r="AA1098" s="82" t="s">
        <v>8877</v>
      </c>
      <c r="AB1098" s="32" t="s">
        <v>8878</v>
      </c>
      <c r="AC1098" s="36">
        <v>2498375</v>
      </c>
      <c r="AD1098" s="17" t="s">
        <v>8857</v>
      </c>
      <c r="AE1098" s="17" t="s">
        <v>6021</v>
      </c>
      <c r="AF1098" s="17" t="str">
        <f t="shared" si="40"/>
        <v>MERGU SER</v>
      </c>
      <c r="AG1098" s="79" t="s">
        <v>8879</v>
      </c>
      <c r="AH1098" s="79" t="s">
        <v>8880</v>
      </c>
      <c r="AI1098" s="48" t="s">
        <v>131</v>
      </c>
      <c r="AJ1098" s="48">
        <v>1</v>
      </c>
      <c r="AK1098" s="37" t="s">
        <v>132</v>
      </c>
      <c r="AL1098" s="37" t="s">
        <v>8881</v>
      </c>
      <c r="AM1098" s="37">
        <v>0</v>
      </c>
      <c r="AN1098" s="37"/>
      <c r="AO1098" s="37"/>
      <c r="AP1098" s="37"/>
      <c r="AQ1098" s="37"/>
      <c r="AR1098" s="37"/>
      <c r="AS1098" s="37">
        <v>3</v>
      </c>
      <c r="AT1098" s="37"/>
      <c r="AU1098" s="37"/>
      <c r="AV1098" s="37"/>
      <c r="AW1098" s="37"/>
      <c r="AX1098" s="37"/>
      <c r="AY1098" s="37"/>
      <c r="AZ1098" s="37"/>
      <c r="BA1098" s="16">
        <v>1</v>
      </c>
      <c r="BB1098" s="16"/>
      <c r="BC1098" s="16"/>
      <c r="BD1098" s="48"/>
      <c r="BE1098" s="16"/>
      <c r="BF1098" s="91" t="s">
        <v>6673</v>
      </c>
      <c r="BG1098" s="84"/>
      <c r="BH1098" s="94"/>
    </row>
    <row r="1099" spans="1:60" s="17" customFormat="1" ht="16.149999999999999" customHeight="1">
      <c r="A1099" s="48">
        <v>1133</v>
      </c>
      <c r="B1099" s="48" t="s">
        <v>6657</v>
      </c>
      <c r="C1099" s="48"/>
      <c r="D1099" s="48">
        <v>10</v>
      </c>
      <c r="E1099" s="71" t="s">
        <v>7958</v>
      </c>
      <c r="F1099" s="48" t="s">
        <v>8882</v>
      </c>
      <c r="G1099" s="71" t="s">
        <v>8883</v>
      </c>
      <c r="H1099" s="71" t="s">
        <v>8884</v>
      </c>
      <c r="I1099" s="48"/>
      <c r="J1099" s="84" t="s">
        <v>8885</v>
      </c>
      <c r="K1099" s="48" t="s">
        <v>8886</v>
      </c>
      <c r="L1099" s="48" t="s">
        <v>8887</v>
      </c>
      <c r="M1099" s="53"/>
      <c r="N1099" s="53"/>
      <c r="O1099" s="48" t="s">
        <v>8885</v>
      </c>
      <c r="P1099" s="76">
        <v>22218</v>
      </c>
      <c r="Q1099" s="72" t="s">
        <v>124</v>
      </c>
      <c r="R1099" s="73" t="str">
        <f t="shared" si="41"/>
        <v>EN</v>
      </c>
      <c r="S1099" s="77" t="s">
        <v>7627</v>
      </c>
      <c r="T1099" s="78"/>
      <c r="U1099" s="77"/>
      <c r="V1099" s="132"/>
      <c r="W1099" s="132"/>
      <c r="X1099" s="80" t="s">
        <v>8888</v>
      </c>
      <c r="Y1099" s="80" t="s">
        <v>8888</v>
      </c>
      <c r="Z1099" s="81" t="s">
        <v>126</v>
      </c>
      <c r="AA1099" s="82" t="s">
        <v>8889</v>
      </c>
      <c r="AB1099" s="32"/>
      <c r="AC1099" s="36">
        <v>2475443</v>
      </c>
      <c r="AD1099" s="17" t="s">
        <v>8890</v>
      </c>
      <c r="AE1099" s="17" t="s">
        <v>8891</v>
      </c>
      <c r="AF1099" s="17" t="str">
        <f t="shared" si="40"/>
        <v>MEROP API</v>
      </c>
      <c r="AG1099" s="48" t="s">
        <v>8892</v>
      </c>
      <c r="AH1099" s="48" t="s">
        <v>8893</v>
      </c>
      <c r="AI1099" s="48" t="s">
        <v>6704</v>
      </c>
      <c r="AJ1099" s="48">
        <v>2</v>
      </c>
      <c r="AK1099" s="39"/>
      <c r="AL1099" s="39"/>
      <c r="AM1099" s="39">
        <v>0</v>
      </c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48" t="s">
        <v>142</v>
      </c>
      <c r="BE1099" s="39"/>
      <c r="BF1099" s="91"/>
      <c r="BG1099" s="48"/>
      <c r="BH1099" s="94"/>
    </row>
    <row r="1100" spans="1:60" s="17" customFormat="1" ht="16.149999999999999" customHeight="1">
      <c r="A1100" s="48">
        <v>1134</v>
      </c>
      <c r="B1100" s="48" t="s">
        <v>6657</v>
      </c>
      <c r="C1100" s="48"/>
      <c r="D1100" s="48">
        <v>10</v>
      </c>
      <c r="E1100" s="71" t="s">
        <v>8894</v>
      </c>
      <c r="F1100" s="48" t="s">
        <v>607</v>
      </c>
      <c r="G1100" s="71" t="s">
        <v>8895</v>
      </c>
      <c r="H1100" s="71" t="s">
        <v>8896</v>
      </c>
      <c r="I1100" s="71"/>
      <c r="J1100" s="84" t="s">
        <v>8897</v>
      </c>
      <c r="K1100" s="48" t="s">
        <v>8898</v>
      </c>
      <c r="L1100" s="85" t="s">
        <v>8899</v>
      </c>
      <c r="M1100" s="47"/>
      <c r="N1100" s="47"/>
      <c r="O1100" s="71" t="s">
        <v>8897</v>
      </c>
      <c r="P1100" s="76">
        <v>22219</v>
      </c>
      <c r="Q1100" s="72" t="s">
        <v>124</v>
      </c>
      <c r="R1100" s="73" t="str">
        <f t="shared" si="41"/>
        <v>EN</v>
      </c>
      <c r="S1100" s="77" t="s">
        <v>5181</v>
      </c>
      <c r="T1100" s="78"/>
      <c r="U1100" s="77"/>
      <c r="V1100" s="132"/>
      <c r="W1100" s="132"/>
      <c r="X1100" s="80" t="s">
        <v>8900</v>
      </c>
      <c r="Y1100" s="80" t="s">
        <v>8900</v>
      </c>
      <c r="Z1100" s="81" t="s">
        <v>8899</v>
      </c>
      <c r="AA1100" s="82" t="s">
        <v>8901</v>
      </c>
      <c r="AB1100" s="32" t="s">
        <v>8902</v>
      </c>
      <c r="AC1100" s="36">
        <v>5229167</v>
      </c>
      <c r="AD1100" s="48" t="s">
        <v>8903</v>
      </c>
      <c r="AE1100" s="48" t="s">
        <v>8904</v>
      </c>
      <c r="AF1100" s="17" t="str">
        <f t="shared" si="40"/>
        <v>MILVU MIG</v>
      </c>
      <c r="AG1100" s="79" t="s">
        <v>8905</v>
      </c>
      <c r="AH1100" s="79" t="s">
        <v>8906</v>
      </c>
      <c r="AI1100" s="48" t="s">
        <v>131</v>
      </c>
      <c r="AJ1100" s="48">
        <v>1</v>
      </c>
      <c r="AK1100" s="37" t="s">
        <v>132</v>
      </c>
      <c r="AL1100" s="37" t="s">
        <v>8907</v>
      </c>
      <c r="AM1100" s="39">
        <v>0</v>
      </c>
      <c r="AN1100" s="37"/>
      <c r="AO1100" s="37"/>
      <c r="AP1100" s="37"/>
      <c r="AQ1100" s="37"/>
      <c r="AR1100" s="37">
        <v>1</v>
      </c>
      <c r="AS1100" s="37">
        <v>1</v>
      </c>
      <c r="AT1100" s="37" t="s">
        <v>3404</v>
      </c>
      <c r="AU1100" s="37">
        <v>2</v>
      </c>
      <c r="AV1100" s="37">
        <v>1</v>
      </c>
      <c r="AW1100" s="37"/>
      <c r="AX1100" s="37"/>
      <c r="AY1100" s="37"/>
      <c r="AZ1100" s="37"/>
      <c r="BA1100" s="16" t="s">
        <v>203</v>
      </c>
      <c r="BB1100" s="16"/>
      <c r="BC1100" s="16"/>
      <c r="BD1100" s="48"/>
      <c r="BE1100" s="16"/>
      <c r="BF1100" s="91" t="s">
        <v>6673</v>
      </c>
      <c r="BG1100" s="84"/>
      <c r="BH1100" s="94"/>
    </row>
    <row r="1101" spans="1:60" s="17" customFormat="1" ht="16.149999999999999" customHeight="1">
      <c r="A1101" s="48">
        <v>1135</v>
      </c>
      <c r="B1101" s="48" t="s">
        <v>6657</v>
      </c>
      <c r="C1101" s="48"/>
      <c r="D1101" s="48">
        <v>10</v>
      </c>
      <c r="E1101" s="71" t="s">
        <v>8894</v>
      </c>
      <c r="F1101" s="48" t="s">
        <v>8908</v>
      </c>
      <c r="G1101" s="71" t="s">
        <v>8895</v>
      </c>
      <c r="H1101" s="71" t="s">
        <v>8909</v>
      </c>
      <c r="I1101" s="71"/>
      <c r="J1101" s="84" t="s">
        <v>8910</v>
      </c>
      <c r="K1101" s="48" t="s">
        <v>8911</v>
      </c>
      <c r="L1101" s="85" t="s">
        <v>8912</v>
      </c>
      <c r="M1101" s="47"/>
      <c r="N1101" s="47"/>
      <c r="O1101" s="71" t="s">
        <v>8910</v>
      </c>
      <c r="P1101" s="76">
        <v>22220</v>
      </c>
      <c r="Q1101" s="72" t="s">
        <v>124</v>
      </c>
      <c r="R1101" s="73" t="str">
        <f t="shared" si="41"/>
        <v>EN</v>
      </c>
      <c r="S1101" s="77" t="s">
        <v>7627</v>
      </c>
      <c r="T1101" s="78"/>
      <c r="U1101" s="77"/>
      <c r="V1101" s="132"/>
      <c r="W1101" s="132"/>
      <c r="X1101" s="80" t="s">
        <v>8913</v>
      </c>
      <c r="Y1101" s="80" t="s">
        <v>8913</v>
      </c>
      <c r="Z1101" s="81" t="s">
        <v>8912</v>
      </c>
      <c r="AA1101" s="82" t="s">
        <v>8914</v>
      </c>
      <c r="AB1101" s="32" t="s">
        <v>8915</v>
      </c>
      <c r="AC1101" s="36">
        <v>5229168</v>
      </c>
      <c r="AD1101" s="48" t="s">
        <v>8903</v>
      </c>
      <c r="AE1101" s="48" t="s">
        <v>3556</v>
      </c>
      <c r="AF1101" s="17" t="str">
        <f t="shared" si="40"/>
        <v>MILVU MIL</v>
      </c>
      <c r="AG1101" s="79" t="s">
        <v>8916</v>
      </c>
      <c r="AH1101" s="79" t="s">
        <v>8917</v>
      </c>
      <c r="AI1101" s="48" t="s">
        <v>131</v>
      </c>
      <c r="AJ1101" s="48">
        <v>1</v>
      </c>
      <c r="AK1101" s="37" t="s">
        <v>132</v>
      </c>
      <c r="AL1101" s="37" t="s">
        <v>8918</v>
      </c>
      <c r="AM1101" s="39">
        <v>0</v>
      </c>
      <c r="AN1101" s="37"/>
      <c r="AO1101" s="37"/>
      <c r="AP1101" s="37"/>
      <c r="AQ1101" s="37"/>
      <c r="AR1101" s="37">
        <v>1</v>
      </c>
      <c r="AS1101" s="37">
        <v>1</v>
      </c>
      <c r="AT1101" s="37" t="s">
        <v>3404</v>
      </c>
      <c r="AU1101" s="37">
        <v>2</v>
      </c>
      <c r="AV1101" s="37">
        <v>1</v>
      </c>
      <c r="AW1101" s="37"/>
      <c r="AX1101" s="37"/>
      <c r="AY1101" s="37"/>
      <c r="AZ1101" s="37"/>
      <c r="BA1101" s="16">
        <v>1</v>
      </c>
      <c r="BB1101" s="16"/>
      <c r="BC1101" s="16"/>
      <c r="BD1101" s="48" t="s">
        <v>142</v>
      </c>
      <c r="BE1101" s="16"/>
      <c r="BF1101" s="91" t="s">
        <v>6673</v>
      </c>
      <c r="BG1101" s="84"/>
      <c r="BH1101" s="94"/>
    </row>
    <row r="1102" spans="1:60" s="17" customFormat="1" ht="16.149999999999999" customHeight="1">
      <c r="A1102" s="48">
        <v>1136</v>
      </c>
      <c r="B1102" s="48" t="s">
        <v>6657</v>
      </c>
      <c r="C1102" s="48"/>
      <c r="D1102" s="48">
        <v>10</v>
      </c>
      <c r="E1102" s="16" t="s">
        <v>8919</v>
      </c>
      <c r="F1102" s="48" t="s">
        <v>1770</v>
      </c>
      <c r="G1102" s="71" t="s">
        <v>8920</v>
      </c>
      <c r="H1102" s="71" t="s">
        <v>8921</v>
      </c>
      <c r="I1102" s="48"/>
      <c r="J1102" s="84" t="s">
        <v>8922</v>
      </c>
      <c r="K1102" s="48" t="s">
        <v>8923</v>
      </c>
      <c r="L1102" s="48" t="s">
        <v>8924</v>
      </c>
      <c r="M1102" s="53"/>
      <c r="N1102" s="53"/>
      <c r="O1102" s="48" t="s">
        <v>8922</v>
      </c>
      <c r="P1102" s="76">
        <v>22221</v>
      </c>
      <c r="Q1102" s="72" t="s">
        <v>124</v>
      </c>
      <c r="R1102" s="73" t="str">
        <f t="shared" si="41"/>
        <v>NA</v>
      </c>
      <c r="S1102" s="77" t="s">
        <v>1557</v>
      </c>
      <c r="T1102" s="78"/>
      <c r="U1102" s="77"/>
      <c r="V1102" s="132"/>
      <c r="W1102" s="132"/>
      <c r="X1102" s="80" t="s">
        <v>8925</v>
      </c>
      <c r="Y1102" s="80" t="s">
        <v>8925</v>
      </c>
      <c r="Z1102" s="81" t="s">
        <v>126</v>
      </c>
      <c r="AA1102" s="82" t="s">
        <v>8926</v>
      </c>
      <c r="AB1102" s="32"/>
      <c r="AC1102" s="36">
        <v>2480964</v>
      </c>
      <c r="AD1102" s="17" t="s">
        <v>8927</v>
      </c>
      <c r="AE1102" s="17" t="s">
        <v>8928</v>
      </c>
      <c r="AF1102" s="17" t="str">
        <f t="shared" si="40"/>
        <v>MORUS BAS</v>
      </c>
      <c r="AG1102" s="48" t="s">
        <v>8929</v>
      </c>
      <c r="AH1102" s="48"/>
      <c r="AI1102" s="48" t="s">
        <v>6704</v>
      </c>
      <c r="AJ1102" s="48">
        <v>2</v>
      </c>
      <c r="AK1102" s="39"/>
      <c r="AL1102" s="39"/>
      <c r="AM1102" s="39">
        <v>0</v>
      </c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49" t="s">
        <v>142</v>
      </c>
      <c r="BE1102" s="39"/>
      <c r="BF1102" s="91"/>
      <c r="BG1102" s="48"/>
      <c r="BH1102" s="94"/>
    </row>
    <row r="1103" spans="1:60" s="17" customFormat="1" ht="16.149999999999999" customHeight="1">
      <c r="A1103" s="48">
        <v>1137</v>
      </c>
      <c r="B1103" s="48" t="s">
        <v>6657</v>
      </c>
      <c r="C1103" s="48"/>
      <c r="D1103" s="48">
        <v>10</v>
      </c>
      <c r="E1103" s="16" t="s">
        <v>8930</v>
      </c>
      <c r="F1103" s="48" t="s">
        <v>8931</v>
      </c>
      <c r="G1103" s="71" t="s">
        <v>8932</v>
      </c>
      <c r="H1103" s="71" t="s">
        <v>7390</v>
      </c>
      <c r="I1103" s="48"/>
      <c r="J1103" s="84" t="s">
        <v>8933</v>
      </c>
      <c r="K1103" s="48" t="s">
        <v>8934</v>
      </c>
      <c r="L1103" s="48" t="s">
        <v>8935</v>
      </c>
      <c r="M1103" s="53"/>
      <c r="N1103" s="53"/>
      <c r="O1103" s="48" t="s">
        <v>8933</v>
      </c>
      <c r="P1103" s="76">
        <v>22222</v>
      </c>
      <c r="Q1103" s="72" t="s">
        <v>124</v>
      </c>
      <c r="R1103" s="73" t="str">
        <f t="shared" si="41"/>
        <v>LC</v>
      </c>
      <c r="S1103" s="77" t="s">
        <v>142</v>
      </c>
      <c r="T1103" s="78"/>
      <c r="U1103" s="77"/>
      <c r="V1103" s="132"/>
      <c r="W1103" s="132"/>
      <c r="X1103" s="80" t="s">
        <v>8936</v>
      </c>
      <c r="Y1103" s="80" t="s">
        <v>8936</v>
      </c>
      <c r="Z1103" s="81" t="s">
        <v>126</v>
      </c>
      <c r="AA1103" s="82" t="s">
        <v>8937</v>
      </c>
      <c r="AB1103" s="32"/>
      <c r="AC1103" s="36">
        <v>9687165</v>
      </c>
      <c r="AD1103" s="17" t="s">
        <v>8938</v>
      </c>
      <c r="AE1103" s="17" t="s">
        <v>2601</v>
      </c>
      <c r="AF1103" s="17" t="str">
        <f t="shared" si="40"/>
        <v>MOTAC ALB</v>
      </c>
      <c r="AG1103" s="48" t="s">
        <v>8939</v>
      </c>
      <c r="AH1103" s="48" t="s">
        <v>8940</v>
      </c>
      <c r="AI1103" s="48" t="s">
        <v>6704</v>
      </c>
      <c r="AJ1103" s="48">
        <v>2</v>
      </c>
      <c r="AK1103" s="39"/>
      <c r="AL1103" s="39"/>
      <c r="AM1103" s="39">
        <v>0</v>
      </c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48"/>
      <c r="BE1103" s="39"/>
      <c r="BF1103" s="91"/>
      <c r="BG1103" s="48"/>
      <c r="BH1103" s="94"/>
    </row>
    <row r="1104" spans="1:60" s="17" customFormat="1" ht="16.149999999999999" customHeight="1">
      <c r="A1104" s="48">
        <v>1138</v>
      </c>
      <c r="B1104" s="48" t="s">
        <v>6657</v>
      </c>
      <c r="C1104" s="48"/>
      <c r="D1104" s="48">
        <v>10</v>
      </c>
      <c r="E1104" s="16" t="s">
        <v>8930</v>
      </c>
      <c r="F1104" s="48" t="s">
        <v>1128</v>
      </c>
      <c r="G1104" s="71" t="s">
        <v>8932</v>
      </c>
      <c r="H1104" s="71" t="s">
        <v>771</v>
      </c>
      <c r="I1104" s="48"/>
      <c r="J1104" s="84" t="s">
        <v>8941</v>
      </c>
      <c r="K1104" s="48" t="s">
        <v>8942</v>
      </c>
      <c r="L1104" s="48" t="s">
        <v>8943</v>
      </c>
      <c r="M1104" s="53"/>
      <c r="N1104" s="53"/>
      <c r="O1104" s="48" t="s">
        <v>8941</v>
      </c>
      <c r="P1104" s="76">
        <v>22223</v>
      </c>
      <c r="Q1104" s="72" t="s">
        <v>124</v>
      </c>
      <c r="R1104" s="73" t="str">
        <f t="shared" si="41"/>
        <v>EN</v>
      </c>
      <c r="S1104" s="77" t="s">
        <v>5181</v>
      </c>
      <c r="T1104" s="78"/>
      <c r="U1104" s="77"/>
      <c r="V1104" s="132"/>
      <c r="W1104" s="132"/>
      <c r="X1104" s="80" t="s">
        <v>8944</v>
      </c>
      <c r="Y1104" s="80" t="s">
        <v>8944</v>
      </c>
      <c r="Z1104" s="81" t="s">
        <v>126</v>
      </c>
      <c r="AA1104" s="82" t="s">
        <v>8945</v>
      </c>
      <c r="AB1104" s="32"/>
      <c r="AC1104" s="36">
        <v>2490310</v>
      </c>
      <c r="AD1104" s="17" t="s">
        <v>8938</v>
      </c>
      <c r="AE1104" s="17" t="s">
        <v>777</v>
      </c>
      <c r="AF1104" s="17" t="str">
        <f t="shared" si="40"/>
        <v>MOTAC CIN</v>
      </c>
      <c r="AG1104" s="48" t="s">
        <v>8946</v>
      </c>
      <c r="AH1104" s="48" t="s">
        <v>8947</v>
      </c>
      <c r="AI1104" s="48" t="s">
        <v>6704</v>
      </c>
      <c r="AJ1104" s="48">
        <v>2</v>
      </c>
      <c r="AK1104" s="39"/>
      <c r="AL1104" s="39"/>
      <c r="AM1104" s="39">
        <v>0</v>
      </c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48" t="s">
        <v>142</v>
      </c>
      <c r="BE1104" s="39"/>
      <c r="BF1104" s="91"/>
      <c r="BG1104" s="48"/>
      <c r="BH1104" s="94"/>
    </row>
    <row r="1105" spans="1:60" s="17" customFormat="1" ht="16.149999999999999" customHeight="1">
      <c r="A1105" s="48">
        <v>1139</v>
      </c>
      <c r="B1105" s="48" t="s">
        <v>6657</v>
      </c>
      <c r="C1105" s="48"/>
      <c r="D1105" s="48">
        <v>10</v>
      </c>
      <c r="E1105" s="16" t="s">
        <v>8948</v>
      </c>
      <c r="F1105" s="48" t="s">
        <v>126</v>
      </c>
      <c r="G1105" s="71" t="s">
        <v>8932</v>
      </c>
      <c r="H1105" s="71" t="s">
        <v>8949</v>
      </c>
      <c r="I1105" s="48"/>
      <c r="J1105" s="84" t="s">
        <v>8948</v>
      </c>
      <c r="K1105" s="48" t="s">
        <v>8950</v>
      </c>
      <c r="L1105" s="48" t="s">
        <v>8951</v>
      </c>
      <c r="M1105" s="53"/>
      <c r="N1105" s="53"/>
      <c r="O1105" s="48" t="s">
        <v>8948</v>
      </c>
      <c r="P1105" s="76">
        <v>22224</v>
      </c>
      <c r="Q1105" s="72" t="s">
        <v>124</v>
      </c>
      <c r="R1105" s="73" t="str">
        <f t="shared" si="41"/>
        <v>VU</v>
      </c>
      <c r="S1105" s="77" t="s">
        <v>7394</v>
      </c>
      <c r="T1105" s="78"/>
      <c r="U1105" s="77"/>
      <c r="V1105" s="132"/>
      <c r="W1105" s="132"/>
      <c r="X1105" s="80" t="s">
        <v>8952</v>
      </c>
      <c r="Y1105" s="80" t="s">
        <v>8952</v>
      </c>
      <c r="Z1105" s="81" t="s">
        <v>126</v>
      </c>
      <c r="AA1105" s="82" t="s">
        <v>8953</v>
      </c>
      <c r="AB1105" s="32"/>
      <c r="AC1105" s="36">
        <v>2490307</v>
      </c>
      <c r="AD1105" s="17" t="s">
        <v>8938</v>
      </c>
      <c r="AE1105" s="17" t="s">
        <v>8039</v>
      </c>
      <c r="AF1105" s="17" t="str">
        <f t="shared" si="40"/>
        <v>MOTAC CIT</v>
      </c>
      <c r="AG1105" s="48" t="s">
        <v>8954</v>
      </c>
      <c r="AH1105" s="48" t="s">
        <v>8955</v>
      </c>
      <c r="AI1105" s="48" t="s">
        <v>6704</v>
      </c>
      <c r="AJ1105" s="48">
        <v>2</v>
      </c>
      <c r="AK1105" s="39"/>
      <c r="AL1105" s="39"/>
      <c r="AM1105" s="39">
        <v>0</v>
      </c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48" t="s">
        <v>142</v>
      </c>
      <c r="BE1105" s="39"/>
      <c r="BF1105" s="91"/>
      <c r="BG1105" s="48"/>
      <c r="BH1105" s="94"/>
    </row>
    <row r="1106" spans="1:60" s="17" customFormat="1" ht="16.149999999999999" customHeight="1">
      <c r="A1106" s="48">
        <v>1140</v>
      </c>
      <c r="B1106" s="48" t="s">
        <v>6657</v>
      </c>
      <c r="C1106" s="48"/>
      <c r="D1106" s="48">
        <v>10</v>
      </c>
      <c r="E1106" s="16" t="s">
        <v>8930</v>
      </c>
      <c r="F1106" s="48" t="s">
        <v>2491</v>
      </c>
      <c r="G1106" s="71" t="s">
        <v>8932</v>
      </c>
      <c r="H1106" s="71" t="s">
        <v>2493</v>
      </c>
      <c r="I1106" s="48"/>
      <c r="J1106" s="84" t="s">
        <v>8956</v>
      </c>
      <c r="K1106" s="48" t="s">
        <v>8957</v>
      </c>
      <c r="L1106" s="48" t="s">
        <v>8958</v>
      </c>
      <c r="M1106" s="53"/>
      <c r="N1106" s="53"/>
      <c r="O1106" s="48" t="s">
        <v>8956</v>
      </c>
      <c r="P1106" s="76">
        <v>22225</v>
      </c>
      <c r="Q1106" s="72" t="s">
        <v>124</v>
      </c>
      <c r="R1106" s="73" t="str">
        <f t="shared" si="41"/>
        <v>EN</v>
      </c>
      <c r="S1106" s="77" t="s">
        <v>7211</v>
      </c>
      <c r="T1106" s="78"/>
      <c r="U1106" s="77"/>
      <c r="V1106" s="132"/>
      <c r="W1106" s="132"/>
      <c r="X1106" s="80" t="s">
        <v>8959</v>
      </c>
      <c r="Y1106" s="80" t="s">
        <v>8959</v>
      </c>
      <c r="Z1106" s="81" t="s">
        <v>126</v>
      </c>
      <c r="AA1106" s="82" t="s">
        <v>8960</v>
      </c>
      <c r="AB1106" s="32"/>
      <c r="AC1106" s="36">
        <v>9701857</v>
      </c>
      <c r="AD1106" s="17" t="s">
        <v>8938</v>
      </c>
      <c r="AE1106" s="17" t="s">
        <v>2500</v>
      </c>
      <c r="AF1106" s="17" t="str">
        <f t="shared" si="40"/>
        <v>MOTAC FLA</v>
      </c>
      <c r="AG1106" s="48" t="s">
        <v>8961</v>
      </c>
      <c r="AH1106" s="48" t="s">
        <v>8962</v>
      </c>
      <c r="AI1106" s="48" t="s">
        <v>6704</v>
      </c>
      <c r="AJ1106" s="48">
        <v>2</v>
      </c>
      <c r="AK1106" s="39"/>
      <c r="AL1106" s="39"/>
      <c r="AM1106" s="39">
        <v>0</v>
      </c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48"/>
      <c r="BE1106" s="39"/>
      <c r="BF1106" s="91"/>
      <c r="BG1106" s="48"/>
      <c r="BH1106" s="94"/>
    </row>
    <row r="1107" spans="1:60" s="17" customFormat="1" ht="16.149999999999999" customHeight="1">
      <c r="A1107" s="48">
        <v>1141</v>
      </c>
      <c r="B1107" s="48" t="s">
        <v>6657</v>
      </c>
      <c r="C1107" s="48"/>
      <c r="D1107" s="48">
        <v>10</v>
      </c>
      <c r="E1107" s="16" t="s">
        <v>8179</v>
      </c>
      <c r="F1107" s="48" t="s">
        <v>1050</v>
      </c>
      <c r="G1107" s="71" t="s">
        <v>8963</v>
      </c>
      <c r="H1107" s="71" t="s">
        <v>8964</v>
      </c>
      <c r="I1107" s="48"/>
      <c r="J1107" s="84" t="s">
        <v>8965</v>
      </c>
      <c r="K1107" s="48" t="s">
        <v>8966</v>
      </c>
      <c r="L1107" s="48" t="s">
        <v>8967</v>
      </c>
      <c r="M1107" s="53"/>
      <c r="N1107" s="53"/>
      <c r="O1107" s="48" t="s">
        <v>8965</v>
      </c>
      <c r="P1107" s="76">
        <v>22226</v>
      </c>
      <c r="Q1107" s="72" t="s">
        <v>124</v>
      </c>
      <c r="R1107" s="73" t="str">
        <f t="shared" si="41"/>
        <v>LC</v>
      </c>
      <c r="S1107" s="77" t="s">
        <v>142</v>
      </c>
      <c r="T1107" s="78"/>
      <c r="U1107" s="77"/>
      <c r="V1107" s="132"/>
      <c r="W1107" s="132"/>
      <c r="X1107" s="80" t="s">
        <v>8968</v>
      </c>
      <c r="Y1107" s="80" t="s">
        <v>8968</v>
      </c>
      <c r="Z1107" s="81" t="s">
        <v>126</v>
      </c>
      <c r="AA1107" s="82" t="s">
        <v>8969</v>
      </c>
      <c r="AB1107" s="32"/>
      <c r="AC1107" s="36">
        <v>2492576</v>
      </c>
      <c r="AD1107" s="17" t="s">
        <v>8970</v>
      </c>
      <c r="AE1107" s="17" t="s">
        <v>3453</v>
      </c>
      <c r="AF1107" s="17" t="str">
        <f t="shared" si="40"/>
        <v>MUSCI STR</v>
      </c>
      <c r="AG1107" s="48" t="s">
        <v>8971</v>
      </c>
      <c r="AH1107" s="48" t="s">
        <v>8972</v>
      </c>
      <c r="AI1107" s="48" t="s">
        <v>6704</v>
      </c>
      <c r="AJ1107" s="48">
        <v>2</v>
      </c>
      <c r="AK1107" s="39"/>
      <c r="AL1107" s="39"/>
      <c r="AM1107" s="39">
        <v>0</v>
      </c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48"/>
      <c r="BE1107" s="39"/>
      <c r="BF1107" s="91"/>
      <c r="BG1107" s="48"/>
      <c r="BH1107" s="94"/>
    </row>
    <row r="1108" spans="1:60" s="17" customFormat="1" ht="16.149999999999999" customHeight="1">
      <c r="A1108" s="48">
        <v>1142</v>
      </c>
      <c r="B1108" s="48" t="s">
        <v>6657</v>
      </c>
      <c r="C1108" s="48"/>
      <c r="D1108" s="48">
        <v>10</v>
      </c>
      <c r="E1108" s="48" t="s">
        <v>8973</v>
      </c>
      <c r="F1108" s="48" t="s">
        <v>126</v>
      </c>
      <c r="G1108" s="48" t="s">
        <v>8974</v>
      </c>
      <c r="H1108" s="48" t="s">
        <v>8975</v>
      </c>
      <c r="I1108" s="71"/>
      <c r="J1108" s="84" t="s">
        <v>8973</v>
      </c>
      <c r="K1108" s="48" t="s">
        <v>8973</v>
      </c>
      <c r="L1108" s="48" t="s">
        <v>8976</v>
      </c>
      <c r="M1108" s="53"/>
      <c r="N1108" s="47"/>
      <c r="O1108" s="71" t="s">
        <v>8973</v>
      </c>
      <c r="P1108" s="76">
        <v>22227</v>
      </c>
      <c r="Q1108" s="72" t="s">
        <v>124</v>
      </c>
      <c r="R1108" s="73" t="str">
        <f t="shared" si="41"/>
        <v>CR</v>
      </c>
      <c r="S1108" s="77" t="s">
        <v>5163</v>
      </c>
      <c r="T1108" s="78"/>
      <c r="U1108" s="77"/>
      <c r="V1108" s="132"/>
      <c r="W1108" s="132"/>
      <c r="X1108" s="80" t="s">
        <v>8977</v>
      </c>
      <c r="Y1108" s="80" t="s">
        <v>8977</v>
      </c>
      <c r="Z1108" s="81" t="s">
        <v>8976</v>
      </c>
      <c r="AA1108" s="82" t="s">
        <v>8978</v>
      </c>
      <c r="AB1108" s="32"/>
      <c r="AC1108" s="36">
        <v>2498180</v>
      </c>
      <c r="AD1108" s="17" t="s">
        <v>8979</v>
      </c>
      <c r="AE1108" s="17" t="s">
        <v>2154</v>
      </c>
      <c r="AF1108" s="17" t="str">
        <f t="shared" si="40"/>
        <v>NETTA RUF</v>
      </c>
      <c r="AG1108" s="79" t="s">
        <v>8980</v>
      </c>
      <c r="AH1108" s="79" t="s">
        <v>8981</v>
      </c>
      <c r="AI1108" s="48" t="s">
        <v>304</v>
      </c>
      <c r="AJ1108" s="48">
        <v>2</v>
      </c>
      <c r="AK1108" s="37"/>
      <c r="AL1108" s="37"/>
      <c r="AM1108" s="39">
        <v>0</v>
      </c>
      <c r="AN1108" s="41"/>
      <c r="AO1108" s="41"/>
      <c r="AP1108" s="41"/>
      <c r="AQ1108" s="37"/>
      <c r="AR1108" s="37"/>
      <c r="AS1108" s="37"/>
      <c r="AT1108" s="37"/>
      <c r="AU1108" s="37"/>
      <c r="AV1108" s="37"/>
      <c r="AW1108" s="37"/>
      <c r="AX1108" s="37"/>
      <c r="AY1108" s="37"/>
      <c r="AZ1108" s="37"/>
      <c r="BA1108" s="37"/>
      <c r="BB1108" s="37"/>
      <c r="BC1108" s="37"/>
      <c r="BD1108" s="48" t="s">
        <v>142</v>
      </c>
      <c r="BE1108" s="37"/>
      <c r="BF1108" s="91"/>
      <c r="BG1108" s="48"/>
      <c r="BH1108" s="94"/>
    </row>
    <row r="1109" spans="1:60" s="17" customFormat="1" ht="16.149999999999999" customHeight="1">
      <c r="A1109" s="48">
        <v>1143</v>
      </c>
      <c r="B1109" s="48" t="s">
        <v>6657</v>
      </c>
      <c r="C1109" s="48"/>
      <c r="D1109" s="48">
        <v>10</v>
      </c>
      <c r="E1109" s="16" t="s">
        <v>8982</v>
      </c>
      <c r="F1109" s="48" t="s">
        <v>126</v>
      </c>
      <c r="G1109" s="71" t="s">
        <v>8983</v>
      </c>
      <c r="H1109" s="71" t="s">
        <v>8984</v>
      </c>
      <c r="I1109" s="48"/>
      <c r="J1109" s="84" t="s">
        <v>8982</v>
      </c>
      <c r="K1109" s="48" t="s">
        <v>8982</v>
      </c>
      <c r="L1109" s="48" t="s">
        <v>8985</v>
      </c>
      <c r="M1109" s="53"/>
      <c r="N1109" s="53"/>
      <c r="O1109" s="48" t="s">
        <v>8982</v>
      </c>
      <c r="P1109" s="76">
        <v>22228</v>
      </c>
      <c r="Q1109" s="72" t="s">
        <v>124</v>
      </c>
      <c r="R1109" s="73" t="str">
        <f t="shared" si="41"/>
        <v>NT</v>
      </c>
      <c r="S1109" s="77" t="s">
        <v>7339</v>
      </c>
      <c r="T1109" s="78"/>
      <c r="U1109" s="77"/>
      <c r="V1109" s="132"/>
      <c r="W1109" s="132"/>
      <c r="X1109" s="80" t="s">
        <v>8986</v>
      </c>
      <c r="Y1109" s="80" t="s">
        <v>8986</v>
      </c>
      <c r="Z1109" s="81" t="s">
        <v>126</v>
      </c>
      <c r="AA1109" s="82" t="s">
        <v>8987</v>
      </c>
      <c r="AB1109" s="32"/>
      <c r="AC1109" s="36">
        <v>2482613</v>
      </c>
      <c r="AD1109" s="17" t="s">
        <v>8988</v>
      </c>
      <c r="AE1109" s="17" t="s">
        <v>664</v>
      </c>
      <c r="AF1109" s="17" t="str">
        <f t="shared" si="40"/>
        <v>NUCIF CAR</v>
      </c>
      <c r="AG1109" s="48" t="s">
        <v>8989</v>
      </c>
      <c r="AH1109" s="48" t="s">
        <v>8990</v>
      </c>
      <c r="AI1109" s="48" t="s">
        <v>6704</v>
      </c>
      <c r="AJ1109" s="48">
        <v>2</v>
      </c>
      <c r="AK1109" s="39"/>
      <c r="AL1109" s="39"/>
      <c r="AM1109" s="39">
        <v>0</v>
      </c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48"/>
      <c r="BE1109" s="39"/>
      <c r="BF1109" s="91"/>
      <c r="BG1109" s="48"/>
      <c r="BH1109" s="94"/>
    </row>
    <row r="1110" spans="1:60" s="17" customFormat="1" ht="16.149999999999999" customHeight="1">
      <c r="A1110" s="48">
        <v>1144</v>
      </c>
      <c r="B1110" s="48" t="s">
        <v>6657</v>
      </c>
      <c r="C1110" s="48"/>
      <c r="D1110" s="48">
        <v>10</v>
      </c>
      <c r="E1110" s="71" t="s">
        <v>8991</v>
      </c>
      <c r="F1110" s="48" t="s">
        <v>126</v>
      </c>
      <c r="G1110" s="71" t="s">
        <v>8992</v>
      </c>
      <c r="H1110" s="71" t="s">
        <v>8993</v>
      </c>
      <c r="I1110" s="71"/>
      <c r="J1110" s="84" t="s">
        <v>8991</v>
      </c>
      <c r="K1110" s="48" t="s">
        <v>8991</v>
      </c>
      <c r="L1110" s="85" t="s">
        <v>8994</v>
      </c>
      <c r="M1110" s="47"/>
      <c r="N1110" s="47"/>
      <c r="O1110" s="71" t="s">
        <v>8991</v>
      </c>
      <c r="P1110" s="76">
        <v>22229</v>
      </c>
      <c r="Q1110" s="72" t="s">
        <v>124</v>
      </c>
      <c r="R1110" s="73" t="str">
        <f t="shared" si="41"/>
        <v>VU</v>
      </c>
      <c r="S1110" s="77" t="s">
        <v>5668</v>
      </c>
      <c r="T1110" s="78"/>
      <c r="U1110" s="77" t="s">
        <v>142</v>
      </c>
      <c r="V1110" s="132"/>
      <c r="W1110" s="132"/>
      <c r="X1110" s="80" t="s">
        <v>8995</v>
      </c>
      <c r="Y1110" s="80" t="s">
        <v>8995</v>
      </c>
      <c r="Z1110" s="81" t="s">
        <v>8994</v>
      </c>
      <c r="AA1110" s="82" t="s">
        <v>8996</v>
      </c>
      <c r="AB1110" s="32" t="s">
        <v>8997</v>
      </c>
      <c r="AC1110" s="36">
        <v>2481792</v>
      </c>
      <c r="AD1110" s="48" t="s">
        <v>8998</v>
      </c>
      <c r="AE1110" s="48" t="s">
        <v>8999</v>
      </c>
      <c r="AF1110" s="17" t="str">
        <f t="shared" si="40"/>
        <v>NUMEN ARQ</v>
      </c>
      <c r="AG1110" s="79" t="s">
        <v>9000</v>
      </c>
      <c r="AH1110" s="79" t="s">
        <v>9001</v>
      </c>
      <c r="AI1110" s="48" t="s">
        <v>131</v>
      </c>
      <c r="AJ1110" s="48">
        <v>1</v>
      </c>
      <c r="AK1110" s="37" t="s">
        <v>132</v>
      </c>
      <c r="AL1110" s="37" t="s">
        <v>9002</v>
      </c>
      <c r="AM1110" s="39">
        <v>0</v>
      </c>
      <c r="AN1110" s="37"/>
      <c r="AO1110" s="37"/>
      <c r="AP1110" s="37"/>
      <c r="AQ1110" s="37"/>
      <c r="AR1110" s="37"/>
      <c r="AS1110" s="37">
        <v>3</v>
      </c>
      <c r="AT1110" s="37"/>
      <c r="AU1110" s="37"/>
      <c r="AV1110" s="37"/>
      <c r="AW1110" s="37"/>
      <c r="AX1110" s="37"/>
      <c r="AY1110" s="37"/>
      <c r="AZ1110" s="37"/>
      <c r="BA1110" s="16">
        <v>2</v>
      </c>
      <c r="BB1110" s="16"/>
      <c r="BC1110" s="16"/>
      <c r="BD1110" s="48"/>
      <c r="BE1110" s="16"/>
      <c r="BF1110" s="91" t="s">
        <v>6673</v>
      </c>
      <c r="BG1110" s="84"/>
      <c r="BH1110" s="94"/>
    </row>
    <row r="1111" spans="1:60" s="17" customFormat="1" ht="16.149999999999999" customHeight="1">
      <c r="A1111" s="48">
        <v>1145</v>
      </c>
      <c r="B1111" s="48" t="s">
        <v>6657</v>
      </c>
      <c r="C1111" s="48"/>
      <c r="D1111" s="48">
        <v>10</v>
      </c>
      <c r="E1111" s="71" t="s">
        <v>9003</v>
      </c>
      <c r="F1111" s="48" t="s">
        <v>126</v>
      </c>
      <c r="G1111" s="71" t="s">
        <v>8992</v>
      </c>
      <c r="H1111" s="71" t="s">
        <v>9004</v>
      </c>
      <c r="I1111" s="71"/>
      <c r="J1111" s="84" t="s">
        <v>9003</v>
      </c>
      <c r="K1111" s="48" t="s">
        <v>9003</v>
      </c>
      <c r="L1111" s="85" t="s">
        <v>9005</v>
      </c>
      <c r="M1111" s="47"/>
      <c r="N1111" s="47"/>
      <c r="O1111" s="71" t="s">
        <v>9003</v>
      </c>
      <c r="P1111" s="76">
        <v>22230</v>
      </c>
      <c r="Q1111" s="72" t="s">
        <v>124</v>
      </c>
      <c r="R1111" s="73" t="str">
        <f t="shared" si="41"/>
        <v>VU</v>
      </c>
      <c r="S1111" s="77" t="s">
        <v>7394</v>
      </c>
      <c r="T1111" s="78"/>
      <c r="U1111" s="77"/>
      <c r="V1111" s="132"/>
      <c r="W1111" s="132"/>
      <c r="X1111" s="80" t="s">
        <v>9006</v>
      </c>
      <c r="Y1111" s="80" t="s">
        <v>9006</v>
      </c>
      <c r="Z1111" s="81" t="s">
        <v>9005</v>
      </c>
      <c r="AA1111" s="82" t="s">
        <v>9007</v>
      </c>
      <c r="AB1111" s="32" t="s">
        <v>9008</v>
      </c>
      <c r="AC1111" s="36">
        <v>2481784</v>
      </c>
      <c r="AD1111" s="48" t="s">
        <v>8998</v>
      </c>
      <c r="AE1111" s="48" t="s">
        <v>3944</v>
      </c>
      <c r="AF1111" s="17" t="str">
        <f t="shared" si="40"/>
        <v>NUMEN PHA</v>
      </c>
      <c r="AG1111" s="79" t="s">
        <v>9009</v>
      </c>
      <c r="AH1111" s="79" t="s">
        <v>9010</v>
      </c>
      <c r="AI1111" s="48" t="s">
        <v>131</v>
      </c>
      <c r="AJ1111" s="48">
        <v>1</v>
      </c>
      <c r="AK1111" s="37" t="s">
        <v>132</v>
      </c>
      <c r="AL1111" s="37" t="s">
        <v>9011</v>
      </c>
      <c r="AM1111" s="39">
        <v>0</v>
      </c>
      <c r="AN1111" s="37"/>
      <c r="AO1111" s="37"/>
      <c r="AP1111" s="37"/>
      <c r="AQ1111" s="37"/>
      <c r="AR1111" s="37"/>
      <c r="AS1111" s="37">
        <v>3</v>
      </c>
      <c r="AT1111" s="37"/>
      <c r="AU1111" s="37"/>
      <c r="AV1111" s="37"/>
      <c r="AW1111" s="37"/>
      <c r="AX1111" s="37"/>
      <c r="AY1111" s="37"/>
      <c r="AZ1111" s="37"/>
      <c r="BA1111" s="16" t="s">
        <v>203</v>
      </c>
      <c r="BB1111" s="16"/>
      <c r="BC1111" s="16"/>
      <c r="BD1111" s="48"/>
      <c r="BE1111" s="16"/>
      <c r="BF1111" s="91" t="s">
        <v>6673</v>
      </c>
      <c r="BG1111" s="84"/>
      <c r="BH1111" s="94"/>
    </row>
    <row r="1112" spans="1:60" s="17" customFormat="1" ht="16.149999999999999" customHeight="1">
      <c r="A1112" s="48">
        <v>1146</v>
      </c>
      <c r="B1112" s="48" t="s">
        <v>6657</v>
      </c>
      <c r="C1112" s="48"/>
      <c r="D1112" s="48">
        <v>10</v>
      </c>
      <c r="E1112" s="71" t="s">
        <v>8991</v>
      </c>
      <c r="F1112" s="48" t="s">
        <v>9012</v>
      </c>
      <c r="G1112" s="71" t="s">
        <v>8992</v>
      </c>
      <c r="H1112" s="71" t="s">
        <v>9013</v>
      </c>
      <c r="I1112" s="71"/>
      <c r="J1112" s="84" t="s">
        <v>9014</v>
      </c>
      <c r="K1112" s="48" t="s">
        <v>9015</v>
      </c>
      <c r="L1112" s="85" t="s">
        <v>9016</v>
      </c>
      <c r="M1112" s="47"/>
      <c r="N1112" s="47"/>
      <c r="O1112" s="71" t="s">
        <v>9014</v>
      </c>
      <c r="P1112" s="76">
        <v>22231</v>
      </c>
      <c r="Q1112" s="72" t="s">
        <v>124</v>
      </c>
      <c r="R1112" s="73" t="str">
        <f t="shared" si="41"/>
        <v>NA</v>
      </c>
      <c r="S1112" s="83" t="s">
        <v>6699</v>
      </c>
      <c r="T1112" s="78"/>
      <c r="U1112" s="77"/>
      <c r="V1112" s="132"/>
      <c r="W1112" s="132"/>
      <c r="X1112" s="80" t="s">
        <v>9017</v>
      </c>
      <c r="Y1112" s="80" t="s">
        <v>9017</v>
      </c>
      <c r="Z1112" s="81" t="s">
        <v>9016</v>
      </c>
      <c r="AA1112" s="82"/>
      <c r="AB1112" s="32" t="s">
        <v>9018</v>
      </c>
      <c r="AC1112" s="36">
        <v>2481789</v>
      </c>
      <c r="AD1112" s="48" t="s">
        <v>8998</v>
      </c>
      <c r="AE1112" s="48" t="s">
        <v>2013</v>
      </c>
      <c r="AF1112" s="17" t="str">
        <f t="shared" si="40"/>
        <v>NUMEN TEN</v>
      </c>
      <c r="AG1112" s="79" t="s">
        <v>9019</v>
      </c>
      <c r="AH1112" s="79" t="s">
        <v>9020</v>
      </c>
      <c r="AI1112" s="48" t="s">
        <v>131</v>
      </c>
      <c r="AJ1112" s="48">
        <v>1</v>
      </c>
      <c r="AK1112" s="37" t="s">
        <v>132</v>
      </c>
      <c r="AL1112" s="37" t="s">
        <v>9021</v>
      </c>
      <c r="AM1112" s="39">
        <v>0</v>
      </c>
      <c r="AN1112" s="37"/>
      <c r="AO1112" s="37"/>
      <c r="AP1112" s="37"/>
      <c r="AQ1112" s="37"/>
      <c r="AR1112" s="37"/>
      <c r="AS1112" s="37"/>
      <c r="AT1112" s="37"/>
      <c r="AU1112" s="37"/>
      <c r="AV1112" s="37">
        <v>1</v>
      </c>
      <c r="AW1112" s="37"/>
      <c r="AX1112" s="37"/>
      <c r="AY1112" s="37"/>
      <c r="AZ1112" s="37"/>
      <c r="BA1112" s="16" t="s">
        <v>203</v>
      </c>
      <c r="BB1112" s="16"/>
      <c r="BC1112" s="16"/>
      <c r="BD1112" s="48" t="s">
        <v>2262</v>
      </c>
      <c r="BE1112" s="16"/>
      <c r="BF1112" s="91"/>
      <c r="BG1112" s="84"/>
      <c r="BH1112" s="94"/>
    </row>
    <row r="1113" spans="1:60" s="17" customFormat="1" ht="16.149999999999999" customHeight="1">
      <c r="A1113" s="48">
        <v>1147</v>
      </c>
      <c r="B1113" s="48" t="s">
        <v>6657</v>
      </c>
      <c r="C1113" s="48"/>
      <c r="D1113" s="48">
        <v>10</v>
      </c>
      <c r="E1113" s="16" t="s">
        <v>7194</v>
      </c>
      <c r="F1113" s="48" t="s">
        <v>8931</v>
      </c>
      <c r="G1113" s="16" t="s">
        <v>9022</v>
      </c>
      <c r="H1113" s="16" t="s">
        <v>9023</v>
      </c>
      <c r="I1113" s="71"/>
      <c r="J1113" s="84" t="s">
        <v>9024</v>
      </c>
      <c r="K1113" s="48" t="s">
        <v>9025</v>
      </c>
      <c r="L1113" s="71" t="s">
        <v>9026</v>
      </c>
      <c r="M1113" s="62" t="s">
        <v>9027</v>
      </c>
      <c r="N1113" s="62" t="s">
        <v>9027</v>
      </c>
      <c r="O1113" s="57" t="s">
        <v>9024</v>
      </c>
      <c r="P1113" s="76">
        <v>22232</v>
      </c>
      <c r="Q1113" s="72" t="s">
        <v>124</v>
      </c>
      <c r="R1113" s="73" t="str">
        <f t="shared" si="41"/>
        <v>NA</v>
      </c>
      <c r="S1113" s="77" t="s">
        <v>1557</v>
      </c>
      <c r="T1113" s="78"/>
      <c r="U1113" s="77"/>
      <c r="V1113" s="132"/>
      <c r="W1113" s="132"/>
      <c r="X1113" s="80" t="s">
        <v>9028</v>
      </c>
      <c r="Y1113" s="80" t="s">
        <v>9029</v>
      </c>
      <c r="Z1113" s="81" t="s">
        <v>9026</v>
      </c>
      <c r="AA1113" s="82" t="s">
        <v>9030</v>
      </c>
      <c r="AB1113" s="32"/>
      <c r="AC1113" s="36">
        <v>5959143</v>
      </c>
      <c r="AD1113" s="48" t="s">
        <v>9031</v>
      </c>
      <c r="AE1113" s="48" t="s">
        <v>1107</v>
      </c>
      <c r="AF1113" s="17" t="str">
        <f t="shared" si="40"/>
        <v>NYCTE SCA</v>
      </c>
      <c r="AG1113" s="79" t="s">
        <v>9032</v>
      </c>
      <c r="AH1113" s="79" t="s">
        <v>9033</v>
      </c>
      <c r="AI1113" s="48" t="s">
        <v>131</v>
      </c>
      <c r="AJ1113" s="48">
        <v>2</v>
      </c>
      <c r="AK1113" s="37" t="s">
        <v>223</v>
      </c>
      <c r="AL1113" s="37"/>
      <c r="AM1113" s="39">
        <v>0</v>
      </c>
      <c r="AN1113" s="37"/>
      <c r="AO1113" s="37"/>
      <c r="AP1113" s="37"/>
      <c r="AQ1113" s="37"/>
      <c r="AR1113" s="37"/>
      <c r="AS1113" s="37"/>
      <c r="AT1113" s="37" t="s">
        <v>3404</v>
      </c>
      <c r="AU1113" s="37">
        <v>2</v>
      </c>
      <c r="AV1113" s="37">
        <v>1</v>
      </c>
      <c r="AW1113" s="37"/>
      <c r="AX1113" s="37"/>
      <c r="AY1113" s="37"/>
      <c r="AZ1113" s="37"/>
      <c r="BA1113" s="16" t="s">
        <v>203</v>
      </c>
      <c r="BB1113" s="16"/>
      <c r="BC1113" s="16"/>
      <c r="BD1113" s="48"/>
      <c r="BE1113" s="16"/>
      <c r="BF1113" s="91"/>
      <c r="BG1113" s="48"/>
      <c r="BH1113" s="94"/>
    </row>
    <row r="1114" spans="1:60" s="17" customFormat="1" ht="16.149999999999999" customHeight="1">
      <c r="A1114" s="48">
        <v>1148</v>
      </c>
      <c r="B1114" s="48" t="s">
        <v>6657</v>
      </c>
      <c r="C1114" s="48"/>
      <c r="D1114" s="48">
        <v>10</v>
      </c>
      <c r="E1114" s="16" t="s">
        <v>7163</v>
      </c>
      <c r="F1114" s="48" t="s">
        <v>9034</v>
      </c>
      <c r="G1114" s="16" t="s">
        <v>9035</v>
      </c>
      <c r="H1114" s="16" t="s">
        <v>9036</v>
      </c>
      <c r="I1114" s="71"/>
      <c r="J1114" s="84" t="s">
        <v>9037</v>
      </c>
      <c r="K1114" s="48" t="s">
        <v>9038</v>
      </c>
      <c r="L1114" s="71" t="s">
        <v>9039</v>
      </c>
      <c r="M1114" s="47"/>
      <c r="N1114" s="47"/>
      <c r="O1114" s="71" t="s">
        <v>9037</v>
      </c>
      <c r="P1114" s="76">
        <v>22233</v>
      </c>
      <c r="Q1114" s="72" t="s">
        <v>124</v>
      </c>
      <c r="R1114" s="73" t="str">
        <f t="shared" si="41"/>
        <v>NA</v>
      </c>
      <c r="S1114" s="77" t="s">
        <v>1557</v>
      </c>
      <c r="T1114" s="78"/>
      <c r="U1114" s="77"/>
      <c r="V1114" s="132"/>
      <c r="W1114" s="132"/>
      <c r="X1114" s="80" t="s">
        <v>9040</v>
      </c>
      <c r="Y1114" s="80" t="s">
        <v>9040</v>
      </c>
      <c r="Z1114" s="81" t="s">
        <v>9039</v>
      </c>
      <c r="AA1114" s="82" t="s">
        <v>9041</v>
      </c>
      <c r="AB1114" s="32"/>
      <c r="AC1114" s="36">
        <v>2480863</v>
      </c>
      <c r="AD1114" s="48" t="s">
        <v>9042</v>
      </c>
      <c r="AE1114" s="48" t="s">
        <v>9043</v>
      </c>
      <c r="AF1114" s="17" t="str">
        <f t="shared" si="40"/>
        <v>NYCTI NYC</v>
      </c>
      <c r="AG1114" s="79" t="s">
        <v>9044</v>
      </c>
      <c r="AH1114" s="79" t="s">
        <v>9045</v>
      </c>
      <c r="AI1114" s="48" t="s">
        <v>131</v>
      </c>
      <c r="AJ1114" s="48">
        <v>2</v>
      </c>
      <c r="AK1114" s="37" t="s">
        <v>223</v>
      </c>
      <c r="AL1114" s="37"/>
      <c r="AM1114" s="39">
        <v>0</v>
      </c>
      <c r="AN1114" s="37"/>
      <c r="AO1114" s="37"/>
      <c r="AP1114" s="37"/>
      <c r="AQ1114" s="37"/>
      <c r="AR1114" s="37"/>
      <c r="AS1114" s="37"/>
      <c r="AT1114" s="37"/>
      <c r="AU1114" s="37"/>
      <c r="AV1114" s="37">
        <v>1</v>
      </c>
      <c r="AW1114" s="37"/>
      <c r="AX1114" s="37"/>
      <c r="AY1114" s="37"/>
      <c r="AZ1114" s="37"/>
      <c r="BA1114" s="16" t="s">
        <v>203</v>
      </c>
      <c r="BB1114" s="16"/>
      <c r="BC1114" s="16"/>
      <c r="BD1114" s="48"/>
      <c r="BE1114" s="16"/>
      <c r="BF1114" s="91"/>
      <c r="BG1114" s="48"/>
      <c r="BH1114" s="94"/>
    </row>
    <row r="1115" spans="1:60" s="17" customFormat="1" ht="16.149999999999999" customHeight="1">
      <c r="A1115" s="48">
        <v>1149</v>
      </c>
      <c r="B1115" s="48" t="s">
        <v>6657</v>
      </c>
      <c r="C1115" s="48"/>
      <c r="D1115" s="48">
        <v>10</v>
      </c>
      <c r="E1115" s="48" t="s">
        <v>9046</v>
      </c>
      <c r="F1115" s="48" t="s">
        <v>1770</v>
      </c>
      <c r="G1115" s="48" t="s">
        <v>9047</v>
      </c>
      <c r="H1115" s="48" t="s">
        <v>9048</v>
      </c>
      <c r="I1115" s="71"/>
      <c r="J1115" s="84" t="s">
        <v>9049</v>
      </c>
      <c r="K1115" s="48" t="s">
        <v>9050</v>
      </c>
      <c r="L1115" s="48" t="s">
        <v>9051</v>
      </c>
      <c r="M1115" s="53" t="s">
        <v>9052</v>
      </c>
      <c r="N1115" s="53" t="s">
        <v>9052</v>
      </c>
      <c r="O1115" s="48" t="s">
        <v>9049</v>
      </c>
      <c r="P1115" s="76">
        <v>22234</v>
      </c>
      <c r="Q1115" s="72" t="s">
        <v>124</v>
      </c>
      <c r="R1115" s="73" t="str">
        <f t="shared" si="41"/>
        <v>NA</v>
      </c>
      <c r="S1115" s="77" t="s">
        <v>1557</v>
      </c>
      <c r="T1115" s="78"/>
      <c r="U1115" s="77"/>
      <c r="V1115" s="132"/>
      <c r="W1115" s="132"/>
      <c r="X1115" s="80" t="s">
        <v>9053</v>
      </c>
      <c r="Y1115" s="80" t="s">
        <v>9054</v>
      </c>
      <c r="Z1115" s="81" t="s">
        <v>9051</v>
      </c>
      <c r="AA1115" s="82" t="s">
        <v>9055</v>
      </c>
      <c r="AB1115" s="32"/>
      <c r="AC1115" s="36">
        <v>2482012</v>
      </c>
      <c r="AD1115" s="48" t="s">
        <v>9056</v>
      </c>
      <c r="AE1115" s="48" t="s">
        <v>5228</v>
      </c>
      <c r="AF1115" s="17" t="str">
        <f t="shared" si="40"/>
        <v>OCEAN LEU</v>
      </c>
      <c r="AG1115" s="79" t="s">
        <v>9057</v>
      </c>
      <c r="AH1115" s="79" t="s">
        <v>9058</v>
      </c>
      <c r="AI1115" s="48" t="s">
        <v>131</v>
      </c>
      <c r="AJ1115" s="48">
        <v>2</v>
      </c>
      <c r="AK1115" s="37" t="s">
        <v>223</v>
      </c>
      <c r="AL1115" s="37"/>
      <c r="AM1115" s="39">
        <v>0</v>
      </c>
      <c r="AN1115" s="37"/>
      <c r="AO1115" s="37"/>
      <c r="AP1115" s="37"/>
      <c r="AQ1115" s="37"/>
      <c r="AR1115" s="37"/>
      <c r="AS1115" s="37"/>
      <c r="AT1115" s="37"/>
      <c r="AU1115" s="37"/>
      <c r="AV1115" s="37">
        <v>1</v>
      </c>
      <c r="AW1115" s="37"/>
      <c r="AX1115" s="37"/>
      <c r="AY1115" s="37"/>
      <c r="AZ1115" s="37"/>
      <c r="BA1115" s="16" t="s">
        <v>203</v>
      </c>
      <c r="BB1115" s="16"/>
      <c r="BC1115" s="16"/>
      <c r="BD1115" s="48"/>
      <c r="BE1115" s="16"/>
      <c r="BF1115" s="91"/>
      <c r="BG1115" s="48"/>
      <c r="BH1115" s="94"/>
    </row>
    <row r="1116" spans="1:60" s="17" customFormat="1" ht="16.149999999999999" customHeight="1">
      <c r="A1116" s="48">
        <v>1150</v>
      </c>
      <c r="B1116" s="48" t="s">
        <v>6657</v>
      </c>
      <c r="C1116" s="48"/>
      <c r="D1116" s="48">
        <v>10</v>
      </c>
      <c r="E1116" s="16" t="s">
        <v>9059</v>
      </c>
      <c r="F1116" s="48" t="s">
        <v>7589</v>
      </c>
      <c r="G1116" s="71" t="s">
        <v>9060</v>
      </c>
      <c r="H1116" s="71" t="s">
        <v>9061</v>
      </c>
      <c r="I1116" s="48"/>
      <c r="J1116" s="84" t="s">
        <v>9062</v>
      </c>
      <c r="K1116" s="48" t="s">
        <v>9063</v>
      </c>
      <c r="L1116" s="48" t="s">
        <v>9064</v>
      </c>
      <c r="M1116" s="53"/>
      <c r="N1116" s="53"/>
      <c r="O1116" s="48" t="s">
        <v>9062</v>
      </c>
      <c r="P1116" s="76">
        <v>22235</v>
      </c>
      <c r="Q1116" s="72" t="s">
        <v>124</v>
      </c>
      <c r="R1116" s="73" t="str">
        <f t="shared" si="41"/>
        <v>NA</v>
      </c>
      <c r="S1116" s="77" t="s">
        <v>1557</v>
      </c>
      <c r="T1116" s="78"/>
      <c r="U1116" s="77"/>
      <c r="V1116" s="132"/>
      <c r="W1116" s="132"/>
      <c r="X1116" s="80"/>
      <c r="Y1116" s="80"/>
      <c r="Z1116" s="81"/>
      <c r="AA1116" s="82" t="s">
        <v>9065</v>
      </c>
      <c r="AB1116" s="32"/>
      <c r="AC1116" s="36">
        <v>5231244</v>
      </c>
      <c r="AD1116" s="17" t="s">
        <v>9066</v>
      </c>
      <c r="AE1116" s="17" t="s">
        <v>9067</v>
      </c>
      <c r="AF1116" s="17" t="str">
        <f t="shared" si="40"/>
        <v>OENAN DES</v>
      </c>
      <c r="AG1116" s="48" t="s">
        <v>9068</v>
      </c>
      <c r="AH1116" s="48"/>
      <c r="AI1116" s="48" t="s">
        <v>6704</v>
      </c>
      <c r="AJ1116" s="48">
        <v>2</v>
      </c>
      <c r="AK1116" s="39"/>
      <c r="AL1116" s="39"/>
      <c r="AM1116" s="39">
        <v>0</v>
      </c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48"/>
      <c r="BE1116" s="39"/>
      <c r="BF1116" s="91"/>
      <c r="BG1116" s="48"/>
      <c r="BH1116" s="94"/>
    </row>
    <row r="1117" spans="1:60" s="17" customFormat="1" ht="16.149999999999999" customHeight="1">
      <c r="A1117" s="48">
        <v>1151</v>
      </c>
      <c r="B1117" s="48" t="s">
        <v>6657</v>
      </c>
      <c r="C1117" s="48"/>
      <c r="D1117" s="48">
        <v>10</v>
      </c>
      <c r="E1117" s="16" t="s">
        <v>9069</v>
      </c>
      <c r="F1117" s="48" t="s">
        <v>126</v>
      </c>
      <c r="G1117" s="71" t="s">
        <v>9060</v>
      </c>
      <c r="H1117" s="71" t="s">
        <v>9070</v>
      </c>
      <c r="I1117" s="48"/>
      <c r="J1117" s="84" t="s">
        <v>9069</v>
      </c>
      <c r="K1117" s="48" t="s">
        <v>9071</v>
      </c>
      <c r="L1117" s="48" t="s">
        <v>9072</v>
      </c>
      <c r="M1117" s="53"/>
      <c r="N1117" s="53"/>
      <c r="O1117" s="48" t="s">
        <v>9069</v>
      </c>
      <c r="P1117" s="76">
        <v>22236</v>
      </c>
      <c r="Q1117" s="72" t="s">
        <v>124</v>
      </c>
      <c r="R1117" s="73" t="str">
        <f t="shared" si="41"/>
        <v>LC</v>
      </c>
      <c r="S1117" s="77" t="s">
        <v>142</v>
      </c>
      <c r="T1117" s="78"/>
      <c r="U1117" s="77"/>
      <c r="V1117" s="132"/>
      <c r="W1117" s="132"/>
      <c r="X1117" s="80" t="s">
        <v>9073</v>
      </c>
      <c r="Y1117" s="80" t="s">
        <v>9073</v>
      </c>
      <c r="Z1117" s="81" t="s">
        <v>126</v>
      </c>
      <c r="AA1117" s="82" t="s">
        <v>9074</v>
      </c>
      <c r="AB1117" s="32"/>
      <c r="AC1117" s="36">
        <v>5231240</v>
      </c>
      <c r="AD1117" s="17" t="s">
        <v>9066</v>
      </c>
      <c r="AE1117" s="17" t="s">
        <v>7797</v>
      </c>
      <c r="AF1117" s="17" t="str">
        <f t="shared" si="40"/>
        <v>OENAN OEN</v>
      </c>
      <c r="AG1117" s="48" t="s">
        <v>9075</v>
      </c>
      <c r="AH1117" s="48" t="s">
        <v>9076</v>
      </c>
      <c r="AI1117" s="48" t="s">
        <v>6704</v>
      </c>
      <c r="AJ1117" s="48">
        <v>2</v>
      </c>
      <c r="AK1117" s="39"/>
      <c r="AL1117" s="39"/>
      <c r="AM1117" s="39">
        <v>0</v>
      </c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48" t="s">
        <v>142</v>
      </c>
      <c r="BE1117" s="39"/>
      <c r="BF1117" s="91"/>
      <c r="BG1117" s="48"/>
      <c r="BH1117" s="94"/>
    </row>
    <row r="1118" spans="1:60" s="17" customFormat="1" ht="16.149999999999999" customHeight="1">
      <c r="A1118" s="48">
        <v>1152</v>
      </c>
      <c r="B1118" s="48" t="s">
        <v>6657</v>
      </c>
      <c r="C1118" s="48"/>
      <c r="D1118" s="48">
        <v>10</v>
      </c>
      <c r="E1118" s="16" t="s">
        <v>9059</v>
      </c>
      <c r="F1118" s="48" t="s">
        <v>9077</v>
      </c>
      <c r="G1118" s="16" t="s">
        <v>9078</v>
      </c>
      <c r="H1118" s="16" t="s">
        <v>9079</v>
      </c>
      <c r="I1118" s="71"/>
      <c r="J1118" s="84" t="s">
        <v>9080</v>
      </c>
      <c r="K1118" s="48" t="s">
        <v>9081</v>
      </c>
      <c r="L1118" s="71" t="s">
        <v>9082</v>
      </c>
      <c r="M1118" s="47"/>
      <c r="N1118" s="47"/>
      <c r="O1118" s="71" t="s">
        <v>9080</v>
      </c>
      <c r="P1118" s="76">
        <v>22237</v>
      </c>
      <c r="Q1118" s="72" t="s">
        <v>124</v>
      </c>
      <c r="R1118" s="73" t="str">
        <f t="shared" si="41"/>
        <v>NA</v>
      </c>
      <c r="S1118" s="77" t="s">
        <v>1557</v>
      </c>
      <c r="T1118" s="78"/>
      <c r="U1118" s="77"/>
      <c r="V1118" s="132"/>
      <c r="W1118" s="132"/>
      <c r="X1118" s="80" t="s">
        <v>9083</v>
      </c>
      <c r="Y1118" s="80" t="s">
        <v>9083</v>
      </c>
      <c r="Z1118" s="81" t="s">
        <v>9082</v>
      </c>
      <c r="AA1118" s="82" t="s">
        <v>9084</v>
      </c>
      <c r="AB1118" s="32"/>
      <c r="AC1118" s="36">
        <v>5231233</v>
      </c>
      <c r="AD1118" s="17" t="s">
        <v>9066</v>
      </c>
      <c r="AE1118" s="17" t="s">
        <v>2251</v>
      </c>
      <c r="AF1118" s="17" t="str">
        <f t="shared" si="40"/>
        <v>OENAN PLE</v>
      </c>
      <c r="AG1118" s="79" t="s">
        <v>9085</v>
      </c>
      <c r="AH1118" s="79"/>
      <c r="AI1118" s="48" t="s">
        <v>131</v>
      </c>
      <c r="AJ1118" s="48">
        <v>2</v>
      </c>
      <c r="AK1118" s="37" t="s">
        <v>223</v>
      </c>
      <c r="AL1118" s="37"/>
      <c r="AM1118" s="39">
        <v>0</v>
      </c>
      <c r="AN1118" s="37"/>
      <c r="AO1118" s="37"/>
      <c r="AP1118" s="37"/>
      <c r="AQ1118" s="37"/>
      <c r="AR1118" s="37"/>
      <c r="AS1118" s="37"/>
      <c r="AT1118" s="37"/>
      <c r="AU1118" s="37"/>
      <c r="AV1118" s="37">
        <v>1</v>
      </c>
      <c r="AW1118" s="37"/>
      <c r="AX1118" s="37"/>
      <c r="AY1118" s="37"/>
      <c r="AZ1118" s="37"/>
      <c r="BA1118" s="16" t="s">
        <v>203</v>
      </c>
      <c r="BB1118" s="16"/>
      <c r="BC1118" s="16"/>
      <c r="BD1118" s="48" t="s">
        <v>142</v>
      </c>
      <c r="BE1118" s="16"/>
      <c r="BF1118" s="91"/>
      <c r="BG1118" s="48"/>
      <c r="BH1118" s="94"/>
    </row>
    <row r="1119" spans="1:60" s="17" customFormat="1" ht="16.149999999999999" customHeight="1">
      <c r="A1119" s="48">
        <v>1153</v>
      </c>
      <c r="B1119" s="48" t="s">
        <v>6657</v>
      </c>
      <c r="C1119" s="48"/>
      <c r="D1119" s="48">
        <v>10</v>
      </c>
      <c r="E1119" s="16" t="s">
        <v>9086</v>
      </c>
      <c r="F1119" s="48" t="s">
        <v>126</v>
      </c>
      <c r="G1119" s="71" t="s">
        <v>9087</v>
      </c>
      <c r="H1119" s="71" t="s">
        <v>9088</v>
      </c>
      <c r="I1119" s="48"/>
      <c r="J1119" s="84" t="s">
        <v>9086</v>
      </c>
      <c r="K1119" s="48" t="s">
        <v>9086</v>
      </c>
      <c r="L1119" s="48" t="s">
        <v>9089</v>
      </c>
      <c r="M1119" s="53"/>
      <c r="N1119" s="53"/>
      <c r="O1119" s="48" t="s">
        <v>9086</v>
      </c>
      <c r="P1119" s="76">
        <v>22238</v>
      </c>
      <c r="Q1119" s="72" t="s">
        <v>124</v>
      </c>
      <c r="R1119" s="73" t="str">
        <f t="shared" si="41"/>
        <v>NT</v>
      </c>
      <c r="S1119" s="77" t="s">
        <v>7660</v>
      </c>
      <c r="T1119" s="78"/>
      <c r="U1119" s="77"/>
      <c r="V1119" s="132"/>
      <c r="W1119" s="132"/>
      <c r="X1119" s="80" t="s">
        <v>9090</v>
      </c>
      <c r="Y1119" s="80" t="s">
        <v>9090</v>
      </c>
      <c r="Z1119" s="81" t="s">
        <v>126</v>
      </c>
      <c r="AA1119" s="82" t="s">
        <v>9091</v>
      </c>
      <c r="AB1119" s="32"/>
      <c r="AC1119" s="36">
        <v>2488949</v>
      </c>
      <c r="AD1119" s="17" t="s">
        <v>9092</v>
      </c>
      <c r="AE1119" s="17" t="s">
        <v>9093</v>
      </c>
      <c r="AF1119" s="17" t="str">
        <f t="shared" si="40"/>
        <v>ORIOL ORI</v>
      </c>
      <c r="AG1119" s="48" t="s">
        <v>9094</v>
      </c>
      <c r="AH1119" s="48" t="s">
        <v>9095</v>
      </c>
      <c r="AI1119" s="48" t="s">
        <v>6704</v>
      </c>
      <c r="AJ1119" s="48">
        <v>2</v>
      </c>
      <c r="AK1119" s="39"/>
      <c r="AL1119" s="39"/>
      <c r="AM1119" s="39">
        <v>0</v>
      </c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48" t="s">
        <v>142</v>
      </c>
      <c r="BE1119" s="39"/>
      <c r="BF1119" s="91"/>
      <c r="BG1119" s="48"/>
      <c r="BH1119" s="94"/>
    </row>
    <row r="1120" spans="1:60" s="17" customFormat="1" ht="16.149999999999999" customHeight="1">
      <c r="A1120" s="48">
        <v>1154</v>
      </c>
      <c r="B1120" s="48" t="s">
        <v>6657</v>
      </c>
      <c r="C1120" s="48"/>
      <c r="D1120" s="48">
        <v>10</v>
      </c>
      <c r="E1120" s="16" t="s">
        <v>7609</v>
      </c>
      <c r="F1120" s="48" t="s">
        <v>9096</v>
      </c>
      <c r="G1120" s="16" t="s">
        <v>9097</v>
      </c>
      <c r="H1120" s="16" t="s">
        <v>9098</v>
      </c>
      <c r="I1120" s="71"/>
      <c r="J1120" s="84" t="s">
        <v>9099</v>
      </c>
      <c r="K1120" s="48" t="s">
        <v>9100</v>
      </c>
      <c r="L1120" s="71" t="s">
        <v>9101</v>
      </c>
      <c r="M1120" s="47"/>
      <c r="N1120" s="47"/>
      <c r="O1120" s="71" t="s">
        <v>9099</v>
      </c>
      <c r="P1120" s="76">
        <v>22239</v>
      </c>
      <c r="Q1120" s="72" t="s">
        <v>124</v>
      </c>
      <c r="R1120" s="73" t="str">
        <f t="shared" si="41"/>
        <v>NA</v>
      </c>
      <c r="S1120" s="77" t="s">
        <v>1557</v>
      </c>
      <c r="T1120" s="78"/>
      <c r="U1120" s="77"/>
      <c r="V1120" s="132"/>
      <c r="W1120" s="132"/>
      <c r="X1120" s="80" t="s">
        <v>9102</v>
      </c>
      <c r="Y1120" s="80" t="s">
        <v>9102</v>
      </c>
      <c r="Z1120" s="81" t="s">
        <v>9101</v>
      </c>
      <c r="AA1120" s="82" t="s">
        <v>9103</v>
      </c>
      <c r="AB1120" s="32"/>
      <c r="AC1120" s="36">
        <v>2474921</v>
      </c>
      <c r="AD1120" s="17" t="s">
        <v>9104</v>
      </c>
      <c r="AE1120" s="17" t="s">
        <v>9105</v>
      </c>
      <c r="AF1120" s="17" t="str">
        <f t="shared" si="40"/>
        <v>OTIS  TAR</v>
      </c>
      <c r="AG1120" s="79" t="s">
        <v>9106</v>
      </c>
      <c r="AH1120" s="79" t="s">
        <v>9107</v>
      </c>
      <c r="AI1120" s="48" t="s">
        <v>131</v>
      </c>
      <c r="AJ1120" s="48">
        <v>2</v>
      </c>
      <c r="AK1120" s="37" t="s">
        <v>223</v>
      </c>
      <c r="AL1120" s="37"/>
      <c r="AM1120" s="39">
        <v>0</v>
      </c>
      <c r="AN1120" s="37"/>
      <c r="AO1120" s="37"/>
      <c r="AP1120" s="37"/>
      <c r="AQ1120" s="37"/>
      <c r="AR1120" s="37"/>
      <c r="AS1120" s="37"/>
      <c r="AT1120" s="37"/>
      <c r="AU1120" s="37"/>
      <c r="AV1120" s="37">
        <v>1</v>
      </c>
      <c r="AW1120" s="37"/>
      <c r="AX1120" s="37"/>
      <c r="AY1120" s="37"/>
      <c r="AZ1120" s="37"/>
      <c r="BA1120" s="16" t="s">
        <v>203</v>
      </c>
      <c r="BB1120" s="16"/>
      <c r="BC1120" s="16"/>
      <c r="BD1120" s="48"/>
      <c r="BE1120" s="16"/>
      <c r="BF1120" s="91"/>
      <c r="BG1120" s="48"/>
      <c r="BH1120" s="94"/>
    </row>
    <row r="1121" spans="1:60" s="17" customFormat="1" ht="16.149999999999999" customHeight="1">
      <c r="A1121" s="48">
        <v>1155</v>
      </c>
      <c r="B1121" s="48" t="s">
        <v>6657</v>
      </c>
      <c r="C1121" s="48"/>
      <c r="D1121" s="48">
        <v>10</v>
      </c>
      <c r="E1121" s="16" t="s">
        <v>1359</v>
      </c>
      <c r="F1121" s="48" t="s">
        <v>8846</v>
      </c>
      <c r="G1121" s="16" t="s">
        <v>9108</v>
      </c>
      <c r="H1121" s="16" t="s">
        <v>9109</v>
      </c>
      <c r="I1121" s="71"/>
      <c r="J1121" s="84" t="s">
        <v>9110</v>
      </c>
      <c r="K1121" s="48" t="s">
        <v>9111</v>
      </c>
      <c r="L1121" s="71" t="s">
        <v>9112</v>
      </c>
      <c r="M1121" s="47"/>
      <c r="N1121" s="47"/>
      <c r="O1121" s="71" t="s">
        <v>9110</v>
      </c>
      <c r="P1121" s="76">
        <v>22240</v>
      </c>
      <c r="Q1121" s="72" t="s">
        <v>124</v>
      </c>
      <c r="R1121" s="73" t="str">
        <f t="shared" si="41"/>
        <v>NA</v>
      </c>
      <c r="S1121" s="77" t="s">
        <v>1557</v>
      </c>
      <c r="T1121" s="78"/>
      <c r="U1121" s="77"/>
      <c r="V1121" s="132"/>
      <c r="W1121" s="132"/>
      <c r="X1121" s="80" t="s">
        <v>9113</v>
      </c>
      <c r="Y1121" s="80" t="s">
        <v>9113</v>
      </c>
      <c r="Z1121" s="81" t="s">
        <v>126</v>
      </c>
      <c r="AA1121" s="82" t="s">
        <v>9114</v>
      </c>
      <c r="AB1121" s="32"/>
      <c r="AC1121" s="36">
        <v>2497701</v>
      </c>
      <c r="AD1121" s="17" t="s">
        <v>9115</v>
      </c>
      <c r="AE1121" s="17" t="s">
        <v>9116</v>
      </c>
      <c r="AF1121" s="17" t="str">
        <f t="shared" si="40"/>
        <v>OTUS SCO</v>
      </c>
      <c r="AG1121" s="79" t="s">
        <v>9117</v>
      </c>
      <c r="AH1121" s="79" t="s">
        <v>9118</v>
      </c>
      <c r="AI1121" s="48" t="s">
        <v>131</v>
      </c>
      <c r="AJ1121" s="48">
        <v>2</v>
      </c>
      <c r="AK1121" s="37" t="s">
        <v>223</v>
      </c>
      <c r="AL1121" s="37"/>
      <c r="AM1121" s="39">
        <v>0</v>
      </c>
      <c r="AN1121" s="37"/>
      <c r="AO1121" s="37"/>
      <c r="AP1121" s="37"/>
      <c r="AQ1121" s="37"/>
      <c r="AR1121" s="37"/>
      <c r="AS1121" s="37"/>
      <c r="AT1121" s="37" t="s">
        <v>3404</v>
      </c>
      <c r="AU1121" s="37">
        <v>2</v>
      </c>
      <c r="AV1121" s="37"/>
      <c r="AW1121" s="37"/>
      <c r="AX1121" s="37"/>
      <c r="AY1121" s="37"/>
      <c r="AZ1121" s="37"/>
      <c r="BA1121" s="16" t="s">
        <v>203</v>
      </c>
      <c r="BB1121" s="16"/>
      <c r="BC1121" s="16"/>
      <c r="BD1121" s="48" t="s">
        <v>142</v>
      </c>
      <c r="BE1121" s="16"/>
      <c r="BF1121" s="91"/>
      <c r="BG1121" s="48"/>
      <c r="BH1121" s="94"/>
    </row>
    <row r="1122" spans="1:60" s="17" customFormat="1" ht="16.149999999999999" customHeight="1">
      <c r="A1122" s="48">
        <v>1156</v>
      </c>
      <c r="B1122" s="48" t="s">
        <v>6657</v>
      </c>
      <c r="C1122" s="48"/>
      <c r="D1122" s="48">
        <v>10</v>
      </c>
      <c r="E1122" s="16" t="s">
        <v>9119</v>
      </c>
      <c r="F1122" s="48" t="s">
        <v>9120</v>
      </c>
      <c r="G1122" s="16" t="s">
        <v>9121</v>
      </c>
      <c r="H1122" s="16" t="s">
        <v>9122</v>
      </c>
      <c r="I1122" s="71"/>
      <c r="J1122" s="84" t="s">
        <v>9123</v>
      </c>
      <c r="K1122" s="48" t="s">
        <v>9124</v>
      </c>
      <c r="L1122" s="71" t="s">
        <v>9125</v>
      </c>
      <c r="M1122" s="47"/>
      <c r="N1122" s="47"/>
      <c r="O1122" s="71" t="s">
        <v>9123</v>
      </c>
      <c r="P1122" s="76">
        <v>22241</v>
      </c>
      <c r="Q1122" s="72" t="s">
        <v>124</v>
      </c>
      <c r="R1122" s="73" t="str">
        <f t="shared" si="41"/>
        <v>NA</v>
      </c>
      <c r="S1122" s="77" t="s">
        <v>1557</v>
      </c>
      <c r="T1122" s="78"/>
      <c r="U1122" s="77"/>
      <c r="V1122" s="132"/>
      <c r="W1122" s="132"/>
      <c r="X1122" s="80" t="s">
        <v>9126</v>
      </c>
      <c r="Y1122" s="80" t="s">
        <v>9126</v>
      </c>
      <c r="Z1122" s="81" t="s">
        <v>9125</v>
      </c>
      <c r="AA1122" s="82" t="s">
        <v>9127</v>
      </c>
      <c r="AB1122" s="32"/>
      <c r="AC1122" s="36">
        <v>2498302</v>
      </c>
      <c r="AD1122" s="17" t="s">
        <v>9128</v>
      </c>
      <c r="AE1122" s="17" t="s">
        <v>5228</v>
      </c>
      <c r="AF1122" s="17" t="str">
        <f t="shared" si="40"/>
        <v>OXYUR LEU</v>
      </c>
      <c r="AG1122" s="79"/>
      <c r="AH1122" s="79"/>
      <c r="AI1122" s="48" t="s">
        <v>131</v>
      </c>
      <c r="AJ1122" s="48">
        <v>2</v>
      </c>
      <c r="AK1122" s="37" t="s">
        <v>223</v>
      </c>
      <c r="AL1122" s="37"/>
      <c r="AM1122" s="39">
        <v>0</v>
      </c>
      <c r="AN1122" s="37"/>
      <c r="AO1122" s="37"/>
      <c r="AP1122" s="37"/>
      <c r="AQ1122" s="37"/>
      <c r="AR1122" s="37"/>
      <c r="AS1122" s="37"/>
      <c r="AT1122" s="37"/>
      <c r="AU1122" s="37"/>
      <c r="AV1122" s="37">
        <v>1</v>
      </c>
      <c r="AW1122" s="37"/>
      <c r="AX1122" s="37"/>
      <c r="AY1122" s="37"/>
      <c r="AZ1122" s="37"/>
      <c r="BA1122" s="16" t="s">
        <v>203</v>
      </c>
      <c r="BB1122" s="16"/>
      <c r="BC1122" s="16"/>
      <c r="BD1122" s="48" t="s">
        <v>153</v>
      </c>
      <c r="BE1122" s="16"/>
      <c r="BF1122" s="91"/>
      <c r="BG1122" s="48"/>
      <c r="BH1122" s="94"/>
    </row>
    <row r="1123" spans="1:60" s="17" customFormat="1" ht="16.149999999999999" customHeight="1">
      <c r="A1123" s="48">
        <v>1157</v>
      </c>
      <c r="B1123" s="48" t="s">
        <v>6657</v>
      </c>
      <c r="C1123" s="48"/>
      <c r="D1123" s="48">
        <v>10</v>
      </c>
      <c r="E1123" s="71" t="s">
        <v>9129</v>
      </c>
      <c r="F1123" s="48" t="s">
        <v>126</v>
      </c>
      <c r="G1123" s="71" t="s">
        <v>9130</v>
      </c>
      <c r="H1123" s="71" t="s">
        <v>9131</v>
      </c>
      <c r="I1123" s="71"/>
      <c r="J1123" s="84" t="s">
        <v>9129</v>
      </c>
      <c r="K1123" s="48" t="s">
        <v>9129</v>
      </c>
      <c r="L1123" s="85" t="s">
        <v>9132</v>
      </c>
      <c r="M1123" s="47"/>
      <c r="N1123" s="47"/>
      <c r="O1123" s="71" t="s">
        <v>9129</v>
      </c>
      <c r="P1123" s="76">
        <v>22242</v>
      </c>
      <c r="Q1123" s="72" t="s">
        <v>124</v>
      </c>
      <c r="R1123" s="73" t="str">
        <f t="shared" si="41"/>
        <v>NT</v>
      </c>
      <c r="S1123" s="77" t="s">
        <v>6971</v>
      </c>
      <c r="T1123" s="78"/>
      <c r="U1123" s="77"/>
      <c r="V1123" s="132"/>
      <c r="W1123" s="132"/>
      <c r="X1123" s="80" t="s">
        <v>9133</v>
      </c>
      <c r="Y1123" s="80" t="s">
        <v>9133</v>
      </c>
      <c r="Z1123" s="81" t="s">
        <v>9132</v>
      </c>
      <c r="AA1123" s="82" t="s">
        <v>9134</v>
      </c>
      <c r="AB1123" s="32" t="s">
        <v>9135</v>
      </c>
      <c r="AC1123" s="36">
        <v>2480726</v>
      </c>
      <c r="AD1123" s="48" t="s">
        <v>9136</v>
      </c>
      <c r="AE1123" s="48" t="s">
        <v>9137</v>
      </c>
      <c r="AF1123" s="17" t="str">
        <f t="shared" si="40"/>
        <v>PANDI HAL</v>
      </c>
      <c r="AG1123" s="79" t="s">
        <v>9138</v>
      </c>
      <c r="AH1123" s="79"/>
      <c r="AI1123" s="48" t="s">
        <v>131</v>
      </c>
      <c r="AJ1123" s="48">
        <v>1</v>
      </c>
      <c r="AK1123" s="37" t="s">
        <v>132</v>
      </c>
      <c r="AL1123" s="37" t="s">
        <v>9139</v>
      </c>
      <c r="AM1123" s="37">
        <v>0</v>
      </c>
      <c r="AN1123" s="37"/>
      <c r="AO1123" s="37"/>
      <c r="AP1123" s="37"/>
      <c r="AQ1123" s="37"/>
      <c r="AR1123" s="37">
        <v>1</v>
      </c>
      <c r="AS1123" s="37">
        <v>1</v>
      </c>
      <c r="AT1123" s="37" t="s">
        <v>3404</v>
      </c>
      <c r="AU1123" s="37">
        <v>2</v>
      </c>
      <c r="AV1123" s="37">
        <v>1</v>
      </c>
      <c r="AW1123" s="37"/>
      <c r="AX1123" s="37"/>
      <c r="AY1123" s="37"/>
      <c r="AZ1123" s="37"/>
      <c r="BA1123" s="16">
        <v>3</v>
      </c>
      <c r="BB1123" s="16"/>
      <c r="BC1123" s="16"/>
      <c r="BD1123" s="48"/>
      <c r="BE1123" s="16"/>
      <c r="BF1123" s="91" t="s">
        <v>6673</v>
      </c>
      <c r="BG1123" s="84"/>
      <c r="BH1123" s="94"/>
    </row>
    <row r="1124" spans="1:60" s="17" customFormat="1" ht="16.149999999999999" customHeight="1">
      <c r="A1124" s="48">
        <v>1158</v>
      </c>
      <c r="B1124" s="48" t="s">
        <v>6657</v>
      </c>
      <c r="C1124" s="48"/>
      <c r="D1124" s="48">
        <v>10</v>
      </c>
      <c r="E1124" s="71" t="s">
        <v>9140</v>
      </c>
      <c r="F1124" s="48" t="s">
        <v>126</v>
      </c>
      <c r="G1124" s="71" t="s">
        <v>9141</v>
      </c>
      <c r="H1124" s="71" t="s">
        <v>9142</v>
      </c>
      <c r="I1124" s="71"/>
      <c r="J1124" s="84" t="s">
        <v>9140</v>
      </c>
      <c r="K1124" s="48" t="s">
        <v>9140</v>
      </c>
      <c r="L1124" s="85" t="s">
        <v>9143</v>
      </c>
      <c r="M1124" s="47"/>
      <c r="N1124" s="47"/>
      <c r="O1124" s="71" t="s">
        <v>9140</v>
      </c>
      <c r="P1124" s="76">
        <v>22243</v>
      </c>
      <c r="Q1124" s="72" t="s">
        <v>124</v>
      </c>
      <c r="R1124" s="73" t="str">
        <f t="shared" si="41"/>
        <v>LC</v>
      </c>
      <c r="S1124" s="77" t="s">
        <v>142</v>
      </c>
      <c r="T1124" s="78"/>
      <c r="U1124" s="77"/>
      <c r="V1124" s="132"/>
      <c r="W1124" s="132"/>
      <c r="X1124" s="80" t="s">
        <v>9144</v>
      </c>
      <c r="Y1124" s="80" t="s">
        <v>9144</v>
      </c>
      <c r="Z1124" s="81" t="s">
        <v>126</v>
      </c>
      <c r="AA1124" s="82" t="s">
        <v>9145</v>
      </c>
      <c r="AB1124" s="32" t="s">
        <v>9146</v>
      </c>
      <c r="AC1124" s="36">
        <v>2493367</v>
      </c>
      <c r="AD1124" s="48" t="s">
        <v>9147</v>
      </c>
      <c r="AE1124" s="48" t="s">
        <v>9148</v>
      </c>
      <c r="AF1124" s="17" t="str">
        <f t="shared" si="40"/>
        <v>PANUR BIA</v>
      </c>
      <c r="AG1124" s="79" t="s">
        <v>9149</v>
      </c>
      <c r="AH1124" s="79" t="s">
        <v>9150</v>
      </c>
      <c r="AI1124" s="48" t="s">
        <v>131</v>
      </c>
      <c r="AJ1124" s="48">
        <v>1</v>
      </c>
      <c r="AK1124" s="37" t="s">
        <v>132</v>
      </c>
      <c r="AL1124" s="37" t="s">
        <v>9151</v>
      </c>
      <c r="AM1124" s="37">
        <v>0</v>
      </c>
      <c r="AN1124" s="37"/>
      <c r="AO1124" s="37"/>
      <c r="AP1124" s="37"/>
      <c r="AQ1124" s="37"/>
      <c r="AR1124" s="37"/>
      <c r="AS1124" s="37">
        <v>3</v>
      </c>
      <c r="AT1124" s="37"/>
      <c r="AU1124" s="37"/>
      <c r="AV1124" s="37"/>
      <c r="AW1124" s="37"/>
      <c r="AX1124" s="37"/>
      <c r="AY1124" s="37"/>
      <c r="AZ1124" s="37"/>
      <c r="BA1124" s="16">
        <v>3</v>
      </c>
      <c r="BB1124" s="16"/>
      <c r="BC1124" s="16"/>
      <c r="BD1124" s="48"/>
      <c r="BE1124" s="16"/>
      <c r="BF1124" s="91" t="s">
        <v>6673</v>
      </c>
      <c r="BG1124" s="84"/>
      <c r="BH1124" s="94"/>
    </row>
    <row r="1125" spans="1:60" s="17" customFormat="1" ht="16.149999999999999" customHeight="1">
      <c r="A1125" s="48">
        <v>1159</v>
      </c>
      <c r="B1125" s="48" t="s">
        <v>6657</v>
      </c>
      <c r="C1125" s="48"/>
      <c r="D1125" s="48">
        <v>10</v>
      </c>
      <c r="E1125" s="16" t="s">
        <v>7903</v>
      </c>
      <c r="F1125" s="48" t="s">
        <v>1175</v>
      </c>
      <c r="G1125" s="71" t="s">
        <v>9152</v>
      </c>
      <c r="H1125" s="71" t="s">
        <v>3083</v>
      </c>
      <c r="I1125" s="48"/>
      <c r="J1125" s="84" t="s">
        <v>9153</v>
      </c>
      <c r="K1125" s="48" t="s">
        <v>9154</v>
      </c>
      <c r="L1125" s="48" t="s">
        <v>9155</v>
      </c>
      <c r="M1125" s="53"/>
      <c r="N1125" s="53"/>
      <c r="O1125" s="48" t="s">
        <v>9153</v>
      </c>
      <c r="P1125" s="76">
        <v>22244</v>
      </c>
      <c r="Q1125" s="72" t="s">
        <v>124</v>
      </c>
      <c r="R1125" s="73" t="str">
        <f t="shared" si="41"/>
        <v>LC</v>
      </c>
      <c r="S1125" s="77" t="s">
        <v>142</v>
      </c>
      <c r="T1125" s="78"/>
      <c r="U1125" s="77"/>
      <c r="V1125" s="132"/>
      <c r="W1125" s="132"/>
      <c r="X1125" s="80" t="s">
        <v>9156</v>
      </c>
      <c r="Y1125" s="80" t="s">
        <v>9156</v>
      </c>
      <c r="Z1125" s="81" t="s">
        <v>126</v>
      </c>
      <c r="AA1125" s="82" t="s">
        <v>9157</v>
      </c>
      <c r="AB1125" s="32"/>
      <c r="AC1125" s="36">
        <v>9705453</v>
      </c>
      <c r="AD1125" s="17" t="s">
        <v>9158</v>
      </c>
      <c r="AE1125" s="17" t="s">
        <v>3090</v>
      </c>
      <c r="AF1125" s="17" t="str">
        <f t="shared" si="40"/>
        <v>PARUS MAJ</v>
      </c>
      <c r="AG1125" s="48" t="s">
        <v>9159</v>
      </c>
      <c r="AH1125" s="48" t="s">
        <v>9160</v>
      </c>
      <c r="AI1125" s="48" t="s">
        <v>6704</v>
      </c>
      <c r="AJ1125" s="48">
        <v>2</v>
      </c>
      <c r="AK1125" s="39"/>
      <c r="AL1125" s="39"/>
      <c r="AM1125" s="39">
        <v>0</v>
      </c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48"/>
      <c r="BE1125" s="39"/>
      <c r="BF1125" s="91"/>
      <c r="BG1125" s="48"/>
      <c r="BH1125" s="94"/>
    </row>
    <row r="1126" spans="1:60" s="17" customFormat="1" ht="16.149999999999999" customHeight="1">
      <c r="A1126" s="48">
        <v>1160</v>
      </c>
      <c r="B1126" s="48" t="s">
        <v>6657</v>
      </c>
      <c r="C1126" s="48"/>
      <c r="D1126" s="48">
        <v>10</v>
      </c>
      <c r="E1126" s="16" t="s">
        <v>9161</v>
      </c>
      <c r="F1126" s="48" t="s">
        <v>6659</v>
      </c>
      <c r="G1126" s="71" t="s">
        <v>9162</v>
      </c>
      <c r="H1126" s="71" t="s">
        <v>9163</v>
      </c>
      <c r="I1126" s="48"/>
      <c r="J1126" s="84" t="s">
        <v>9164</v>
      </c>
      <c r="K1126" s="48" t="s">
        <v>9165</v>
      </c>
      <c r="L1126" s="48" t="s">
        <v>9166</v>
      </c>
      <c r="M1126" s="53"/>
      <c r="N1126" s="53"/>
      <c r="O1126" s="48" t="s">
        <v>9164</v>
      </c>
      <c r="P1126" s="76">
        <v>22245</v>
      </c>
      <c r="Q1126" s="72" t="s">
        <v>124</v>
      </c>
      <c r="R1126" s="73" t="str">
        <f t="shared" si="41"/>
        <v>LC</v>
      </c>
      <c r="S1126" s="77" t="s">
        <v>142</v>
      </c>
      <c r="T1126" s="78"/>
      <c r="U1126" s="77"/>
      <c r="V1126" s="132"/>
      <c r="W1126" s="132"/>
      <c r="X1126" s="80" t="s">
        <v>9167</v>
      </c>
      <c r="Y1126" s="80" t="s">
        <v>9167</v>
      </c>
      <c r="Z1126" s="81" t="s">
        <v>126</v>
      </c>
      <c r="AA1126" s="82" t="s">
        <v>9168</v>
      </c>
      <c r="AB1126" s="32"/>
      <c r="AC1126" s="36">
        <v>5231190</v>
      </c>
      <c r="AD1126" s="17" t="s">
        <v>9169</v>
      </c>
      <c r="AE1126" s="17" t="s">
        <v>1126</v>
      </c>
      <c r="AF1126" s="17" t="str">
        <f t="shared" si="40"/>
        <v>PASSE DOM</v>
      </c>
      <c r="AG1126" s="48" t="s">
        <v>9170</v>
      </c>
      <c r="AH1126" s="48" t="s">
        <v>9171</v>
      </c>
      <c r="AI1126" s="48" t="s">
        <v>6704</v>
      </c>
      <c r="AJ1126" s="48">
        <v>2</v>
      </c>
      <c r="AK1126" s="39"/>
      <c r="AL1126" s="39"/>
      <c r="AM1126" s="39">
        <v>0</v>
      </c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48"/>
      <c r="BE1126" s="39"/>
      <c r="BF1126" s="91"/>
      <c r="BG1126" s="48"/>
      <c r="BH1126" s="94"/>
    </row>
    <row r="1127" spans="1:60" s="17" customFormat="1" ht="16.149999999999999" customHeight="1">
      <c r="A1127" s="48">
        <v>1161</v>
      </c>
      <c r="B1127" s="48" t="s">
        <v>6657</v>
      </c>
      <c r="C1127" s="48"/>
      <c r="D1127" s="48">
        <v>10</v>
      </c>
      <c r="E1127" s="16" t="s">
        <v>9161</v>
      </c>
      <c r="F1127" s="48" t="s">
        <v>6861</v>
      </c>
      <c r="G1127" s="71" t="s">
        <v>9162</v>
      </c>
      <c r="H1127" s="71" t="s">
        <v>9172</v>
      </c>
      <c r="I1127" s="48"/>
      <c r="J1127" s="84" t="s">
        <v>9173</v>
      </c>
      <c r="K1127" s="48" t="s">
        <v>9174</v>
      </c>
      <c r="L1127" s="48" t="s">
        <v>9175</v>
      </c>
      <c r="M1127" s="53"/>
      <c r="N1127" s="53"/>
      <c r="O1127" s="48" t="s">
        <v>9173</v>
      </c>
      <c r="P1127" s="76">
        <v>22246</v>
      </c>
      <c r="Q1127" s="72" t="s">
        <v>124</v>
      </c>
      <c r="R1127" s="73" t="str">
        <f t="shared" si="41"/>
        <v>LC</v>
      </c>
      <c r="S1127" s="77" t="s">
        <v>142</v>
      </c>
      <c r="T1127" s="78"/>
      <c r="U1127" s="77"/>
      <c r="V1127" s="132"/>
      <c r="W1127" s="132"/>
      <c r="X1127" s="80" t="s">
        <v>9176</v>
      </c>
      <c r="Y1127" s="80" t="s">
        <v>9176</v>
      </c>
      <c r="Z1127" s="81" t="s">
        <v>126</v>
      </c>
      <c r="AA1127" s="82" t="s">
        <v>9177</v>
      </c>
      <c r="AB1127" s="32"/>
      <c r="AC1127" s="36">
        <v>5231198</v>
      </c>
      <c r="AD1127" s="17" t="s">
        <v>9169</v>
      </c>
      <c r="AE1127" s="17" t="s">
        <v>1960</v>
      </c>
      <c r="AF1127" s="17" t="str">
        <f t="shared" si="40"/>
        <v>PASSE MON</v>
      </c>
      <c r="AG1127" s="48" t="s">
        <v>9178</v>
      </c>
      <c r="AH1127" s="48" t="s">
        <v>9179</v>
      </c>
      <c r="AI1127" s="48" t="s">
        <v>6704</v>
      </c>
      <c r="AJ1127" s="48">
        <v>2</v>
      </c>
      <c r="AK1127" s="39"/>
      <c r="AL1127" s="39"/>
      <c r="AM1127" s="39">
        <v>0</v>
      </c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48"/>
      <c r="BE1127" s="39"/>
      <c r="BF1127" s="91"/>
      <c r="BG1127" s="48"/>
      <c r="BH1127" s="94"/>
    </row>
    <row r="1128" spans="1:60" s="17" customFormat="1" ht="16.149999999999999" customHeight="1">
      <c r="A1128" s="48">
        <v>1162</v>
      </c>
      <c r="B1128" s="48" t="s">
        <v>6657</v>
      </c>
      <c r="C1128" s="48"/>
      <c r="D1128" s="48">
        <v>10</v>
      </c>
      <c r="E1128" s="16" t="s">
        <v>6753</v>
      </c>
      <c r="F1128" s="48" t="s">
        <v>5674</v>
      </c>
      <c r="G1128" s="71" t="s">
        <v>9180</v>
      </c>
      <c r="H1128" s="71" t="s">
        <v>9181</v>
      </c>
      <c r="I1128" s="48"/>
      <c r="J1128" s="84" t="s">
        <v>9182</v>
      </c>
      <c r="K1128" s="48" t="s">
        <v>9183</v>
      </c>
      <c r="L1128" s="48" t="s">
        <v>9184</v>
      </c>
      <c r="M1128" s="53"/>
      <c r="N1128" s="53"/>
      <c r="O1128" s="48" t="s">
        <v>9182</v>
      </c>
      <c r="P1128" s="76">
        <v>22247</v>
      </c>
      <c r="Q1128" s="72" t="s">
        <v>124</v>
      </c>
      <c r="R1128" s="73" t="str">
        <f t="shared" si="41"/>
        <v>NA</v>
      </c>
      <c r="S1128" s="77" t="s">
        <v>1557</v>
      </c>
      <c r="T1128" s="78"/>
      <c r="U1128" s="77"/>
      <c r="V1128" s="132"/>
      <c r="W1128" s="132"/>
      <c r="X1128" s="80"/>
      <c r="Y1128" s="80" t="s">
        <v>9185</v>
      </c>
      <c r="Z1128" s="81" t="s">
        <v>126</v>
      </c>
      <c r="AA1128" s="82" t="s">
        <v>9186</v>
      </c>
      <c r="AB1128" s="32"/>
      <c r="AC1128" s="36">
        <v>5845386</v>
      </c>
      <c r="AD1128" s="17" t="s">
        <v>9187</v>
      </c>
      <c r="AE1128" s="17" t="s">
        <v>920</v>
      </c>
      <c r="AF1128" s="17" t="str">
        <f t="shared" si="40"/>
        <v>PASTO ROS</v>
      </c>
      <c r="AG1128" s="48" t="s">
        <v>9188</v>
      </c>
      <c r="AH1128" s="48"/>
      <c r="AI1128" s="48" t="s">
        <v>6704</v>
      </c>
      <c r="AJ1128" s="48">
        <v>2</v>
      </c>
      <c r="AK1128" s="39"/>
      <c r="AL1128" s="39"/>
      <c r="AM1128" s="39">
        <v>0</v>
      </c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48" t="s">
        <v>142</v>
      </c>
      <c r="BE1128" s="39"/>
      <c r="BF1128" s="91"/>
      <c r="BG1128" s="48"/>
      <c r="BH1128" s="94"/>
    </row>
    <row r="1129" spans="1:60" s="17" customFormat="1" ht="16.149999999999999" customHeight="1">
      <c r="A1129" s="48">
        <v>1163</v>
      </c>
      <c r="B1129" s="48" t="s">
        <v>6657</v>
      </c>
      <c r="C1129" s="48"/>
      <c r="D1129" s="48">
        <v>10</v>
      </c>
      <c r="E1129" s="16" t="s">
        <v>9189</v>
      </c>
      <c r="F1129" s="48" t="s">
        <v>9190</v>
      </c>
      <c r="G1129" s="16" t="s">
        <v>9191</v>
      </c>
      <c r="H1129" s="16" t="s">
        <v>9192</v>
      </c>
      <c r="I1129" s="71"/>
      <c r="J1129" s="84" t="s">
        <v>9193</v>
      </c>
      <c r="K1129" s="48" t="s">
        <v>9194</v>
      </c>
      <c r="L1129" s="71" t="s">
        <v>9195</v>
      </c>
      <c r="M1129" s="47"/>
      <c r="N1129" s="47"/>
      <c r="O1129" s="71" t="s">
        <v>9193</v>
      </c>
      <c r="P1129" s="76">
        <v>22248</v>
      </c>
      <c r="Q1129" s="72" t="s">
        <v>124</v>
      </c>
      <c r="R1129" s="73" t="str">
        <f t="shared" si="41"/>
        <v>NA</v>
      </c>
      <c r="S1129" s="77" t="s">
        <v>1557</v>
      </c>
      <c r="T1129" s="78"/>
      <c r="U1129" s="77"/>
      <c r="V1129" s="132"/>
      <c r="W1129" s="132"/>
      <c r="X1129" s="80" t="s">
        <v>9196</v>
      </c>
      <c r="Y1129" s="80" t="s">
        <v>9196</v>
      </c>
      <c r="Z1129" s="81" t="s">
        <v>9195</v>
      </c>
      <c r="AA1129" s="82" t="s">
        <v>9197</v>
      </c>
      <c r="AB1129" s="32"/>
      <c r="AC1129" s="36">
        <v>2480353</v>
      </c>
      <c r="AD1129" s="17" t="s">
        <v>9198</v>
      </c>
      <c r="AE1129" s="17" t="s">
        <v>267</v>
      </c>
      <c r="AF1129" s="17" t="str">
        <f t="shared" si="40"/>
        <v>PELEC CRI</v>
      </c>
      <c r="AG1129" s="79" t="s">
        <v>9199</v>
      </c>
      <c r="AH1129" s="79" t="s">
        <v>9200</v>
      </c>
      <c r="AI1129" s="48" t="s">
        <v>131</v>
      </c>
      <c r="AJ1129" s="48">
        <v>2</v>
      </c>
      <c r="AK1129" s="37" t="s">
        <v>223</v>
      </c>
      <c r="AL1129" s="37"/>
      <c r="AM1129" s="39">
        <v>0</v>
      </c>
      <c r="AN1129" s="37"/>
      <c r="AO1129" s="37"/>
      <c r="AP1129" s="37"/>
      <c r="AQ1129" s="37"/>
      <c r="AR1129" s="37"/>
      <c r="AS1129" s="37"/>
      <c r="AT1129" s="37" t="s">
        <v>3404</v>
      </c>
      <c r="AU1129" s="37">
        <v>1</v>
      </c>
      <c r="AV1129" s="37">
        <v>1</v>
      </c>
      <c r="AW1129" s="37"/>
      <c r="AX1129" s="37"/>
      <c r="AY1129" s="37"/>
      <c r="AZ1129" s="37"/>
      <c r="BA1129" s="16" t="s">
        <v>203</v>
      </c>
      <c r="BB1129" s="16"/>
      <c r="BC1129" s="16"/>
      <c r="BD1129" s="48"/>
      <c r="BE1129" s="16"/>
      <c r="BF1129" s="91"/>
      <c r="BG1129" s="48"/>
      <c r="BH1129" s="94"/>
    </row>
    <row r="1130" spans="1:60" s="17" customFormat="1" ht="16.149999999999999" customHeight="1">
      <c r="A1130" s="48">
        <v>1164</v>
      </c>
      <c r="B1130" s="48" t="s">
        <v>6657</v>
      </c>
      <c r="C1130" s="48"/>
      <c r="D1130" s="48">
        <v>10</v>
      </c>
      <c r="E1130" s="16" t="s">
        <v>9189</v>
      </c>
      <c r="F1130" s="48" t="s">
        <v>9201</v>
      </c>
      <c r="G1130" s="16" t="s">
        <v>9191</v>
      </c>
      <c r="H1130" s="16" t="s">
        <v>9202</v>
      </c>
      <c r="I1130" s="71"/>
      <c r="J1130" s="84" t="s">
        <v>9203</v>
      </c>
      <c r="K1130" s="48" t="s">
        <v>9204</v>
      </c>
      <c r="L1130" s="71" t="s">
        <v>9205</v>
      </c>
      <c r="M1130" s="47"/>
      <c r="N1130" s="47"/>
      <c r="O1130" s="71" t="s">
        <v>9203</v>
      </c>
      <c r="P1130" s="76">
        <v>22249</v>
      </c>
      <c r="Q1130" s="72" t="s">
        <v>124</v>
      </c>
      <c r="R1130" s="73" t="str">
        <f t="shared" si="41"/>
        <v>NA</v>
      </c>
      <c r="S1130" s="77" t="s">
        <v>1557</v>
      </c>
      <c r="T1130" s="78"/>
      <c r="U1130" s="77"/>
      <c r="V1130" s="132"/>
      <c r="W1130" s="132"/>
      <c r="X1130" s="80" t="s">
        <v>9206</v>
      </c>
      <c r="Y1130" s="80" t="s">
        <v>9206</v>
      </c>
      <c r="Z1130" s="81" t="s">
        <v>9205</v>
      </c>
      <c r="AA1130" s="82" t="s">
        <v>9207</v>
      </c>
      <c r="AB1130" s="32"/>
      <c r="AC1130" s="36">
        <v>2480350</v>
      </c>
      <c r="AD1130" s="17" t="s">
        <v>9198</v>
      </c>
      <c r="AE1130" s="17" t="s">
        <v>9208</v>
      </c>
      <c r="AF1130" s="17" t="str">
        <f t="shared" si="40"/>
        <v>PELEC ONO</v>
      </c>
      <c r="AG1130" s="79" t="s">
        <v>9209</v>
      </c>
      <c r="AH1130" s="79" t="s">
        <v>9210</v>
      </c>
      <c r="AI1130" s="48" t="s">
        <v>131</v>
      </c>
      <c r="AJ1130" s="48">
        <v>2</v>
      </c>
      <c r="AK1130" s="37" t="s">
        <v>223</v>
      </c>
      <c r="AL1130" s="37"/>
      <c r="AM1130" s="39">
        <v>0</v>
      </c>
      <c r="AN1130" s="37"/>
      <c r="AO1130" s="37"/>
      <c r="AP1130" s="37"/>
      <c r="AQ1130" s="37"/>
      <c r="AR1130" s="37"/>
      <c r="AS1130" s="37"/>
      <c r="AT1130" s="37"/>
      <c r="AU1130" s="37"/>
      <c r="AV1130" s="37">
        <v>1</v>
      </c>
      <c r="AW1130" s="37"/>
      <c r="AX1130" s="37"/>
      <c r="AY1130" s="37"/>
      <c r="AZ1130" s="37"/>
      <c r="BA1130" s="16" t="s">
        <v>203</v>
      </c>
      <c r="BB1130" s="16"/>
      <c r="BC1130" s="16"/>
      <c r="BD1130" s="48" t="s">
        <v>142</v>
      </c>
      <c r="BE1130" s="16"/>
      <c r="BF1130" s="91"/>
      <c r="BG1130" s="48"/>
      <c r="BH1130" s="94"/>
    </row>
    <row r="1131" spans="1:60" s="17" customFormat="1" ht="16.149999999999999" customHeight="1">
      <c r="A1131" s="48">
        <v>1165</v>
      </c>
      <c r="B1131" s="48" t="s">
        <v>6657</v>
      </c>
      <c r="C1131" s="48"/>
      <c r="D1131" s="48">
        <v>10</v>
      </c>
      <c r="E1131" s="71" t="s">
        <v>9211</v>
      </c>
      <c r="F1131" s="48" t="s">
        <v>126</v>
      </c>
      <c r="G1131" s="71" t="s">
        <v>9212</v>
      </c>
      <c r="H1131" s="71" t="s">
        <v>9213</v>
      </c>
      <c r="I1131" s="71"/>
      <c r="J1131" s="84" t="s">
        <v>9211</v>
      </c>
      <c r="K1131" s="48" t="s">
        <v>9211</v>
      </c>
      <c r="L1131" s="85" t="s">
        <v>9214</v>
      </c>
      <c r="M1131" s="47"/>
      <c r="N1131" s="47"/>
      <c r="O1131" s="71" t="s">
        <v>9211</v>
      </c>
      <c r="P1131" s="76">
        <v>22250</v>
      </c>
      <c r="Q1131" s="72" t="s">
        <v>124</v>
      </c>
      <c r="R1131" s="73" t="str">
        <f t="shared" si="41"/>
        <v>DD</v>
      </c>
      <c r="S1131" s="77" t="s">
        <v>602</v>
      </c>
      <c r="T1131" s="78"/>
      <c r="U1131" s="77"/>
      <c r="V1131" s="132"/>
      <c r="W1131" s="132"/>
      <c r="X1131" s="80" t="s">
        <v>9215</v>
      </c>
      <c r="Y1131" s="80" t="s">
        <v>9215</v>
      </c>
      <c r="Z1131" s="81" t="s">
        <v>9214</v>
      </c>
      <c r="AA1131" s="82" t="s">
        <v>9216</v>
      </c>
      <c r="AB1131" s="32" t="s">
        <v>9217</v>
      </c>
      <c r="AC1131" s="36">
        <v>2473958</v>
      </c>
      <c r="AD1131" s="17" t="s">
        <v>9218</v>
      </c>
      <c r="AE1131" s="17" t="s">
        <v>3871</v>
      </c>
      <c r="AF1131" s="17" t="str">
        <f t="shared" si="40"/>
        <v>PERDI PER</v>
      </c>
      <c r="AG1131" s="79" t="s">
        <v>9219</v>
      </c>
      <c r="AH1131" s="79" t="s">
        <v>9220</v>
      </c>
      <c r="AI1131" s="48" t="s">
        <v>131</v>
      </c>
      <c r="AJ1131" s="48">
        <v>1</v>
      </c>
      <c r="AK1131" s="37" t="s">
        <v>132</v>
      </c>
      <c r="AL1131" s="37" t="s">
        <v>9221</v>
      </c>
      <c r="AM1131" s="39">
        <v>0</v>
      </c>
      <c r="AN1131" s="37"/>
      <c r="AO1131" s="37"/>
      <c r="AP1131" s="37"/>
      <c r="AQ1131" s="37"/>
      <c r="AR1131" s="37"/>
      <c r="AS1131" s="37">
        <v>3</v>
      </c>
      <c r="AT1131" s="37"/>
      <c r="AU1131" s="37"/>
      <c r="AV1131" s="37"/>
      <c r="AW1131" s="37">
        <v>1</v>
      </c>
      <c r="AX1131" s="37"/>
      <c r="AY1131" s="37"/>
      <c r="AZ1131" s="37"/>
      <c r="BA1131" s="16" t="s">
        <v>203</v>
      </c>
      <c r="BB1131" s="16"/>
      <c r="BC1131" s="16"/>
      <c r="BD1131" s="48" t="s">
        <v>142</v>
      </c>
      <c r="BE1131" s="16"/>
      <c r="BF1131" s="91" t="s">
        <v>6673</v>
      </c>
      <c r="BG1131" s="84"/>
      <c r="BH1131" s="94"/>
    </row>
    <row r="1132" spans="1:60" s="17" customFormat="1" ht="16.149999999999999" customHeight="1">
      <c r="A1132" s="48">
        <v>1166</v>
      </c>
      <c r="B1132" s="48" t="s">
        <v>6657</v>
      </c>
      <c r="C1132" s="48"/>
      <c r="D1132" s="48">
        <v>10</v>
      </c>
      <c r="E1132" s="16" t="s">
        <v>7903</v>
      </c>
      <c r="F1132" s="48" t="s">
        <v>1517</v>
      </c>
      <c r="G1132" s="71" t="s">
        <v>9222</v>
      </c>
      <c r="H1132" s="71" t="s">
        <v>3695</v>
      </c>
      <c r="I1132" s="48"/>
      <c r="J1132" s="84" t="s">
        <v>9223</v>
      </c>
      <c r="K1132" s="48" t="s">
        <v>9224</v>
      </c>
      <c r="L1132" s="48" t="s">
        <v>9225</v>
      </c>
      <c r="M1132" s="53"/>
      <c r="N1132" s="53"/>
      <c r="O1132" s="48" t="s">
        <v>9223</v>
      </c>
      <c r="P1132" s="76">
        <v>22251</v>
      </c>
      <c r="Q1132" s="72" t="s">
        <v>124</v>
      </c>
      <c r="R1132" s="73" t="str">
        <f t="shared" si="41"/>
        <v>LC</v>
      </c>
      <c r="S1132" s="77" t="s">
        <v>142</v>
      </c>
      <c r="T1132" s="78"/>
      <c r="U1132" s="77"/>
      <c r="V1132" s="132"/>
      <c r="W1132" s="132"/>
      <c r="X1132" s="80"/>
      <c r="Y1132" s="80" t="s">
        <v>9226</v>
      </c>
      <c r="Z1132" s="81" t="s">
        <v>126</v>
      </c>
      <c r="AA1132" s="82" t="s">
        <v>9227</v>
      </c>
      <c r="AB1132" s="32"/>
      <c r="AC1132" s="36">
        <v>2487871</v>
      </c>
      <c r="AD1132" s="17" t="s">
        <v>9228</v>
      </c>
      <c r="AE1132" s="17" t="s">
        <v>3701</v>
      </c>
      <c r="AF1132" s="17" t="str">
        <f t="shared" si="40"/>
        <v>PERIP ATE</v>
      </c>
      <c r="AG1132" s="48" t="s">
        <v>9229</v>
      </c>
      <c r="AH1132" s="48"/>
      <c r="AI1132" s="48" t="s">
        <v>6704</v>
      </c>
      <c r="AJ1132" s="48">
        <v>2</v>
      </c>
      <c r="AK1132" s="39"/>
      <c r="AL1132" s="39"/>
      <c r="AM1132" s="39">
        <v>0</v>
      </c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48"/>
      <c r="BE1132" s="39"/>
      <c r="BF1132" s="91"/>
      <c r="BG1132" s="48"/>
      <c r="BH1132" s="94"/>
    </row>
    <row r="1133" spans="1:60" s="17" customFormat="1" ht="16.149999999999999" customHeight="1">
      <c r="A1133" s="48">
        <v>1167</v>
      </c>
      <c r="B1133" s="48" t="s">
        <v>6657</v>
      </c>
      <c r="C1133" s="48"/>
      <c r="D1133" s="48">
        <v>10</v>
      </c>
      <c r="E1133" s="48" t="s">
        <v>9230</v>
      </c>
      <c r="F1133" s="48" t="s">
        <v>126</v>
      </c>
      <c r="G1133" s="71" t="s">
        <v>9231</v>
      </c>
      <c r="H1133" s="71" t="s">
        <v>9232</v>
      </c>
      <c r="I1133" s="48"/>
      <c r="J1133" s="84" t="s">
        <v>9230</v>
      </c>
      <c r="K1133" s="48" t="s">
        <v>9230</v>
      </c>
      <c r="L1133" s="48" t="s">
        <v>9233</v>
      </c>
      <c r="M1133" s="53"/>
      <c r="N1133" s="53"/>
      <c r="O1133" s="48" t="s">
        <v>9230</v>
      </c>
      <c r="P1133" s="76">
        <v>22252</v>
      </c>
      <c r="Q1133" s="72" t="s">
        <v>124</v>
      </c>
      <c r="R1133" s="73" t="str">
        <f t="shared" si="41"/>
        <v>NA</v>
      </c>
      <c r="S1133" s="77" t="s">
        <v>1557</v>
      </c>
      <c r="T1133" s="78"/>
      <c r="U1133" s="77"/>
      <c r="V1133" s="132"/>
      <c r="W1133" s="132"/>
      <c r="X1133" s="80" t="s">
        <v>9234</v>
      </c>
      <c r="Y1133" s="80" t="s">
        <v>9234</v>
      </c>
      <c r="Z1133" s="81" t="s">
        <v>126</v>
      </c>
      <c r="AA1133" s="82" t="s">
        <v>9235</v>
      </c>
      <c r="AB1133" s="32"/>
      <c r="AC1133" s="36">
        <v>2482449</v>
      </c>
      <c r="AD1133" s="17" t="s">
        <v>9236</v>
      </c>
      <c r="AE1133" s="17" t="s">
        <v>9237</v>
      </c>
      <c r="AF1133" s="17" t="str">
        <f t="shared" si="40"/>
        <v>PERIS INF</v>
      </c>
      <c r="AG1133" s="48" t="s">
        <v>9238</v>
      </c>
      <c r="AH1133" s="48" t="s">
        <v>9239</v>
      </c>
      <c r="AI1133" s="48" t="s">
        <v>6704</v>
      </c>
      <c r="AJ1133" s="48">
        <v>2</v>
      </c>
      <c r="AK1133" s="39"/>
      <c r="AL1133" s="39"/>
      <c r="AM1133" s="39">
        <v>0</v>
      </c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49"/>
      <c r="BE1133" s="39"/>
      <c r="BF1133" s="91"/>
      <c r="BG1133" s="48"/>
      <c r="BH1133" s="94"/>
    </row>
    <row r="1134" spans="1:60" s="17" customFormat="1" ht="16.149999999999999" customHeight="1">
      <c r="A1134" s="48">
        <v>1168</v>
      </c>
      <c r="B1134" s="48" t="s">
        <v>6657</v>
      </c>
      <c r="C1134" s="48"/>
      <c r="D1134" s="48">
        <v>10</v>
      </c>
      <c r="E1134" s="71" t="s">
        <v>9240</v>
      </c>
      <c r="F1134" s="48" t="s">
        <v>126</v>
      </c>
      <c r="G1134" s="71" t="s">
        <v>9241</v>
      </c>
      <c r="H1134" s="71" t="s">
        <v>9242</v>
      </c>
      <c r="I1134" s="71"/>
      <c r="J1134" s="84" t="s">
        <v>9240</v>
      </c>
      <c r="K1134" s="48" t="s">
        <v>9240</v>
      </c>
      <c r="L1134" s="85" t="s">
        <v>9243</v>
      </c>
      <c r="M1134" s="47"/>
      <c r="N1134" s="47"/>
      <c r="O1134" s="71" t="s">
        <v>9240</v>
      </c>
      <c r="P1134" s="76">
        <v>22253</v>
      </c>
      <c r="Q1134" s="72" t="s">
        <v>124</v>
      </c>
      <c r="R1134" s="73" t="str">
        <f t="shared" si="41"/>
        <v>VU</v>
      </c>
      <c r="S1134" s="77" t="s">
        <v>9244</v>
      </c>
      <c r="T1134" s="78"/>
      <c r="U1134" s="77"/>
      <c r="V1134" s="132"/>
      <c r="W1134" s="132"/>
      <c r="X1134" s="80" t="s">
        <v>9245</v>
      </c>
      <c r="Y1134" s="80" t="s">
        <v>9245</v>
      </c>
      <c r="Z1134" s="81" t="s">
        <v>9243</v>
      </c>
      <c r="AA1134" s="82" t="s">
        <v>9246</v>
      </c>
      <c r="AB1134" s="32" t="s">
        <v>9247</v>
      </c>
      <c r="AC1134" s="36">
        <v>2480420</v>
      </c>
      <c r="AD1134" s="17" t="s">
        <v>9248</v>
      </c>
      <c r="AE1134" s="17" t="s">
        <v>8891</v>
      </c>
      <c r="AF1134" s="17" t="str">
        <f t="shared" si="40"/>
        <v>PERNI API</v>
      </c>
      <c r="AG1134" s="79" t="s">
        <v>9249</v>
      </c>
      <c r="AH1134" s="79" t="s">
        <v>9250</v>
      </c>
      <c r="AI1134" s="48" t="s">
        <v>131</v>
      </c>
      <c r="AJ1134" s="48">
        <v>1</v>
      </c>
      <c r="AK1134" s="37" t="s">
        <v>132</v>
      </c>
      <c r="AL1134" s="37" t="s">
        <v>9251</v>
      </c>
      <c r="AM1134" s="39">
        <v>0</v>
      </c>
      <c r="AN1134" s="37"/>
      <c r="AO1134" s="37"/>
      <c r="AP1134" s="37"/>
      <c r="AQ1134" s="37"/>
      <c r="AR1134" s="37"/>
      <c r="AS1134" s="37">
        <v>3</v>
      </c>
      <c r="AT1134" s="37" t="s">
        <v>3404</v>
      </c>
      <c r="AU1134" s="37">
        <v>2</v>
      </c>
      <c r="AV1134" s="37">
        <v>1</v>
      </c>
      <c r="AW1134" s="37"/>
      <c r="AX1134" s="37"/>
      <c r="AY1134" s="37"/>
      <c r="AZ1134" s="37"/>
      <c r="BA1134" s="16" t="s">
        <v>203</v>
      </c>
      <c r="BB1134" s="16"/>
      <c r="BC1134" s="16"/>
      <c r="BD1134" s="48" t="s">
        <v>142</v>
      </c>
      <c r="BE1134" s="16"/>
      <c r="BF1134" s="91" t="s">
        <v>6673</v>
      </c>
      <c r="BG1134" s="84"/>
      <c r="BH1134" s="94"/>
    </row>
    <row r="1135" spans="1:60" s="17" customFormat="1" ht="16.149999999999999" customHeight="1">
      <c r="A1135" s="48">
        <v>1169</v>
      </c>
      <c r="B1135" s="48" t="s">
        <v>6657</v>
      </c>
      <c r="C1135" s="48"/>
      <c r="D1135" s="48">
        <v>10</v>
      </c>
      <c r="E1135" s="16" t="s">
        <v>7821</v>
      </c>
      <c r="F1135" s="48" t="s">
        <v>7435</v>
      </c>
      <c r="G1135" s="71" t="s">
        <v>9252</v>
      </c>
      <c r="H1135" s="71" t="s">
        <v>9253</v>
      </c>
      <c r="I1135" s="48"/>
      <c r="J1135" s="84" t="s">
        <v>9254</v>
      </c>
      <c r="K1135" s="48" t="s">
        <v>9255</v>
      </c>
      <c r="L1135" s="48" t="s">
        <v>9256</v>
      </c>
      <c r="M1135" s="53"/>
      <c r="N1135" s="53"/>
      <c r="O1135" s="48" t="s">
        <v>9254</v>
      </c>
      <c r="P1135" s="76">
        <v>22254</v>
      </c>
      <c r="Q1135" s="72" t="s">
        <v>124</v>
      </c>
      <c r="R1135" s="73" t="str">
        <f t="shared" si="41"/>
        <v>LC</v>
      </c>
      <c r="S1135" s="77" t="s">
        <v>142</v>
      </c>
      <c r="T1135" s="78"/>
      <c r="U1135" s="77" t="s">
        <v>142</v>
      </c>
      <c r="V1135" s="132"/>
      <c r="W1135" s="132"/>
      <c r="X1135" s="80" t="s">
        <v>9257</v>
      </c>
      <c r="Y1135" s="80" t="s">
        <v>9257</v>
      </c>
      <c r="Z1135" s="81" t="s">
        <v>126</v>
      </c>
      <c r="AA1135" s="82" t="s">
        <v>9258</v>
      </c>
      <c r="AB1135" s="32"/>
      <c r="AC1135" s="36">
        <v>2481890</v>
      </c>
      <c r="AD1135" s="17" t="s">
        <v>9259</v>
      </c>
      <c r="AE1135" s="17" t="s">
        <v>664</v>
      </c>
      <c r="AF1135" s="17" t="str">
        <f t="shared" si="40"/>
        <v>PHALA CAR</v>
      </c>
      <c r="AG1135" s="48" t="s">
        <v>9260</v>
      </c>
      <c r="AH1135" s="48" t="s">
        <v>9261</v>
      </c>
      <c r="AI1135" s="48" t="s">
        <v>6704</v>
      </c>
      <c r="AJ1135" s="48">
        <v>2</v>
      </c>
      <c r="AK1135" s="39"/>
      <c r="AL1135" s="39"/>
      <c r="AM1135" s="39">
        <v>0</v>
      </c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48"/>
      <c r="BE1135" s="39"/>
      <c r="BF1135" s="91"/>
      <c r="BG1135" s="48"/>
      <c r="BH1135" s="94"/>
    </row>
    <row r="1136" spans="1:60" s="17" customFormat="1" ht="16.149999999999999" customHeight="1">
      <c r="A1136" s="48">
        <v>1170</v>
      </c>
      <c r="B1136" s="48" t="s">
        <v>6657</v>
      </c>
      <c r="C1136" s="48"/>
      <c r="D1136" s="48">
        <v>10</v>
      </c>
      <c r="E1136" s="16" t="s">
        <v>9254</v>
      </c>
      <c r="F1136" s="48" t="s">
        <v>9262</v>
      </c>
      <c r="G1136" s="16" t="s">
        <v>9263</v>
      </c>
      <c r="H1136" s="16" t="s">
        <v>9264</v>
      </c>
      <c r="I1136" s="71"/>
      <c r="J1136" s="84" t="s">
        <v>9265</v>
      </c>
      <c r="K1136" s="48" t="s">
        <v>9266</v>
      </c>
      <c r="L1136" s="71" t="s">
        <v>9267</v>
      </c>
      <c r="M1136" s="47" t="s">
        <v>9268</v>
      </c>
      <c r="N1136" s="47" t="s">
        <v>9268</v>
      </c>
      <c r="O1136" s="71" t="s">
        <v>9265</v>
      </c>
      <c r="P1136" s="76">
        <v>22255</v>
      </c>
      <c r="Q1136" s="72" t="s">
        <v>124</v>
      </c>
      <c r="R1136" s="73" t="str">
        <f t="shared" si="41"/>
        <v/>
      </c>
      <c r="S1136" s="77"/>
      <c r="T1136" s="78"/>
      <c r="U1136" s="77"/>
      <c r="V1136" s="132"/>
      <c r="W1136" s="132"/>
      <c r="X1136" s="80" t="s">
        <v>9269</v>
      </c>
      <c r="Y1136" s="80" t="s">
        <v>9270</v>
      </c>
      <c r="Z1136" s="81" t="s">
        <v>9267</v>
      </c>
      <c r="AA1136" s="82" t="s">
        <v>9271</v>
      </c>
      <c r="AB1136" s="32"/>
      <c r="AC1136" s="36"/>
      <c r="AD1136" s="17" t="s">
        <v>9259</v>
      </c>
      <c r="AE1136" s="17" t="s">
        <v>1749</v>
      </c>
      <c r="AF1136" s="17" t="str">
        <f t="shared" si="40"/>
        <v>PHALA PYG</v>
      </c>
      <c r="AG1136" s="79" t="s">
        <v>9272</v>
      </c>
      <c r="AH1136" s="79"/>
      <c r="AI1136" s="48" t="s">
        <v>131</v>
      </c>
      <c r="AJ1136" s="48">
        <v>2</v>
      </c>
      <c r="AK1136" s="37" t="s">
        <v>223</v>
      </c>
      <c r="AL1136" s="37"/>
      <c r="AM1136" s="39">
        <v>0</v>
      </c>
      <c r="AN1136" s="37"/>
      <c r="AO1136" s="37"/>
      <c r="AP1136" s="37"/>
      <c r="AQ1136" s="37"/>
      <c r="AR1136" s="37"/>
      <c r="AS1136" s="37"/>
      <c r="AT1136" s="37"/>
      <c r="AU1136" s="37"/>
      <c r="AV1136" s="37">
        <v>1</v>
      </c>
      <c r="AW1136" s="37"/>
      <c r="AX1136" s="37"/>
      <c r="AY1136" s="37"/>
      <c r="AZ1136" s="37"/>
      <c r="BA1136" s="16" t="s">
        <v>203</v>
      </c>
      <c r="BB1136" s="16"/>
      <c r="BC1136" s="16"/>
      <c r="BD1136" s="48"/>
      <c r="BE1136" s="16"/>
      <c r="BF1136" s="91"/>
      <c r="BG1136" s="48"/>
      <c r="BH1136" s="94"/>
    </row>
    <row r="1137" spans="1:60" s="17" customFormat="1" ht="16.149999999999999" customHeight="1">
      <c r="A1137" s="48">
        <v>1171</v>
      </c>
      <c r="B1137" s="48" t="s">
        <v>6657</v>
      </c>
      <c r="C1137" s="48"/>
      <c r="D1137" s="48">
        <v>10</v>
      </c>
      <c r="E1137" s="16" t="s">
        <v>9273</v>
      </c>
      <c r="F1137" s="48" t="s">
        <v>9274</v>
      </c>
      <c r="G1137" s="71" t="s">
        <v>9275</v>
      </c>
      <c r="H1137" s="71" t="s">
        <v>9276</v>
      </c>
      <c r="I1137" s="48"/>
      <c r="J1137" s="84" t="s">
        <v>9277</v>
      </c>
      <c r="K1137" s="48" t="s">
        <v>9278</v>
      </c>
      <c r="L1137" s="48" t="s">
        <v>9279</v>
      </c>
      <c r="M1137" s="53"/>
      <c r="N1137" s="53"/>
      <c r="O1137" s="48" t="s">
        <v>9277</v>
      </c>
      <c r="P1137" s="76">
        <v>22256</v>
      </c>
      <c r="Q1137" s="72" t="s">
        <v>124</v>
      </c>
      <c r="R1137" s="73" t="str">
        <f t="shared" si="41"/>
        <v>NA</v>
      </c>
      <c r="S1137" s="77" t="s">
        <v>1557</v>
      </c>
      <c r="T1137" s="78"/>
      <c r="U1137" s="77"/>
      <c r="V1137" s="132"/>
      <c r="W1137" s="132"/>
      <c r="X1137" s="80" t="s">
        <v>9280</v>
      </c>
      <c r="Y1137" s="80" t="s">
        <v>9280</v>
      </c>
      <c r="Z1137" s="81" t="s">
        <v>126</v>
      </c>
      <c r="AA1137" s="82" t="s">
        <v>9281</v>
      </c>
      <c r="AB1137" s="32"/>
      <c r="AC1137" s="36">
        <v>5229390</v>
      </c>
      <c r="AD1137" s="17" t="s">
        <v>9259</v>
      </c>
      <c r="AE1137" s="17" t="s">
        <v>2548</v>
      </c>
      <c r="AF1137" s="17" t="str">
        <f t="shared" si="40"/>
        <v>PHALA FUL</v>
      </c>
      <c r="AG1137" s="48" t="s">
        <v>9282</v>
      </c>
      <c r="AH1137" s="48"/>
      <c r="AI1137" s="48" t="s">
        <v>6704</v>
      </c>
      <c r="AJ1137" s="48">
        <v>2</v>
      </c>
      <c r="AK1137" s="39"/>
      <c r="AL1137" s="39"/>
      <c r="AM1137" s="39">
        <v>0</v>
      </c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48" t="s">
        <v>142</v>
      </c>
      <c r="BE1137" s="39"/>
      <c r="BF1137" s="91"/>
      <c r="BG1137" s="48"/>
      <c r="BH1137" s="94"/>
    </row>
    <row r="1138" spans="1:60" s="17" customFormat="1" ht="16.149999999999999" customHeight="1">
      <c r="A1138" s="48">
        <v>1172</v>
      </c>
      <c r="B1138" s="48" t="s">
        <v>6657</v>
      </c>
      <c r="C1138" s="48"/>
      <c r="D1138" s="48">
        <v>10</v>
      </c>
      <c r="E1138" s="16" t="s">
        <v>9273</v>
      </c>
      <c r="F1138" s="48" t="s">
        <v>9283</v>
      </c>
      <c r="G1138" s="16" t="s">
        <v>9284</v>
      </c>
      <c r="H1138" s="16" t="s">
        <v>9285</v>
      </c>
      <c r="I1138" s="71"/>
      <c r="J1138" s="84" t="s">
        <v>9286</v>
      </c>
      <c r="K1138" s="48" t="s">
        <v>9287</v>
      </c>
      <c r="L1138" s="71" t="s">
        <v>9288</v>
      </c>
      <c r="M1138" s="47"/>
      <c r="N1138" s="47"/>
      <c r="O1138" s="71" t="s">
        <v>9286</v>
      </c>
      <c r="P1138" s="76">
        <v>22257</v>
      </c>
      <c r="Q1138" s="72" t="s">
        <v>124</v>
      </c>
      <c r="R1138" s="73" t="str">
        <f t="shared" si="41"/>
        <v>NA</v>
      </c>
      <c r="S1138" s="77" t="s">
        <v>1557</v>
      </c>
      <c r="T1138" s="78"/>
      <c r="U1138" s="77"/>
      <c r="V1138" s="132"/>
      <c r="W1138" s="132"/>
      <c r="X1138" s="80" t="s">
        <v>9289</v>
      </c>
      <c r="Y1138" s="80" t="s">
        <v>9289</v>
      </c>
      <c r="Z1138" s="81" t="s">
        <v>9288</v>
      </c>
      <c r="AA1138" s="82" t="s">
        <v>9290</v>
      </c>
      <c r="AB1138" s="32"/>
      <c r="AC1138" s="36">
        <v>5739290</v>
      </c>
      <c r="AD1138" s="17" t="s">
        <v>9259</v>
      </c>
      <c r="AE1138" s="17" t="s">
        <v>9291</v>
      </c>
      <c r="AF1138" s="17" t="str">
        <f t="shared" si="40"/>
        <v>PHALA LOB</v>
      </c>
      <c r="AG1138" s="79" t="s">
        <v>9292</v>
      </c>
      <c r="AH1138" s="79" t="s">
        <v>9293</v>
      </c>
      <c r="AI1138" s="48" t="s">
        <v>131</v>
      </c>
      <c r="AJ1138" s="48">
        <v>2</v>
      </c>
      <c r="AK1138" s="37" t="s">
        <v>223</v>
      </c>
      <c r="AL1138" s="37"/>
      <c r="AM1138" s="39">
        <v>0</v>
      </c>
      <c r="AN1138" s="37"/>
      <c r="AO1138" s="37"/>
      <c r="AP1138" s="37"/>
      <c r="AQ1138" s="37"/>
      <c r="AR1138" s="37"/>
      <c r="AS1138" s="37"/>
      <c r="AT1138" s="37"/>
      <c r="AU1138" s="37"/>
      <c r="AV1138" s="37">
        <v>1</v>
      </c>
      <c r="AW1138" s="37"/>
      <c r="AX1138" s="37"/>
      <c r="AY1138" s="37"/>
      <c r="AZ1138" s="37"/>
      <c r="BA1138" s="16" t="s">
        <v>203</v>
      </c>
      <c r="BB1138" s="16"/>
      <c r="BC1138" s="16"/>
      <c r="BD1138" s="48"/>
      <c r="BE1138" s="16"/>
      <c r="BF1138" s="91"/>
      <c r="BG1138" s="48"/>
      <c r="BH1138" s="94"/>
    </row>
    <row r="1139" spans="1:60" s="17" customFormat="1" ht="16.149999999999999" customHeight="1">
      <c r="A1139" s="48">
        <v>1173</v>
      </c>
      <c r="B1139" s="48" t="s">
        <v>6657</v>
      </c>
      <c r="C1139" s="48"/>
      <c r="D1139" s="48">
        <v>10</v>
      </c>
      <c r="E1139" s="16" t="s">
        <v>9273</v>
      </c>
      <c r="F1139" s="48" t="s">
        <v>9294</v>
      </c>
      <c r="G1139" s="71" t="s">
        <v>9275</v>
      </c>
      <c r="H1139" s="71" t="s">
        <v>9295</v>
      </c>
      <c r="I1139" s="48"/>
      <c r="J1139" s="84" t="s">
        <v>9296</v>
      </c>
      <c r="K1139" s="48" t="s">
        <v>9297</v>
      </c>
      <c r="L1139" s="48" t="s">
        <v>9298</v>
      </c>
      <c r="M1139" s="53"/>
      <c r="N1139" s="53"/>
      <c r="O1139" s="48" t="s">
        <v>9296</v>
      </c>
      <c r="P1139" s="76">
        <v>22258</v>
      </c>
      <c r="Q1139" s="72" t="s">
        <v>124</v>
      </c>
      <c r="R1139" s="73" t="str">
        <f t="shared" si="41"/>
        <v>NA</v>
      </c>
      <c r="S1139" s="83" t="s">
        <v>6699</v>
      </c>
      <c r="T1139" s="78"/>
      <c r="U1139" s="77"/>
      <c r="V1139" s="132"/>
      <c r="W1139" s="132"/>
      <c r="X1139" s="80" t="s">
        <v>9299</v>
      </c>
      <c r="Y1139" s="80"/>
      <c r="Z1139" s="81"/>
      <c r="AA1139" s="82"/>
      <c r="AB1139" s="32"/>
      <c r="AC1139" s="36">
        <v>5229389</v>
      </c>
      <c r="AD1139" s="17" t="s">
        <v>9259</v>
      </c>
      <c r="AE1139" s="17" t="s">
        <v>540</v>
      </c>
      <c r="AF1139" s="17" t="str">
        <f t="shared" si="40"/>
        <v>PHALA TRI</v>
      </c>
      <c r="AG1139" s="48" t="s">
        <v>9300</v>
      </c>
      <c r="AH1139" s="48"/>
      <c r="AI1139" s="48" t="s">
        <v>6704</v>
      </c>
      <c r="AJ1139" s="48">
        <v>2</v>
      </c>
      <c r="AK1139" s="39"/>
      <c r="AL1139" s="39"/>
      <c r="AM1139" s="39">
        <v>0</v>
      </c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49" t="s">
        <v>142</v>
      </c>
      <c r="BE1139" s="39"/>
      <c r="BF1139" s="91"/>
      <c r="BG1139" s="48"/>
      <c r="BH1139" s="94"/>
    </row>
    <row r="1140" spans="1:60" s="17" customFormat="1" ht="16.149999999999999" customHeight="1">
      <c r="A1140" s="48">
        <v>1174</v>
      </c>
      <c r="B1140" s="48" t="s">
        <v>6657</v>
      </c>
      <c r="C1140" s="48"/>
      <c r="D1140" s="48">
        <v>10</v>
      </c>
      <c r="E1140" s="16" t="s">
        <v>9301</v>
      </c>
      <c r="F1140" s="48" t="s">
        <v>9302</v>
      </c>
      <c r="G1140" s="16" t="s">
        <v>9303</v>
      </c>
      <c r="H1140" s="16" t="s">
        <v>9304</v>
      </c>
      <c r="I1140" s="71"/>
      <c r="J1140" s="84" t="s">
        <v>9305</v>
      </c>
      <c r="K1140" s="48" t="s">
        <v>9306</v>
      </c>
      <c r="L1140" s="71" t="s">
        <v>9307</v>
      </c>
      <c r="M1140" s="47"/>
      <c r="N1140" s="47"/>
      <c r="O1140" s="71" t="s">
        <v>9305</v>
      </c>
      <c r="P1140" s="76">
        <v>22259</v>
      </c>
      <c r="Q1140" s="72" t="s">
        <v>124</v>
      </c>
      <c r="R1140" s="73" t="str">
        <f t="shared" si="41"/>
        <v>NA</v>
      </c>
      <c r="S1140" s="83" t="s">
        <v>6699</v>
      </c>
      <c r="T1140" s="78"/>
      <c r="U1140" s="77"/>
      <c r="V1140" s="132"/>
      <c r="W1140" s="132"/>
      <c r="X1140" s="80" t="s">
        <v>9308</v>
      </c>
      <c r="Y1140" s="80" t="s">
        <v>9308</v>
      </c>
      <c r="Z1140" s="81" t="s">
        <v>9307</v>
      </c>
      <c r="AA1140" s="82" t="s">
        <v>9309</v>
      </c>
      <c r="AB1140" s="32"/>
      <c r="AC1140" s="36">
        <v>9752149</v>
      </c>
      <c r="AD1140" s="48" t="s">
        <v>9310</v>
      </c>
      <c r="AE1140" s="48" t="s">
        <v>6056</v>
      </c>
      <c r="AF1140" s="17" t="str">
        <f t="shared" si="40"/>
        <v>PHASI COL</v>
      </c>
      <c r="AG1140" s="79" t="s">
        <v>9311</v>
      </c>
      <c r="AH1140" s="79"/>
      <c r="AI1140" s="48" t="s">
        <v>131</v>
      </c>
      <c r="AJ1140" s="48">
        <v>2</v>
      </c>
      <c r="AK1140" s="37" t="s">
        <v>223</v>
      </c>
      <c r="AL1140" s="37"/>
      <c r="AM1140" s="39">
        <v>0</v>
      </c>
      <c r="AN1140" s="37"/>
      <c r="AO1140" s="37"/>
      <c r="AP1140" s="37"/>
      <c r="AQ1140" s="37"/>
      <c r="AR1140" s="37"/>
      <c r="AS1140" s="37"/>
      <c r="AT1140" s="37"/>
      <c r="AU1140" s="37"/>
      <c r="AV1140" s="37"/>
      <c r="AW1140" s="37">
        <v>1</v>
      </c>
      <c r="AX1140" s="37">
        <v>1</v>
      </c>
      <c r="AY1140" s="37"/>
      <c r="AZ1140" s="37"/>
      <c r="BA1140" s="16" t="s">
        <v>203</v>
      </c>
      <c r="BB1140" s="16"/>
      <c r="BC1140" s="16"/>
      <c r="BD1140" s="48" t="s">
        <v>142</v>
      </c>
      <c r="BE1140" s="16"/>
      <c r="BF1140" s="91"/>
      <c r="BG1140" s="48"/>
      <c r="BH1140" s="94"/>
    </row>
    <row r="1141" spans="1:60" s="17" customFormat="1" ht="16.149999999999999" customHeight="1">
      <c r="A1141" s="48">
        <v>1175</v>
      </c>
      <c r="B1141" s="48" t="s">
        <v>6657</v>
      </c>
      <c r="C1141" s="48"/>
      <c r="D1141" s="48">
        <v>10</v>
      </c>
      <c r="E1141" s="71" t="s">
        <v>9312</v>
      </c>
      <c r="F1141" s="48" t="s">
        <v>9313</v>
      </c>
      <c r="G1141" s="71" t="s">
        <v>9314</v>
      </c>
      <c r="H1141" s="71" t="s">
        <v>9315</v>
      </c>
      <c r="I1141" s="71"/>
      <c r="J1141" s="84" t="s">
        <v>9312</v>
      </c>
      <c r="K1141" s="48" t="s">
        <v>9312</v>
      </c>
      <c r="L1141" s="85" t="s">
        <v>9316</v>
      </c>
      <c r="M1141" s="62" t="s">
        <v>9317</v>
      </c>
      <c r="N1141" s="62" t="s">
        <v>9317</v>
      </c>
      <c r="O1141" s="57" t="s">
        <v>9312</v>
      </c>
      <c r="P1141" s="76">
        <v>22260</v>
      </c>
      <c r="Q1141" s="72" t="s">
        <v>124</v>
      </c>
      <c r="R1141" s="73" t="str">
        <f t="shared" si="41"/>
        <v>CR</v>
      </c>
      <c r="S1141" s="77" t="s">
        <v>9318</v>
      </c>
      <c r="T1141" s="78"/>
      <c r="U1141" s="77" t="s">
        <v>602</v>
      </c>
      <c r="V1141" s="132"/>
      <c r="W1141" s="132"/>
      <c r="X1141" s="80" t="s">
        <v>9319</v>
      </c>
      <c r="Y1141" s="80" t="s">
        <v>9320</v>
      </c>
      <c r="Z1141" s="81" t="s">
        <v>9316</v>
      </c>
      <c r="AA1141" s="82" t="s">
        <v>9321</v>
      </c>
      <c r="AB1141" s="32" t="s">
        <v>9322</v>
      </c>
      <c r="AC1141" s="36">
        <v>5229387</v>
      </c>
      <c r="AD1141" s="48" t="s">
        <v>9323</v>
      </c>
      <c r="AE1141" s="48" t="s">
        <v>9324</v>
      </c>
      <c r="AF1141" s="17" t="str">
        <f t="shared" si="40"/>
        <v>PHILO PUG</v>
      </c>
      <c r="AG1141" s="79" t="s">
        <v>9325</v>
      </c>
      <c r="AH1141" s="79" t="s">
        <v>9326</v>
      </c>
      <c r="AI1141" s="48" t="s">
        <v>131</v>
      </c>
      <c r="AJ1141" s="48">
        <v>1</v>
      </c>
      <c r="AK1141" s="37" t="s">
        <v>132</v>
      </c>
      <c r="AL1141" s="37" t="s">
        <v>9327</v>
      </c>
      <c r="AM1141" s="37">
        <v>0</v>
      </c>
      <c r="AN1141" s="37"/>
      <c r="AO1141" s="37"/>
      <c r="AP1141" s="37"/>
      <c r="AQ1141" s="37"/>
      <c r="AR1141" s="37"/>
      <c r="AS1141" s="37">
        <v>3</v>
      </c>
      <c r="AT1141" s="37"/>
      <c r="AU1141" s="37"/>
      <c r="AV1141" s="37">
        <v>1</v>
      </c>
      <c r="AW1141" s="37"/>
      <c r="AX1141" s="37"/>
      <c r="AY1141" s="37"/>
      <c r="AZ1141" s="37"/>
      <c r="BA1141" s="16" t="s">
        <v>203</v>
      </c>
      <c r="BB1141" s="16"/>
      <c r="BC1141" s="16"/>
      <c r="BD1141" s="48"/>
      <c r="BE1141" s="16"/>
      <c r="BF1141" s="91" t="s">
        <v>6673</v>
      </c>
      <c r="BG1141" s="84"/>
      <c r="BH1141" s="94"/>
    </row>
    <row r="1142" spans="1:60" s="17" customFormat="1" ht="16.149999999999999" customHeight="1">
      <c r="A1142" s="48">
        <v>1176</v>
      </c>
      <c r="B1142" s="48" t="s">
        <v>6657</v>
      </c>
      <c r="C1142" s="48"/>
      <c r="D1142" s="48">
        <v>10</v>
      </c>
      <c r="E1142" s="48" t="s">
        <v>9328</v>
      </c>
      <c r="F1142" s="48" t="s">
        <v>5674</v>
      </c>
      <c r="G1142" s="48" t="s">
        <v>9329</v>
      </c>
      <c r="H1142" s="48" t="s">
        <v>9330</v>
      </c>
      <c r="I1142" s="71"/>
      <c r="J1142" s="84" t="s">
        <v>9331</v>
      </c>
      <c r="K1142" s="48" t="s">
        <v>9332</v>
      </c>
      <c r="L1142" s="48" t="s">
        <v>9333</v>
      </c>
      <c r="M1142" s="53"/>
      <c r="N1142" s="47"/>
      <c r="O1142" s="71" t="s">
        <v>9331</v>
      </c>
      <c r="P1142" s="76">
        <v>22261</v>
      </c>
      <c r="Q1142" s="72" t="s">
        <v>124</v>
      </c>
      <c r="R1142" s="73" t="str">
        <f t="shared" si="41"/>
        <v>NA</v>
      </c>
      <c r="S1142" s="83" t="s">
        <v>6699</v>
      </c>
      <c r="T1142" s="78"/>
      <c r="U1142" s="77"/>
      <c r="V1142" s="132"/>
      <c r="W1142" s="132"/>
      <c r="X1142" s="80" t="s">
        <v>9334</v>
      </c>
      <c r="Y1142" s="80" t="s">
        <v>9334</v>
      </c>
      <c r="Z1142" s="81" t="s">
        <v>9333</v>
      </c>
      <c r="AA1142" s="82"/>
      <c r="AB1142" s="32"/>
      <c r="AC1142" s="36">
        <v>9691034</v>
      </c>
      <c r="AD1142" s="48" t="s">
        <v>9335</v>
      </c>
      <c r="AE1142" s="48" t="s">
        <v>1145</v>
      </c>
      <c r="AF1142" s="17" t="str">
        <f t="shared" si="40"/>
        <v>PHOEN RUB</v>
      </c>
      <c r="AG1142" s="79"/>
      <c r="AH1142" s="79"/>
      <c r="AI1142" s="48" t="s">
        <v>304</v>
      </c>
      <c r="AJ1142" s="48">
        <v>2</v>
      </c>
      <c r="AK1142" s="37"/>
      <c r="AL1142" s="37"/>
      <c r="AM1142" s="39">
        <v>0</v>
      </c>
      <c r="AN1142" s="41"/>
      <c r="AO1142" s="41"/>
      <c r="AP1142" s="41"/>
      <c r="AQ1142" s="37"/>
      <c r="AR1142" s="37"/>
      <c r="AS1142" s="37"/>
      <c r="AT1142" s="37"/>
      <c r="AU1142" s="37"/>
      <c r="AV1142" s="37"/>
      <c r="AW1142" s="37"/>
      <c r="AX1142" s="37"/>
      <c r="AY1142" s="37"/>
      <c r="AZ1142" s="37"/>
      <c r="BA1142" s="37"/>
      <c r="BB1142" s="37"/>
      <c r="BC1142" s="37"/>
      <c r="BD1142" s="49" t="s">
        <v>142</v>
      </c>
      <c r="BE1142" s="37"/>
      <c r="BF1142" s="91"/>
      <c r="BG1142" s="48"/>
      <c r="BH1142" s="94"/>
    </row>
    <row r="1143" spans="1:60" s="17" customFormat="1" ht="16.149999999999999" customHeight="1">
      <c r="A1143" s="48">
        <v>1177</v>
      </c>
      <c r="B1143" s="48" t="s">
        <v>6657</v>
      </c>
      <c r="C1143" s="48"/>
      <c r="D1143" s="48">
        <v>10</v>
      </c>
      <c r="E1143" s="16" t="s">
        <v>9336</v>
      </c>
      <c r="F1143" s="48" t="s">
        <v>487</v>
      </c>
      <c r="G1143" s="71" t="s">
        <v>9337</v>
      </c>
      <c r="H1143" s="71" t="s">
        <v>9338</v>
      </c>
      <c r="I1143" s="48"/>
      <c r="J1143" s="84" t="s">
        <v>9339</v>
      </c>
      <c r="K1143" s="48" t="s">
        <v>9340</v>
      </c>
      <c r="L1143" s="48" t="s">
        <v>9341</v>
      </c>
      <c r="M1143" s="53"/>
      <c r="N1143" s="53"/>
      <c r="O1143" s="48" t="s">
        <v>9339</v>
      </c>
      <c r="P1143" s="76">
        <v>22262</v>
      </c>
      <c r="Q1143" s="72" t="s">
        <v>124</v>
      </c>
      <c r="R1143" s="73" t="str">
        <f t="shared" si="41"/>
        <v>LC</v>
      </c>
      <c r="S1143" s="77" t="s">
        <v>142</v>
      </c>
      <c r="T1143" s="78"/>
      <c r="U1143" s="77"/>
      <c r="V1143" s="132"/>
      <c r="W1143" s="132"/>
      <c r="X1143" s="80" t="s">
        <v>9342</v>
      </c>
      <c r="Y1143" s="80" t="s">
        <v>9342</v>
      </c>
      <c r="Z1143" s="81" t="s">
        <v>126</v>
      </c>
      <c r="AA1143" s="82" t="s">
        <v>9343</v>
      </c>
      <c r="AB1143" s="32"/>
      <c r="AC1143" s="36">
        <v>5739315</v>
      </c>
      <c r="AD1143" s="17" t="s">
        <v>9335</v>
      </c>
      <c r="AE1143" s="17" t="s">
        <v>9344</v>
      </c>
      <c r="AF1143" s="17" t="str">
        <f t="shared" si="40"/>
        <v>PHOEN OCH</v>
      </c>
      <c r="AG1143" s="48" t="s">
        <v>9345</v>
      </c>
      <c r="AH1143" s="48" t="s">
        <v>9346</v>
      </c>
      <c r="AI1143" s="48" t="s">
        <v>6704</v>
      </c>
      <c r="AJ1143" s="48">
        <v>2</v>
      </c>
      <c r="AK1143" s="39"/>
      <c r="AL1143" s="39"/>
      <c r="AM1143" s="39">
        <v>0</v>
      </c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49"/>
      <c r="BE1143" s="39"/>
      <c r="BF1143" s="91"/>
      <c r="BG1143" s="48"/>
      <c r="BH1143" s="94"/>
    </row>
    <row r="1144" spans="1:60" s="17" customFormat="1" ht="16.149999999999999" customHeight="1">
      <c r="A1144" s="48">
        <v>1178</v>
      </c>
      <c r="B1144" s="48" t="s">
        <v>6657</v>
      </c>
      <c r="C1144" s="48"/>
      <c r="D1144" s="48">
        <v>10</v>
      </c>
      <c r="E1144" s="16" t="s">
        <v>9336</v>
      </c>
      <c r="F1144" s="48" t="s">
        <v>9347</v>
      </c>
      <c r="G1144" s="71" t="s">
        <v>9337</v>
      </c>
      <c r="H1144" s="71" t="s">
        <v>9348</v>
      </c>
      <c r="I1144" s="48"/>
      <c r="J1144" s="84" t="s">
        <v>9336</v>
      </c>
      <c r="K1144" s="48" t="s">
        <v>9336</v>
      </c>
      <c r="L1144" s="48" t="s">
        <v>9349</v>
      </c>
      <c r="M1144" s="53"/>
      <c r="N1144" s="53"/>
      <c r="O1144" s="48" t="s">
        <v>9336</v>
      </c>
      <c r="P1144" s="76">
        <v>22263</v>
      </c>
      <c r="Q1144" s="72" t="s">
        <v>124</v>
      </c>
      <c r="R1144" s="73" t="str">
        <f t="shared" si="41"/>
        <v>LC</v>
      </c>
      <c r="S1144" s="77" t="s">
        <v>142</v>
      </c>
      <c r="T1144" s="78"/>
      <c r="U1144" s="77"/>
      <c r="V1144" s="132"/>
      <c r="W1144" s="132"/>
      <c r="X1144" s="80" t="s">
        <v>9350</v>
      </c>
      <c r="Y1144" s="80" t="s">
        <v>9350</v>
      </c>
      <c r="Z1144" s="81" t="s">
        <v>126</v>
      </c>
      <c r="AA1144" s="82" t="s">
        <v>9351</v>
      </c>
      <c r="AB1144" s="32"/>
      <c r="AC1144" s="36">
        <v>5739317</v>
      </c>
      <c r="AD1144" s="17" t="s">
        <v>9335</v>
      </c>
      <c r="AE1144" s="17" t="s">
        <v>2945</v>
      </c>
      <c r="AF1144" s="17" t="str">
        <f t="shared" si="40"/>
        <v>PHOEN PHO</v>
      </c>
      <c r="AG1144" s="48" t="s">
        <v>9352</v>
      </c>
      <c r="AH1144" s="48" t="s">
        <v>9353</v>
      </c>
      <c r="AI1144" s="48" t="s">
        <v>6704</v>
      </c>
      <c r="AJ1144" s="48">
        <v>2</v>
      </c>
      <c r="AK1144" s="39"/>
      <c r="AL1144" s="39"/>
      <c r="AM1144" s="39">
        <v>0</v>
      </c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48" t="s">
        <v>142</v>
      </c>
      <c r="BE1144" s="39"/>
      <c r="BF1144" s="91"/>
      <c r="BG1144" s="48"/>
      <c r="BH1144" s="94"/>
    </row>
    <row r="1145" spans="1:60" s="17" customFormat="1" ht="16.149999999999999" customHeight="1">
      <c r="A1145" s="48">
        <v>1179</v>
      </c>
      <c r="B1145" s="48" t="s">
        <v>6657</v>
      </c>
      <c r="C1145" s="48"/>
      <c r="D1145" s="48">
        <v>10</v>
      </c>
      <c r="E1145" s="71" t="s">
        <v>9354</v>
      </c>
      <c r="F1145" s="48" t="s">
        <v>9355</v>
      </c>
      <c r="G1145" s="71" t="s">
        <v>9356</v>
      </c>
      <c r="H1145" s="71" t="s">
        <v>9355</v>
      </c>
      <c r="I1145" s="48"/>
      <c r="J1145" s="84" t="s">
        <v>9357</v>
      </c>
      <c r="K1145" s="48" t="s">
        <v>9358</v>
      </c>
      <c r="L1145" s="48" t="s">
        <v>9359</v>
      </c>
      <c r="M1145" s="53"/>
      <c r="N1145" s="53"/>
      <c r="O1145" s="48" t="s">
        <v>9357</v>
      </c>
      <c r="P1145" s="76">
        <v>22264</v>
      </c>
      <c r="Q1145" s="72" t="s">
        <v>124</v>
      </c>
      <c r="R1145" s="73" t="str">
        <f t="shared" si="41"/>
        <v/>
      </c>
      <c r="S1145" s="77"/>
      <c r="T1145" s="78"/>
      <c r="U1145" s="77"/>
      <c r="V1145" s="132"/>
      <c r="W1145" s="132"/>
      <c r="X1145" s="80" t="s">
        <v>9360</v>
      </c>
      <c r="Y1145" s="80" t="s">
        <v>9361</v>
      </c>
      <c r="Z1145" s="81" t="s">
        <v>126</v>
      </c>
      <c r="AA1145" s="82"/>
      <c r="AB1145" s="32"/>
      <c r="AC1145" s="36">
        <v>2493070</v>
      </c>
      <c r="AD1145" s="17" t="s">
        <v>9362</v>
      </c>
      <c r="AE1145" s="17" t="s">
        <v>7253</v>
      </c>
      <c r="AF1145" s="17" t="str">
        <f t="shared" si="40"/>
        <v>PHYLL BON</v>
      </c>
      <c r="AG1145" s="48" t="s">
        <v>9363</v>
      </c>
      <c r="AH1145" s="48"/>
      <c r="AI1145" s="48" t="s">
        <v>6704</v>
      </c>
      <c r="AJ1145" s="48">
        <v>2</v>
      </c>
      <c r="AK1145" s="39"/>
      <c r="AL1145" s="39"/>
      <c r="AM1145" s="39">
        <v>0</v>
      </c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48"/>
      <c r="BE1145" s="39"/>
      <c r="BF1145" s="91"/>
      <c r="BG1145" s="48"/>
      <c r="BH1145" s="94"/>
    </row>
    <row r="1146" spans="1:60" s="17" customFormat="1" ht="16.149999999999999" customHeight="1">
      <c r="A1146" s="48">
        <v>1180</v>
      </c>
      <c r="B1146" s="48" t="s">
        <v>6657</v>
      </c>
      <c r="C1146" s="48"/>
      <c r="D1146" s="48">
        <v>10</v>
      </c>
      <c r="E1146" s="16" t="s">
        <v>9354</v>
      </c>
      <c r="F1146" s="48" t="s">
        <v>1770</v>
      </c>
      <c r="G1146" s="71" t="s">
        <v>9356</v>
      </c>
      <c r="H1146" s="71" t="s">
        <v>1772</v>
      </c>
      <c r="I1146" s="48"/>
      <c r="J1146" s="84" t="s">
        <v>9364</v>
      </c>
      <c r="K1146" s="48" t="s">
        <v>9365</v>
      </c>
      <c r="L1146" s="48" t="s">
        <v>9366</v>
      </c>
      <c r="M1146" s="53"/>
      <c r="N1146" s="53"/>
      <c r="O1146" s="48" t="s">
        <v>9364</v>
      </c>
      <c r="P1146" s="76">
        <v>22265</v>
      </c>
      <c r="Q1146" s="72" t="s">
        <v>124</v>
      </c>
      <c r="R1146" s="73" t="str">
        <f t="shared" si="41"/>
        <v>NA</v>
      </c>
      <c r="S1146" s="77" t="s">
        <v>1557</v>
      </c>
      <c r="T1146" s="78"/>
      <c r="U1146" s="77"/>
      <c r="V1146" s="132"/>
      <c r="W1146" s="132"/>
      <c r="X1146" s="80" t="s">
        <v>9367</v>
      </c>
      <c r="Y1146" s="80" t="s">
        <v>9367</v>
      </c>
      <c r="Z1146" s="81" t="s">
        <v>126</v>
      </c>
      <c r="AA1146" s="82" t="s">
        <v>9368</v>
      </c>
      <c r="AB1146" s="32"/>
      <c r="AC1146" s="36">
        <v>2493071</v>
      </c>
      <c r="AD1146" s="17" t="s">
        <v>9362</v>
      </c>
      <c r="AE1146" s="17" t="s">
        <v>1779</v>
      </c>
      <c r="AF1146" s="17" t="str">
        <f t="shared" si="40"/>
        <v>PHYLL BOR</v>
      </c>
      <c r="AG1146" s="48" t="s">
        <v>9369</v>
      </c>
      <c r="AH1146" s="48"/>
      <c r="AI1146" s="48" t="s">
        <v>6704</v>
      </c>
      <c r="AJ1146" s="48">
        <v>2</v>
      </c>
      <c r="AK1146" s="39"/>
      <c r="AL1146" s="39"/>
      <c r="AM1146" s="39">
        <v>0</v>
      </c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48"/>
      <c r="BE1146" s="39"/>
      <c r="BF1146" s="91"/>
      <c r="BG1146" s="48"/>
      <c r="BH1146" s="94"/>
    </row>
    <row r="1147" spans="1:60" s="17" customFormat="1" ht="16.149999999999999" customHeight="1">
      <c r="A1147" s="48">
        <v>1181</v>
      </c>
      <c r="B1147" s="48" t="s">
        <v>6657</v>
      </c>
      <c r="C1147" s="48"/>
      <c r="D1147" s="48">
        <v>10</v>
      </c>
      <c r="E1147" s="16" t="s">
        <v>9370</v>
      </c>
      <c r="F1147" s="48" t="s">
        <v>126</v>
      </c>
      <c r="G1147" s="71" t="s">
        <v>9356</v>
      </c>
      <c r="H1147" s="71" t="s">
        <v>9371</v>
      </c>
      <c r="I1147" s="48"/>
      <c r="J1147" s="84" t="s">
        <v>9370</v>
      </c>
      <c r="K1147" s="48" t="s">
        <v>9370</v>
      </c>
      <c r="L1147" s="48" t="s">
        <v>9372</v>
      </c>
      <c r="M1147" s="53"/>
      <c r="N1147" s="53"/>
      <c r="O1147" s="48" t="s">
        <v>9370</v>
      </c>
      <c r="P1147" s="76">
        <v>22266</v>
      </c>
      <c r="Q1147" s="72" t="s">
        <v>124</v>
      </c>
      <c r="R1147" s="73" t="str">
        <f t="shared" si="41"/>
        <v>LC</v>
      </c>
      <c r="S1147" s="77" t="s">
        <v>142</v>
      </c>
      <c r="T1147" s="78"/>
      <c r="U1147" s="77"/>
      <c r="V1147" s="132"/>
      <c r="W1147" s="132"/>
      <c r="X1147" s="80" t="s">
        <v>9373</v>
      </c>
      <c r="Y1147" s="80" t="s">
        <v>9374</v>
      </c>
      <c r="Z1147" s="81" t="s">
        <v>126</v>
      </c>
      <c r="AA1147" s="82" t="s">
        <v>9375</v>
      </c>
      <c r="AB1147" s="32"/>
      <c r="AC1147" s="36">
        <v>2493091</v>
      </c>
      <c r="AD1147" s="17" t="s">
        <v>9362</v>
      </c>
      <c r="AE1147" s="17" t="s">
        <v>6056</v>
      </c>
      <c r="AF1147" s="17" t="str">
        <f t="shared" si="40"/>
        <v>PHYLL COL</v>
      </c>
      <c r="AG1147" s="48" t="s">
        <v>9376</v>
      </c>
      <c r="AH1147" s="48" t="s">
        <v>9377</v>
      </c>
      <c r="AI1147" s="48" t="s">
        <v>6704</v>
      </c>
      <c r="AJ1147" s="48">
        <v>2</v>
      </c>
      <c r="AK1147" s="39"/>
      <c r="AL1147" s="39"/>
      <c r="AM1147" s="39">
        <v>0</v>
      </c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48"/>
      <c r="BE1147" s="39"/>
      <c r="BF1147" s="91"/>
      <c r="BG1147" s="48"/>
      <c r="BH1147" s="94"/>
    </row>
    <row r="1148" spans="1:60" s="17" customFormat="1" ht="16.149999999999999" customHeight="1">
      <c r="A1148" s="48">
        <v>1182</v>
      </c>
      <c r="B1148" s="48" t="s">
        <v>6657</v>
      </c>
      <c r="C1148" s="48"/>
      <c r="D1148" s="48">
        <v>10</v>
      </c>
      <c r="E1148" s="16" t="s">
        <v>9354</v>
      </c>
      <c r="F1148" s="48" t="s">
        <v>2655</v>
      </c>
      <c r="G1148" s="71" t="s">
        <v>9356</v>
      </c>
      <c r="H1148" s="71" t="s">
        <v>9378</v>
      </c>
      <c r="I1148" s="48"/>
      <c r="J1148" s="84" t="s">
        <v>9379</v>
      </c>
      <c r="K1148" s="48" t="s">
        <v>9380</v>
      </c>
      <c r="L1148" s="48" t="s">
        <v>9381</v>
      </c>
      <c r="M1148" s="53"/>
      <c r="N1148" s="53"/>
      <c r="O1148" s="48" t="s">
        <v>9379</v>
      </c>
      <c r="P1148" s="76">
        <v>22267</v>
      </c>
      <c r="Q1148" s="72" t="s">
        <v>124</v>
      </c>
      <c r="R1148" s="73" t="str">
        <f t="shared" si="41"/>
        <v>NA</v>
      </c>
      <c r="S1148" s="77" t="s">
        <v>1557</v>
      </c>
      <c r="T1148" s="78"/>
      <c r="U1148" s="77"/>
      <c r="V1148" s="132"/>
      <c r="W1148" s="132"/>
      <c r="X1148" s="80"/>
      <c r="Y1148" s="80"/>
      <c r="Z1148" s="81"/>
      <c r="AA1148" s="82" t="s">
        <v>9382</v>
      </c>
      <c r="AB1148" s="32"/>
      <c r="AC1148" s="36">
        <v>2493075</v>
      </c>
      <c r="AD1148" s="17" t="s">
        <v>9362</v>
      </c>
      <c r="AE1148" s="17" t="s">
        <v>201</v>
      </c>
      <c r="AF1148" s="17" t="str">
        <f t="shared" si="40"/>
        <v>PHYLL FUS</v>
      </c>
      <c r="AG1148" s="48" t="s">
        <v>9383</v>
      </c>
      <c r="AH1148" s="48" t="s">
        <v>9384</v>
      </c>
      <c r="AI1148" s="48" t="s">
        <v>6704</v>
      </c>
      <c r="AJ1148" s="48">
        <v>2</v>
      </c>
      <c r="AK1148" s="39"/>
      <c r="AL1148" s="39"/>
      <c r="AM1148" s="39">
        <v>0</v>
      </c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48"/>
      <c r="BE1148" s="39"/>
      <c r="BF1148" s="91"/>
      <c r="BG1148" s="48"/>
      <c r="BH1148" s="94"/>
    </row>
    <row r="1149" spans="1:60" s="17" customFormat="1" ht="16.149999999999999" customHeight="1">
      <c r="A1149" s="48">
        <v>1183</v>
      </c>
      <c r="B1149" s="48" t="s">
        <v>6657</v>
      </c>
      <c r="C1149" s="48"/>
      <c r="D1149" s="48">
        <v>10</v>
      </c>
      <c r="E1149" s="16" t="s">
        <v>9354</v>
      </c>
      <c r="F1149" s="48" t="s">
        <v>9385</v>
      </c>
      <c r="G1149" s="71" t="s">
        <v>9356</v>
      </c>
      <c r="H1149" s="71" t="s">
        <v>9386</v>
      </c>
      <c r="I1149" s="48"/>
      <c r="J1149" s="84" t="s">
        <v>9387</v>
      </c>
      <c r="K1149" s="48" t="s">
        <v>9388</v>
      </c>
      <c r="L1149" s="48" t="s">
        <v>9389</v>
      </c>
      <c r="M1149" s="53"/>
      <c r="N1149" s="53"/>
      <c r="O1149" s="48" t="s">
        <v>9387</v>
      </c>
      <c r="P1149" s="76">
        <v>22268</v>
      </c>
      <c r="Q1149" s="72" t="s">
        <v>124</v>
      </c>
      <c r="R1149" s="73" t="str">
        <f t="shared" si="41"/>
        <v>NA</v>
      </c>
      <c r="S1149" s="77" t="s">
        <v>1557</v>
      </c>
      <c r="T1149" s="78"/>
      <c r="U1149" s="77"/>
      <c r="V1149" s="132"/>
      <c r="W1149" s="132"/>
      <c r="X1149" s="80"/>
      <c r="Y1149" s="80"/>
      <c r="Z1149" s="81"/>
      <c r="AA1149" s="82" t="s">
        <v>9390</v>
      </c>
      <c r="AB1149" s="32"/>
      <c r="AC1149" s="36">
        <v>7341522</v>
      </c>
      <c r="AD1149" s="17" t="s">
        <v>9362</v>
      </c>
      <c r="AE1149" s="17" t="s">
        <v>4071</v>
      </c>
      <c r="AF1149" s="17" t="str">
        <f t="shared" si="40"/>
        <v>PHYLL HUM</v>
      </c>
      <c r="AG1149" s="48" t="s">
        <v>9391</v>
      </c>
      <c r="AH1149" s="48"/>
      <c r="AI1149" s="48" t="s">
        <v>6704</v>
      </c>
      <c r="AJ1149" s="48">
        <v>2</v>
      </c>
      <c r="AK1149" s="39"/>
      <c r="AL1149" s="39"/>
      <c r="AM1149" s="39">
        <v>0</v>
      </c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48" t="s">
        <v>142</v>
      </c>
      <c r="BE1149" s="39"/>
      <c r="BF1149" s="91"/>
      <c r="BG1149" s="48"/>
      <c r="BH1149" s="94"/>
    </row>
    <row r="1150" spans="1:60" s="17" customFormat="1" ht="16.149999999999999" customHeight="1">
      <c r="A1150" s="48">
        <v>1184</v>
      </c>
      <c r="B1150" s="48" t="s">
        <v>6657</v>
      </c>
      <c r="C1150" s="48"/>
      <c r="D1150" s="48">
        <v>10</v>
      </c>
      <c r="E1150" s="16" t="s">
        <v>9354</v>
      </c>
      <c r="F1150" s="48" t="s">
        <v>9392</v>
      </c>
      <c r="G1150" s="71" t="s">
        <v>9356</v>
      </c>
      <c r="H1150" s="71" t="s">
        <v>9393</v>
      </c>
      <c r="I1150" s="48"/>
      <c r="J1150" s="84" t="s">
        <v>9394</v>
      </c>
      <c r="K1150" s="48" t="s">
        <v>9395</v>
      </c>
      <c r="L1150" s="48" t="s">
        <v>9396</v>
      </c>
      <c r="M1150" s="53"/>
      <c r="N1150" s="53"/>
      <c r="O1150" s="48" t="s">
        <v>9394</v>
      </c>
      <c r="P1150" s="76">
        <v>22269</v>
      </c>
      <c r="Q1150" s="72" t="s">
        <v>124</v>
      </c>
      <c r="R1150" s="73" t="str">
        <f t="shared" si="41"/>
        <v>NA</v>
      </c>
      <c r="S1150" s="77" t="s">
        <v>1557</v>
      </c>
      <c r="T1150" s="78"/>
      <c r="U1150" s="77"/>
      <c r="V1150" s="132"/>
      <c r="W1150" s="132"/>
      <c r="X1150" s="80"/>
      <c r="Y1150" s="80"/>
      <c r="Z1150" s="81"/>
      <c r="AA1150" s="82" t="s">
        <v>9397</v>
      </c>
      <c r="AB1150" s="32"/>
      <c r="AC1150" s="36">
        <v>2493095</v>
      </c>
      <c r="AD1150" s="17" t="s">
        <v>9362</v>
      </c>
      <c r="AE1150" s="17" t="s">
        <v>1019</v>
      </c>
      <c r="AF1150" s="17" t="str">
        <f t="shared" si="40"/>
        <v>PHYLL INO</v>
      </c>
      <c r="AG1150" s="48" t="s">
        <v>9398</v>
      </c>
      <c r="AH1150" s="48" t="s">
        <v>9399</v>
      </c>
      <c r="AI1150" s="48" t="s">
        <v>6704</v>
      </c>
      <c r="AJ1150" s="48">
        <v>2</v>
      </c>
      <c r="AK1150" s="39"/>
      <c r="AL1150" s="39"/>
      <c r="AM1150" s="39">
        <v>0</v>
      </c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48"/>
      <c r="BE1150" s="39"/>
      <c r="BF1150" s="91"/>
      <c r="BG1150" s="48"/>
      <c r="BH1150" s="94"/>
    </row>
    <row r="1151" spans="1:60" s="17" customFormat="1" ht="16.149999999999999" customHeight="1">
      <c r="A1151" s="48">
        <v>1185</v>
      </c>
      <c r="B1151" s="48" t="s">
        <v>6657</v>
      </c>
      <c r="C1151" s="48"/>
      <c r="D1151" s="48">
        <v>10</v>
      </c>
      <c r="E1151" s="16" t="s">
        <v>9354</v>
      </c>
      <c r="F1151" s="48" t="s">
        <v>9400</v>
      </c>
      <c r="G1151" s="71" t="s">
        <v>9356</v>
      </c>
      <c r="H1151" s="71" t="s">
        <v>9401</v>
      </c>
      <c r="I1151" s="48"/>
      <c r="J1151" s="84" t="s">
        <v>9402</v>
      </c>
      <c r="K1151" s="48" t="s">
        <v>9403</v>
      </c>
      <c r="L1151" s="48" t="s">
        <v>9404</v>
      </c>
      <c r="M1151" s="53"/>
      <c r="N1151" s="53"/>
      <c r="O1151" s="48" t="s">
        <v>9402</v>
      </c>
      <c r="P1151" s="76">
        <v>22270</v>
      </c>
      <c r="Q1151" s="72" t="s">
        <v>124</v>
      </c>
      <c r="R1151" s="73" t="str">
        <f t="shared" si="41"/>
        <v>NA</v>
      </c>
      <c r="S1151" s="77" t="s">
        <v>1557</v>
      </c>
      <c r="T1151" s="78"/>
      <c r="U1151" s="77"/>
      <c r="V1151" s="132"/>
      <c r="W1151" s="132"/>
      <c r="X1151" s="80"/>
      <c r="Y1151" s="80"/>
      <c r="Z1151" s="81"/>
      <c r="AA1151" s="82" t="s">
        <v>9405</v>
      </c>
      <c r="AB1151" s="32"/>
      <c r="AC1151" s="36">
        <v>2493090</v>
      </c>
      <c r="AD1151" s="17" t="s">
        <v>9362</v>
      </c>
      <c r="AE1151" s="17" t="s">
        <v>495</v>
      </c>
      <c r="AF1151" s="17" t="str">
        <f t="shared" si="40"/>
        <v>PHYLL PRO</v>
      </c>
      <c r="AG1151" s="48" t="s">
        <v>9406</v>
      </c>
      <c r="AH1151" s="48" t="s">
        <v>9407</v>
      </c>
      <c r="AI1151" s="48" t="s">
        <v>6704</v>
      </c>
      <c r="AJ1151" s="48">
        <v>2</v>
      </c>
      <c r="AK1151" s="39"/>
      <c r="AL1151" s="39"/>
      <c r="AM1151" s="39">
        <v>0</v>
      </c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48" t="s">
        <v>142</v>
      </c>
      <c r="BE1151" s="39"/>
      <c r="BF1151" s="91"/>
      <c r="BG1151" s="48"/>
      <c r="BH1151" s="94"/>
    </row>
    <row r="1152" spans="1:60" s="17" customFormat="1" ht="16.149999999999999" customHeight="1">
      <c r="A1152" s="48">
        <v>1186</v>
      </c>
      <c r="B1152" s="48" t="s">
        <v>6657</v>
      </c>
      <c r="C1152" s="48"/>
      <c r="D1152" s="48">
        <v>10</v>
      </c>
      <c r="E1152" s="16" t="s">
        <v>9354</v>
      </c>
      <c r="F1152" s="48" t="s">
        <v>9408</v>
      </c>
      <c r="G1152" s="71" t="s">
        <v>9356</v>
      </c>
      <c r="H1152" s="71" t="s">
        <v>9409</v>
      </c>
      <c r="I1152" s="48"/>
      <c r="J1152" s="84" t="s">
        <v>9410</v>
      </c>
      <c r="K1152" s="48" t="s">
        <v>9411</v>
      </c>
      <c r="L1152" s="48" t="s">
        <v>9412</v>
      </c>
      <c r="M1152" s="53"/>
      <c r="N1152" s="53"/>
      <c r="O1152" s="48" t="s">
        <v>9410</v>
      </c>
      <c r="P1152" s="76">
        <v>22271</v>
      </c>
      <c r="Q1152" s="72" t="s">
        <v>124</v>
      </c>
      <c r="R1152" s="73" t="str">
        <f t="shared" si="41"/>
        <v>NA</v>
      </c>
      <c r="S1152" s="77" t="s">
        <v>1557</v>
      </c>
      <c r="T1152" s="78"/>
      <c r="U1152" s="77"/>
      <c r="V1152" s="132"/>
      <c r="W1152" s="132"/>
      <c r="X1152" s="80"/>
      <c r="Y1152" s="80"/>
      <c r="Z1152" s="81"/>
      <c r="AA1152" s="82" t="s">
        <v>9413</v>
      </c>
      <c r="AB1152" s="32"/>
      <c r="AC1152" s="36">
        <v>2493063</v>
      </c>
      <c r="AD1152" s="17" t="s">
        <v>9362</v>
      </c>
      <c r="AE1152" s="17" t="s">
        <v>999</v>
      </c>
      <c r="AF1152" s="17" t="str">
        <f t="shared" si="40"/>
        <v>PHYLL SCH</v>
      </c>
      <c r="AG1152" s="48" t="s">
        <v>9414</v>
      </c>
      <c r="AH1152" s="48"/>
      <c r="AI1152" s="48" t="s">
        <v>6704</v>
      </c>
      <c r="AJ1152" s="48">
        <v>2</v>
      </c>
      <c r="AK1152" s="39"/>
      <c r="AL1152" s="39"/>
      <c r="AM1152" s="39">
        <v>0</v>
      </c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48" t="s">
        <v>142</v>
      </c>
      <c r="BE1152" s="39"/>
      <c r="BF1152" s="91"/>
      <c r="BG1152" s="48"/>
      <c r="BH1152" s="94"/>
    </row>
    <row r="1153" spans="1:60" s="17" customFormat="1" ht="16.149999999999999" customHeight="1">
      <c r="A1153" s="48">
        <v>1187</v>
      </c>
      <c r="B1153" s="48" t="s">
        <v>6657</v>
      </c>
      <c r="C1153" s="48"/>
      <c r="D1153" s="48">
        <v>10</v>
      </c>
      <c r="E1153" s="16" t="s">
        <v>9415</v>
      </c>
      <c r="F1153" s="48" t="s">
        <v>126</v>
      </c>
      <c r="G1153" s="71" t="s">
        <v>9356</v>
      </c>
      <c r="H1153" s="71" t="s">
        <v>9416</v>
      </c>
      <c r="I1153" s="48"/>
      <c r="J1153" s="84" t="s">
        <v>9415</v>
      </c>
      <c r="K1153" s="48" t="s">
        <v>9415</v>
      </c>
      <c r="L1153" s="48" t="s">
        <v>9417</v>
      </c>
      <c r="M1153" s="53"/>
      <c r="N1153" s="53"/>
      <c r="O1153" s="48" t="s">
        <v>9415</v>
      </c>
      <c r="P1153" s="76">
        <v>22272</v>
      </c>
      <c r="Q1153" s="72" t="s">
        <v>124</v>
      </c>
      <c r="R1153" s="73" t="str">
        <f t="shared" si="41"/>
        <v>VU</v>
      </c>
      <c r="S1153" s="77" t="s">
        <v>7879</v>
      </c>
      <c r="T1153" s="78"/>
      <c r="U1153" s="77"/>
      <c r="V1153" s="132"/>
      <c r="W1153" s="132"/>
      <c r="X1153" s="80" t="s">
        <v>9418</v>
      </c>
      <c r="Y1153" s="80" t="s">
        <v>9418</v>
      </c>
      <c r="Z1153" s="81" t="s">
        <v>126</v>
      </c>
      <c r="AA1153" s="82" t="s">
        <v>9419</v>
      </c>
      <c r="AB1153" s="32"/>
      <c r="AC1153" s="36"/>
      <c r="AD1153" s="17" t="s">
        <v>9362</v>
      </c>
      <c r="AE1153" s="17" t="s">
        <v>9420</v>
      </c>
      <c r="AF1153" s="17" t="str">
        <f t="shared" si="40"/>
        <v>PHYLL SIB</v>
      </c>
      <c r="AG1153" s="48" t="s">
        <v>9421</v>
      </c>
      <c r="AH1153" s="48" t="s">
        <v>9422</v>
      </c>
      <c r="AI1153" s="48" t="s">
        <v>6704</v>
      </c>
      <c r="AJ1153" s="48">
        <v>2</v>
      </c>
      <c r="AK1153" s="39"/>
      <c r="AL1153" s="39"/>
      <c r="AM1153" s="39">
        <v>0</v>
      </c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48"/>
      <c r="BE1153" s="39"/>
      <c r="BF1153" s="91"/>
      <c r="BG1153" s="48"/>
      <c r="BH1153" s="94"/>
    </row>
    <row r="1154" spans="1:60" s="17" customFormat="1" ht="16.149999999999999" customHeight="1">
      <c r="A1154" s="48">
        <v>1188</v>
      </c>
      <c r="B1154" s="48" t="s">
        <v>6657</v>
      </c>
      <c r="C1154" s="48"/>
      <c r="D1154" s="48">
        <v>10</v>
      </c>
      <c r="E1154" s="16" t="s">
        <v>9354</v>
      </c>
      <c r="F1154" s="48" t="s">
        <v>159</v>
      </c>
      <c r="G1154" s="71" t="s">
        <v>9356</v>
      </c>
      <c r="H1154" s="71" t="s">
        <v>9423</v>
      </c>
      <c r="I1154" s="48"/>
      <c r="J1154" s="84" t="s">
        <v>9424</v>
      </c>
      <c r="K1154" s="48" t="s">
        <v>9425</v>
      </c>
      <c r="L1154" s="48" t="s">
        <v>9426</v>
      </c>
      <c r="M1154" s="53"/>
      <c r="N1154" s="53"/>
      <c r="O1154" s="48" t="s">
        <v>9424</v>
      </c>
      <c r="P1154" s="76">
        <v>22273</v>
      </c>
      <c r="Q1154" s="72" t="s">
        <v>124</v>
      </c>
      <c r="R1154" s="73" t="str">
        <f t="shared" si="41"/>
        <v>LC</v>
      </c>
      <c r="S1154" s="77" t="s">
        <v>142</v>
      </c>
      <c r="T1154" s="78"/>
      <c r="U1154" s="77"/>
      <c r="V1154" s="132"/>
      <c r="W1154" s="132"/>
      <c r="X1154" s="80" t="s">
        <v>9427</v>
      </c>
      <c r="Y1154" s="80" t="s">
        <v>9428</v>
      </c>
      <c r="Z1154" s="81" t="s">
        <v>126</v>
      </c>
      <c r="AA1154" s="82" t="s">
        <v>9429</v>
      </c>
      <c r="AB1154" s="32"/>
      <c r="AC1154" s="36">
        <v>2493084</v>
      </c>
      <c r="AD1154" s="17" t="s">
        <v>9362</v>
      </c>
      <c r="AE1154" s="17" t="s">
        <v>9430</v>
      </c>
      <c r="AF1154" s="17" t="str">
        <f t="shared" si="40"/>
        <v>PHYLL TROD</v>
      </c>
      <c r="AG1154" s="48" t="s">
        <v>9431</v>
      </c>
      <c r="AH1154" s="48" t="s">
        <v>9432</v>
      </c>
      <c r="AI1154" s="48" t="s">
        <v>6704</v>
      </c>
      <c r="AJ1154" s="48">
        <v>2</v>
      </c>
      <c r="AK1154" s="39"/>
      <c r="AL1154" s="39"/>
      <c r="AM1154" s="39">
        <v>0</v>
      </c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48"/>
      <c r="BE1154" s="39"/>
      <c r="BF1154" s="91"/>
      <c r="BG1154" s="48"/>
      <c r="BH1154" s="94"/>
    </row>
    <row r="1155" spans="1:60" s="17" customFormat="1" ht="16.149999999999999" customHeight="1">
      <c r="A1155" s="48">
        <v>1189</v>
      </c>
      <c r="B1155" s="48" t="s">
        <v>6657</v>
      </c>
      <c r="C1155" s="48"/>
      <c r="D1155" s="48">
        <v>10</v>
      </c>
      <c r="E1155" s="16" t="s">
        <v>9433</v>
      </c>
      <c r="F1155" s="48" t="s">
        <v>126</v>
      </c>
      <c r="G1155" s="71" t="s">
        <v>9356</v>
      </c>
      <c r="H1155" s="71" t="s">
        <v>9434</v>
      </c>
      <c r="I1155" s="48"/>
      <c r="J1155" s="84" t="s">
        <v>9433</v>
      </c>
      <c r="K1155" s="48" t="s">
        <v>9433</v>
      </c>
      <c r="L1155" s="48" t="s">
        <v>9435</v>
      </c>
      <c r="M1155" s="53"/>
      <c r="N1155" s="53"/>
      <c r="O1155" s="48" t="s">
        <v>9433</v>
      </c>
      <c r="P1155" s="76">
        <v>22274</v>
      </c>
      <c r="Q1155" s="72" t="s">
        <v>124</v>
      </c>
      <c r="R1155" s="73" t="str">
        <f t="shared" si="41"/>
        <v>LC</v>
      </c>
      <c r="S1155" s="77" t="s">
        <v>142</v>
      </c>
      <c r="T1155" s="78"/>
      <c r="U1155" s="77"/>
      <c r="V1155" s="132"/>
      <c r="W1155" s="132"/>
      <c r="X1155" s="80" t="s">
        <v>9436</v>
      </c>
      <c r="Y1155" s="80" t="s">
        <v>9436</v>
      </c>
      <c r="Z1155" s="81" t="s">
        <v>126</v>
      </c>
      <c r="AA1155" s="82" t="s">
        <v>9437</v>
      </c>
      <c r="AB1155" s="32"/>
      <c r="AC1155" s="36">
        <v>2493052</v>
      </c>
      <c r="AD1155" s="17" t="s">
        <v>9362</v>
      </c>
      <c r="AE1155" s="17" t="s">
        <v>9438</v>
      </c>
      <c r="AF1155" s="17" t="str">
        <f t="shared" si="40"/>
        <v>PHYLL TRO</v>
      </c>
      <c r="AG1155" s="48" t="s">
        <v>9439</v>
      </c>
      <c r="AH1155" s="48" t="s">
        <v>9440</v>
      </c>
      <c r="AI1155" s="48" t="s">
        <v>6704</v>
      </c>
      <c r="AJ1155" s="48">
        <v>2</v>
      </c>
      <c r="AK1155" s="39"/>
      <c r="AL1155" s="39"/>
      <c r="AM1155" s="39">
        <v>0</v>
      </c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49"/>
      <c r="BE1155" s="39"/>
      <c r="BF1155" s="91"/>
      <c r="BG1155" s="48"/>
      <c r="BH1155" s="94"/>
    </row>
    <row r="1156" spans="1:60" s="17" customFormat="1" ht="16.149999999999999" customHeight="1">
      <c r="A1156" s="48">
        <v>1190</v>
      </c>
      <c r="B1156" s="48" t="s">
        <v>6657</v>
      </c>
      <c r="C1156" s="48"/>
      <c r="D1156" s="48">
        <v>10</v>
      </c>
      <c r="E1156" s="16" t="s">
        <v>8386</v>
      </c>
      <c r="F1156" s="48" t="s">
        <v>6675</v>
      </c>
      <c r="G1156" s="16" t="s">
        <v>9441</v>
      </c>
      <c r="H1156" s="16" t="s">
        <v>9442</v>
      </c>
      <c r="I1156" s="71"/>
      <c r="J1156" s="84" t="s">
        <v>8386</v>
      </c>
      <c r="K1156" s="48" t="s">
        <v>8386</v>
      </c>
      <c r="L1156" s="71" t="s">
        <v>9443</v>
      </c>
      <c r="M1156" s="47"/>
      <c r="N1156" s="47"/>
      <c r="O1156" s="71" t="s">
        <v>8386</v>
      </c>
      <c r="P1156" s="76">
        <v>22275</v>
      </c>
      <c r="Q1156" s="72" t="s">
        <v>124</v>
      </c>
      <c r="R1156" s="73" t="str">
        <f t="shared" si="41"/>
        <v>LC</v>
      </c>
      <c r="S1156" s="77" t="s">
        <v>142</v>
      </c>
      <c r="T1156" s="78"/>
      <c r="U1156" s="77"/>
      <c r="V1156" s="132"/>
      <c r="W1156" s="132"/>
      <c r="X1156" s="80" t="s">
        <v>9444</v>
      </c>
      <c r="Y1156" s="80" t="s">
        <v>9444</v>
      </c>
      <c r="Z1156" s="81" t="s">
        <v>9443</v>
      </c>
      <c r="AA1156" s="82" t="s">
        <v>9445</v>
      </c>
      <c r="AB1156" s="32"/>
      <c r="AC1156" s="36">
        <v>5229490</v>
      </c>
      <c r="AD1156" s="48" t="s">
        <v>9446</v>
      </c>
      <c r="AE1156" s="48" t="s">
        <v>4250</v>
      </c>
      <c r="AF1156" s="17" t="str">
        <f t="shared" si="40"/>
        <v>PICA PIC</v>
      </c>
      <c r="AG1156" s="79" t="s">
        <v>9447</v>
      </c>
      <c r="AH1156" s="79" t="s">
        <v>9448</v>
      </c>
      <c r="AI1156" s="48" t="s">
        <v>131</v>
      </c>
      <c r="AJ1156" s="48">
        <v>2</v>
      </c>
      <c r="AK1156" s="37" t="s">
        <v>223</v>
      </c>
      <c r="AL1156" s="37"/>
      <c r="AM1156" s="39">
        <v>0</v>
      </c>
      <c r="AN1156" s="37"/>
      <c r="AO1156" s="37"/>
      <c r="AP1156" s="37"/>
      <c r="AQ1156" s="37"/>
      <c r="AR1156" s="37"/>
      <c r="AS1156" s="37"/>
      <c r="AT1156" s="37"/>
      <c r="AU1156" s="37"/>
      <c r="AV1156" s="37"/>
      <c r="AW1156" s="37">
        <v>1</v>
      </c>
      <c r="AX1156" s="37">
        <v>1</v>
      </c>
      <c r="AY1156" s="37"/>
      <c r="AZ1156" s="37"/>
      <c r="BA1156" s="16" t="s">
        <v>203</v>
      </c>
      <c r="BB1156" s="16"/>
      <c r="BC1156" s="16"/>
      <c r="BD1156" s="48" t="s">
        <v>142</v>
      </c>
      <c r="BE1156" s="16"/>
      <c r="BF1156" s="91"/>
      <c r="BG1156" s="48"/>
      <c r="BH1156" s="94"/>
    </row>
    <row r="1157" spans="1:60" s="17" customFormat="1" ht="16.149999999999999" customHeight="1">
      <c r="A1157" s="48">
        <v>1191</v>
      </c>
      <c r="B1157" s="48" t="s">
        <v>6657</v>
      </c>
      <c r="C1157" s="48"/>
      <c r="D1157" s="48">
        <v>10</v>
      </c>
      <c r="E1157" s="71" t="s">
        <v>9449</v>
      </c>
      <c r="F1157" s="48" t="s">
        <v>126</v>
      </c>
      <c r="G1157" s="71" t="s">
        <v>9450</v>
      </c>
      <c r="H1157" s="71" t="s">
        <v>9451</v>
      </c>
      <c r="I1157" s="71"/>
      <c r="J1157" s="84" t="s">
        <v>9449</v>
      </c>
      <c r="K1157" s="48" t="s">
        <v>9449</v>
      </c>
      <c r="L1157" s="85" t="s">
        <v>9452</v>
      </c>
      <c r="M1157" s="62" t="s">
        <v>9453</v>
      </c>
      <c r="N1157" s="62" t="s">
        <v>9453</v>
      </c>
      <c r="O1157" s="57" t="s">
        <v>9449</v>
      </c>
      <c r="P1157" s="76">
        <v>22276</v>
      </c>
      <c r="Q1157" s="72" t="s">
        <v>124</v>
      </c>
      <c r="R1157" s="73" t="str">
        <f t="shared" si="41"/>
        <v>LC</v>
      </c>
      <c r="S1157" s="77" t="s">
        <v>142</v>
      </c>
      <c r="T1157" s="78"/>
      <c r="U1157" s="77"/>
      <c r="V1157" s="132"/>
      <c r="W1157" s="132"/>
      <c r="X1157" s="80"/>
      <c r="Y1157" s="80" t="s">
        <v>9454</v>
      </c>
      <c r="Z1157" s="81" t="s">
        <v>9453</v>
      </c>
      <c r="AA1157" s="82" t="s">
        <v>9455</v>
      </c>
      <c r="AB1157" s="32"/>
      <c r="AC1157" s="36">
        <v>2477927</v>
      </c>
      <c r="AD1157" s="48" t="s">
        <v>9456</v>
      </c>
      <c r="AE1157" s="48" t="s">
        <v>5228</v>
      </c>
      <c r="AF1157" s="17" t="str">
        <f t="shared" si="40"/>
        <v>PICOI LEU</v>
      </c>
      <c r="AG1157" s="79"/>
      <c r="AH1157" s="79"/>
      <c r="AI1157" s="48" t="s">
        <v>131</v>
      </c>
      <c r="AJ1157" s="48">
        <v>1</v>
      </c>
      <c r="AK1157" s="37" t="s">
        <v>132</v>
      </c>
      <c r="AL1157" s="37" t="s">
        <v>9457</v>
      </c>
      <c r="AM1157" s="37">
        <v>0</v>
      </c>
      <c r="AN1157" s="37"/>
      <c r="AO1157" s="37"/>
      <c r="AP1157" s="37"/>
      <c r="AQ1157" s="37"/>
      <c r="AR1157" s="37">
        <v>1</v>
      </c>
      <c r="AS1157" s="37">
        <v>2</v>
      </c>
      <c r="AT1157" s="37"/>
      <c r="AU1157" s="37"/>
      <c r="AV1157" s="37">
        <v>1</v>
      </c>
      <c r="AW1157" s="37"/>
      <c r="AX1157" s="37"/>
      <c r="AY1157" s="37"/>
      <c r="AZ1157" s="37"/>
      <c r="BA1157" s="16">
        <v>3</v>
      </c>
      <c r="BB1157" s="16"/>
      <c r="BC1157" s="16"/>
      <c r="BD1157" s="48"/>
      <c r="BE1157" s="16"/>
      <c r="BF1157" s="92" t="s">
        <v>6673</v>
      </c>
      <c r="BG1157" s="84"/>
      <c r="BH1157" s="94"/>
    </row>
    <row r="1158" spans="1:60" s="17" customFormat="1" ht="16.149999999999999" customHeight="1">
      <c r="A1158" s="48">
        <v>1192</v>
      </c>
      <c r="B1158" s="48" t="s">
        <v>6657</v>
      </c>
      <c r="C1158" s="48"/>
      <c r="D1158" s="48">
        <v>10</v>
      </c>
      <c r="E1158" s="71" t="s">
        <v>7958</v>
      </c>
      <c r="F1158" s="48" t="s">
        <v>7120</v>
      </c>
      <c r="G1158" s="71" t="s">
        <v>9450</v>
      </c>
      <c r="H1158" s="71" t="s">
        <v>9458</v>
      </c>
      <c r="I1158" s="71"/>
      <c r="J1158" s="84" t="s">
        <v>9459</v>
      </c>
      <c r="K1158" s="48" t="s">
        <v>9460</v>
      </c>
      <c r="L1158" s="85" t="s">
        <v>9461</v>
      </c>
      <c r="M1158" s="47" t="s">
        <v>9462</v>
      </c>
      <c r="N1158" s="62" t="s">
        <v>9462</v>
      </c>
      <c r="O1158" s="57" t="s">
        <v>9459</v>
      </c>
      <c r="P1158" s="76">
        <v>22277</v>
      </c>
      <c r="Q1158" s="72" t="s">
        <v>124</v>
      </c>
      <c r="R1158" s="73" t="str">
        <f t="shared" si="41"/>
        <v>LC</v>
      </c>
      <c r="S1158" s="77" t="s">
        <v>142</v>
      </c>
      <c r="T1158" s="78"/>
      <c r="U1158" s="77"/>
      <c r="V1158" s="132"/>
      <c r="W1158" s="132"/>
      <c r="X1158" s="80"/>
      <c r="Y1158" s="80" t="s">
        <v>9463</v>
      </c>
      <c r="Z1158" s="81" t="s">
        <v>9464</v>
      </c>
      <c r="AA1158" s="82" t="s">
        <v>9465</v>
      </c>
      <c r="AB1158" s="32"/>
      <c r="AC1158" s="36">
        <v>8773033</v>
      </c>
      <c r="AD1158" s="48" t="s">
        <v>1758</v>
      </c>
      <c r="AE1158" s="48" t="s">
        <v>2368</v>
      </c>
      <c r="AF1158" s="17" t="str">
        <f t="shared" si="40"/>
        <v>DENDR MED</v>
      </c>
      <c r="AG1158" s="79"/>
      <c r="AH1158" s="79"/>
      <c r="AI1158" s="48" t="s">
        <v>304</v>
      </c>
      <c r="AJ1158" s="48">
        <v>1</v>
      </c>
      <c r="AK1158" s="37" t="s">
        <v>132</v>
      </c>
      <c r="AL1158" s="37" t="s">
        <v>9466</v>
      </c>
      <c r="AM1158" s="39">
        <v>0</v>
      </c>
      <c r="AN1158" s="37"/>
      <c r="AO1158" s="37"/>
      <c r="AP1158" s="37"/>
      <c r="AQ1158" s="37"/>
      <c r="AR1158" s="37">
        <v>1</v>
      </c>
      <c r="AS1158" s="37">
        <v>2</v>
      </c>
      <c r="AT1158" s="37"/>
      <c r="AU1158" s="37"/>
      <c r="AV1158" s="37">
        <v>1</v>
      </c>
      <c r="AW1158" s="37"/>
      <c r="AX1158" s="37"/>
      <c r="AY1158" s="37"/>
      <c r="AZ1158" s="37"/>
      <c r="BA1158" s="16">
        <v>3</v>
      </c>
      <c r="BB1158" s="16"/>
      <c r="BC1158" s="16"/>
      <c r="BD1158" s="48"/>
      <c r="BE1158" s="16"/>
      <c r="BF1158" s="92" t="s">
        <v>6673</v>
      </c>
      <c r="BG1158" s="84"/>
      <c r="BH1158" s="94"/>
    </row>
    <row r="1159" spans="1:60" s="17" customFormat="1" ht="16.149999999999999" customHeight="1">
      <c r="A1159" s="48">
        <v>1193</v>
      </c>
      <c r="B1159" s="48" t="s">
        <v>6657</v>
      </c>
      <c r="C1159" s="48"/>
      <c r="D1159" s="48">
        <v>10</v>
      </c>
      <c r="E1159" s="71" t="s">
        <v>7958</v>
      </c>
      <c r="F1159" s="48" t="s">
        <v>9467</v>
      </c>
      <c r="G1159" s="71" t="s">
        <v>9450</v>
      </c>
      <c r="H1159" s="71" t="s">
        <v>9468</v>
      </c>
      <c r="I1159" s="71"/>
      <c r="J1159" s="84" t="s">
        <v>9469</v>
      </c>
      <c r="K1159" s="48" t="s">
        <v>9470</v>
      </c>
      <c r="L1159" s="85" t="s">
        <v>9471</v>
      </c>
      <c r="M1159" s="47"/>
      <c r="N1159" s="47"/>
      <c r="O1159" s="71" t="s">
        <v>9469</v>
      </c>
      <c r="P1159" s="76">
        <v>22278</v>
      </c>
      <c r="Q1159" s="72" t="s">
        <v>124</v>
      </c>
      <c r="R1159" s="73" t="str">
        <f t="shared" si="41"/>
        <v>EN</v>
      </c>
      <c r="S1159" s="77" t="s">
        <v>8633</v>
      </c>
      <c r="T1159" s="78"/>
      <c r="U1159" s="77"/>
      <c r="V1159" s="132"/>
      <c r="W1159" s="132"/>
      <c r="X1159" s="80" t="s">
        <v>9472</v>
      </c>
      <c r="Y1159" s="80" t="s">
        <v>9472</v>
      </c>
      <c r="Z1159" s="81" t="s">
        <v>9471</v>
      </c>
      <c r="AA1159" s="82" t="s">
        <v>9473</v>
      </c>
      <c r="AB1159" s="32" t="s">
        <v>9474</v>
      </c>
      <c r="AC1159" s="36">
        <v>2477804</v>
      </c>
      <c r="AD1159" s="48" t="s">
        <v>9456</v>
      </c>
      <c r="AE1159" s="48" t="s">
        <v>540</v>
      </c>
      <c r="AF1159" s="17" t="str">
        <f t="shared" ref="AF1159:AF1200" si="42">AD1159&amp;" "&amp;AE1159</f>
        <v>PICOI TRI</v>
      </c>
      <c r="AG1159" s="79" t="s">
        <v>9475</v>
      </c>
      <c r="AH1159" s="79" t="s">
        <v>9476</v>
      </c>
      <c r="AI1159" s="48" t="s">
        <v>131</v>
      </c>
      <c r="AJ1159" s="48">
        <v>1</v>
      </c>
      <c r="AK1159" s="37" t="s">
        <v>132</v>
      </c>
      <c r="AL1159" s="37" t="s">
        <v>9477</v>
      </c>
      <c r="AM1159" s="39">
        <v>0</v>
      </c>
      <c r="AN1159" s="37"/>
      <c r="AO1159" s="37"/>
      <c r="AP1159" s="37"/>
      <c r="AQ1159" s="37"/>
      <c r="AR1159" s="37">
        <v>1</v>
      </c>
      <c r="AS1159" s="37">
        <v>2</v>
      </c>
      <c r="AT1159" s="37"/>
      <c r="AU1159" s="37"/>
      <c r="AV1159" s="37">
        <v>1</v>
      </c>
      <c r="AW1159" s="37"/>
      <c r="AX1159" s="37"/>
      <c r="AY1159" s="37"/>
      <c r="AZ1159" s="37"/>
      <c r="BA1159" s="16">
        <v>3</v>
      </c>
      <c r="BB1159" s="16"/>
      <c r="BC1159" s="16"/>
      <c r="BD1159" s="48"/>
      <c r="BE1159" s="16"/>
      <c r="BF1159" s="91" t="s">
        <v>6673</v>
      </c>
      <c r="BG1159" s="84"/>
      <c r="BH1159" s="94"/>
    </row>
    <row r="1160" spans="1:60" s="17" customFormat="1" ht="16.149999999999999" customHeight="1">
      <c r="A1160" s="48">
        <v>1194</v>
      </c>
      <c r="B1160" s="48" t="s">
        <v>6657</v>
      </c>
      <c r="C1160" s="48"/>
      <c r="D1160" s="48">
        <v>10</v>
      </c>
      <c r="E1160" s="71" t="s">
        <v>7977</v>
      </c>
      <c r="F1160" s="48" t="s">
        <v>1128</v>
      </c>
      <c r="G1160" s="71" t="s">
        <v>9478</v>
      </c>
      <c r="H1160" s="71" t="s">
        <v>3844</v>
      </c>
      <c r="I1160" s="71"/>
      <c r="J1160" s="84" t="s">
        <v>9479</v>
      </c>
      <c r="K1160" s="48" t="s">
        <v>9480</v>
      </c>
      <c r="L1160" s="85" t="s">
        <v>9481</v>
      </c>
      <c r="M1160" s="47"/>
      <c r="N1160" s="47"/>
      <c r="O1160" s="71" t="s">
        <v>9479</v>
      </c>
      <c r="P1160" s="76">
        <v>22279</v>
      </c>
      <c r="Q1160" s="72" t="s">
        <v>124</v>
      </c>
      <c r="R1160" s="73" t="str">
        <f t="shared" si="41"/>
        <v>LC</v>
      </c>
      <c r="S1160" s="77" t="s">
        <v>142</v>
      </c>
      <c r="T1160" s="78"/>
      <c r="U1160" s="77"/>
      <c r="V1160" s="132"/>
      <c r="W1160" s="132"/>
      <c r="X1160" s="80" t="s">
        <v>9482</v>
      </c>
      <c r="Y1160" s="80" t="s">
        <v>9482</v>
      </c>
      <c r="Z1160" s="81" t="s">
        <v>9481</v>
      </c>
      <c r="AA1160" s="82" t="s">
        <v>9483</v>
      </c>
      <c r="AB1160" s="32" t="s">
        <v>9484</v>
      </c>
      <c r="AC1160" s="36">
        <v>2478548</v>
      </c>
      <c r="AD1160" s="48" t="s">
        <v>9485</v>
      </c>
      <c r="AE1160" s="48" t="s">
        <v>1060</v>
      </c>
      <c r="AF1160" s="17" t="str">
        <f t="shared" si="42"/>
        <v>PICUS CAN</v>
      </c>
      <c r="AG1160" s="79" t="s">
        <v>9486</v>
      </c>
      <c r="AH1160" s="79" t="s">
        <v>9487</v>
      </c>
      <c r="AI1160" s="48" t="s">
        <v>131</v>
      </c>
      <c r="AJ1160" s="48">
        <v>1</v>
      </c>
      <c r="AK1160" s="37" t="s">
        <v>132</v>
      </c>
      <c r="AL1160" s="37" t="s">
        <v>9488</v>
      </c>
      <c r="AM1160" s="39">
        <v>0</v>
      </c>
      <c r="AN1160" s="37"/>
      <c r="AO1160" s="37"/>
      <c r="AP1160" s="37"/>
      <c r="AQ1160" s="37"/>
      <c r="AR1160" s="37"/>
      <c r="AS1160" s="37">
        <v>2</v>
      </c>
      <c r="AT1160" s="37"/>
      <c r="AU1160" s="37"/>
      <c r="AV1160" s="37">
        <v>1</v>
      </c>
      <c r="AW1160" s="37"/>
      <c r="AX1160" s="37"/>
      <c r="AY1160" s="37"/>
      <c r="AZ1160" s="37"/>
      <c r="BA1160" s="16" t="s">
        <v>203</v>
      </c>
      <c r="BB1160" s="16"/>
      <c r="BC1160" s="16"/>
      <c r="BD1160" s="48"/>
      <c r="BE1160" s="16"/>
      <c r="BF1160" s="91" t="s">
        <v>6673</v>
      </c>
      <c r="BG1160" s="84"/>
      <c r="BH1160" s="94"/>
    </row>
    <row r="1161" spans="1:60" s="17" customFormat="1" ht="16.149999999999999" customHeight="1">
      <c r="A1161" s="48">
        <v>1195</v>
      </c>
      <c r="B1161" s="48" t="s">
        <v>6657</v>
      </c>
      <c r="C1161" s="48"/>
      <c r="D1161" s="48">
        <v>10</v>
      </c>
      <c r="E1161" s="71" t="s">
        <v>7977</v>
      </c>
      <c r="F1161" s="48" t="s">
        <v>224</v>
      </c>
      <c r="G1161" s="71" t="s">
        <v>9478</v>
      </c>
      <c r="H1161" s="71" t="s">
        <v>160</v>
      </c>
      <c r="I1161" s="71"/>
      <c r="J1161" s="84" t="s">
        <v>9489</v>
      </c>
      <c r="K1161" s="48" t="s">
        <v>9490</v>
      </c>
      <c r="L1161" s="85" t="s">
        <v>9491</v>
      </c>
      <c r="M1161" s="47"/>
      <c r="N1161" s="47"/>
      <c r="O1161" s="71" t="s">
        <v>9489</v>
      </c>
      <c r="P1161" s="76">
        <v>22280</v>
      </c>
      <c r="Q1161" s="72" t="s">
        <v>124</v>
      </c>
      <c r="R1161" s="73" t="str">
        <f t="shared" ref="R1161:R1224" si="43">LEFT(S1161,2)</f>
        <v>CR</v>
      </c>
      <c r="S1161" s="77" t="s">
        <v>7704</v>
      </c>
      <c r="T1161" s="78"/>
      <c r="U1161" s="77"/>
      <c r="V1161" s="132"/>
      <c r="W1161" s="132"/>
      <c r="X1161" s="80" t="s">
        <v>9492</v>
      </c>
      <c r="Y1161" s="80" t="s">
        <v>9493</v>
      </c>
      <c r="Z1161" s="81" t="s">
        <v>126</v>
      </c>
      <c r="AA1161" s="82" t="s">
        <v>9494</v>
      </c>
      <c r="AB1161" s="32" t="s">
        <v>9495</v>
      </c>
      <c r="AC1161" s="36">
        <v>2478523</v>
      </c>
      <c r="AD1161" s="48" t="s">
        <v>9485</v>
      </c>
      <c r="AE1161" s="48" t="s">
        <v>166</v>
      </c>
      <c r="AF1161" s="17" t="str">
        <f t="shared" si="42"/>
        <v>PICUS VIR</v>
      </c>
      <c r="AG1161" s="79" t="s">
        <v>9496</v>
      </c>
      <c r="AH1161" s="79" t="s">
        <v>9497</v>
      </c>
      <c r="AI1161" s="48" t="s">
        <v>131</v>
      </c>
      <c r="AJ1161" s="48">
        <v>1</v>
      </c>
      <c r="AK1161" s="37" t="s">
        <v>132</v>
      </c>
      <c r="AL1161" s="37" t="s">
        <v>9498</v>
      </c>
      <c r="AM1161" s="37">
        <v>0</v>
      </c>
      <c r="AN1161" s="37"/>
      <c r="AO1161" s="37"/>
      <c r="AP1161" s="37"/>
      <c r="AQ1161" s="37"/>
      <c r="AR1161" s="37">
        <v>1</v>
      </c>
      <c r="AS1161" s="37">
        <v>2</v>
      </c>
      <c r="AT1161" s="37"/>
      <c r="AU1161" s="37"/>
      <c r="AV1161" s="37"/>
      <c r="AW1161" s="37"/>
      <c r="AX1161" s="37"/>
      <c r="AY1161" s="37"/>
      <c r="AZ1161" s="37"/>
      <c r="BA1161" s="16">
        <v>2</v>
      </c>
      <c r="BB1161" s="16"/>
      <c r="BC1161" s="16"/>
      <c r="BD1161" s="48"/>
      <c r="BE1161" s="16"/>
      <c r="BF1161" s="91" t="s">
        <v>6673</v>
      </c>
      <c r="BG1161" s="84"/>
      <c r="BH1161" s="94"/>
    </row>
    <row r="1162" spans="1:60" s="17" customFormat="1" ht="16.149999999999999" customHeight="1">
      <c r="A1162" s="48">
        <v>1196</v>
      </c>
      <c r="B1162" s="48" t="s">
        <v>6657</v>
      </c>
      <c r="C1162" s="48"/>
      <c r="D1162" s="48">
        <v>10</v>
      </c>
      <c r="E1162" s="16" t="s">
        <v>7507</v>
      </c>
      <c r="F1162" s="48" t="s">
        <v>1770</v>
      </c>
      <c r="G1162" s="71" t="s">
        <v>9499</v>
      </c>
      <c r="H1162" s="71" t="s">
        <v>9500</v>
      </c>
      <c r="I1162" s="48"/>
      <c r="J1162" s="84" t="s">
        <v>9501</v>
      </c>
      <c r="K1162" s="48" t="s">
        <v>9502</v>
      </c>
      <c r="L1162" s="48" t="s">
        <v>9503</v>
      </c>
      <c r="M1162" s="53"/>
      <c r="N1162" s="53"/>
      <c r="O1162" s="48" t="s">
        <v>9501</v>
      </c>
      <c r="P1162" s="76">
        <v>22281</v>
      </c>
      <c r="Q1162" s="72" t="s">
        <v>124</v>
      </c>
      <c r="R1162" s="73" t="str">
        <f t="shared" si="43"/>
        <v>NA</v>
      </c>
      <c r="S1162" s="77" t="s">
        <v>1557</v>
      </c>
      <c r="T1162" s="78"/>
      <c r="U1162" s="77"/>
      <c r="V1162" s="132"/>
      <c r="W1162" s="132"/>
      <c r="X1162" s="80" t="s">
        <v>9504</v>
      </c>
      <c r="Y1162" s="80" t="s">
        <v>9504</v>
      </c>
      <c r="Z1162" s="81" t="s">
        <v>126</v>
      </c>
      <c r="AA1162" s="82" t="s">
        <v>9505</v>
      </c>
      <c r="AB1162" s="32"/>
      <c r="AC1162" s="36">
        <v>2494771</v>
      </c>
      <c r="AD1162" s="17" t="s">
        <v>9506</v>
      </c>
      <c r="AE1162" s="17" t="s">
        <v>9507</v>
      </c>
      <c r="AF1162" s="17" t="str">
        <f t="shared" si="42"/>
        <v>PINIC ENU</v>
      </c>
      <c r="AG1162" s="48" t="s">
        <v>9508</v>
      </c>
      <c r="AH1162" s="48" t="s">
        <v>9509</v>
      </c>
      <c r="AI1162" s="48" t="s">
        <v>6704</v>
      </c>
      <c r="AJ1162" s="48">
        <v>2</v>
      </c>
      <c r="AK1162" s="39"/>
      <c r="AL1162" s="39"/>
      <c r="AM1162" s="39">
        <v>0</v>
      </c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48"/>
      <c r="BE1162" s="39"/>
      <c r="BF1162" s="91"/>
      <c r="BG1162" s="48"/>
      <c r="BH1162" s="94"/>
    </row>
    <row r="1163" spans="1:60" s="17" customFormat="1" ht="16.149999999999999" customHeight="1">
      <c r="A1163" s="48">
        <v>1197</v>
      </c>
      <c r="B1163" s="48" t="s">
        <v>6657</v>
      </c>
      <c r="C1163" s="48"/>
      <c r="D1163" s="48">
        <v>10</v>
      </c>
      <c r="E1163" s="16" t="s">
        <v>9510</v>
      </c>
      <c r="F1163" s="48" t="s">
        <v>126</v>
      </c>
      <c r="G1163" s="16" t="s">
        <v>9511</v>
      </c>
      <c r="H1163" s="16" t="s">
        <v>9512</v>
      </c>
      <c r="I1163" s="71"/>
      <c r="J1163" s="84" t="s">
        <v>9510</v>
      </c>
      <c r="K1163" s="48" t="s">
        <v>9510</v>
      </c>
      <c r="L1163" s="71" t="s">
        <v>9513</v>
      </c>
      <c r="M1163" s="47"/>
      <c r="N1163" s="47"/>
      <c r="O1163" s="71" t="s">
        <v>9510</v>
      </c>
      <c r="P1163" s="76">
        <v>22282</v>
      </c>
      <c r="Q1163" s="72" t="s">
        <v>124</v>
      </c>
      <c r="R1163" s="73" t="str">
        <f t="shared" si="43"/>
        <v>NA</v>
      </c>
      <c r="S1163" s="77" t="s">
        <v>1557</v>
      </c>
      <c r="T1163" s="78"/>
      <c r="U1163" s="77"/>
      <c r="V1163" s="132"/>
      <c r="W1163" s="132"/>
      <c r="X1163" s="80" t="s">
        <v>9514</v>
      </c>
      <c r="Y1163" s="80" t="s">
        <v>9514</v>
      </c>
      <c r="Z1163" s="81" t="s">
        <v>9513</v>
      </c>
      <c r="AA1163" s="82" t="s">
        <v>9515</v>
      </c>
      <c r="AB1163" s="32"/>
      <c r="AC1163" s="36">
        <v>2480801</v>
      </c>
      <c r="AD1163" s="48" t="s">
        <v>9516</v>
      </c>
      <c r="AE1163" s="48" t="s">
        <v>5228</v>
      </c>
      <c r="AF1163" s="17" t="str">
        <f t="shared" si="42"/>
        <v>PLATA LEU</v>
      </c>
      <c r="AG1163" s="79" t="s">
        <v>9517</v>
      </c>
      <c r="AH1163" s="79" t="s">
        <v>9518</v>
      </c>
      <c r="AI1163" s="48" t="s">
        <v>131</v>
      </c>
      <c r="AJ1163" s="48">
        <v>2</v>
      </c>
      <c r="AK1163" s="37" t="s">
        <v>223</v>
      </c>
      <c r="AL1163" s="37"/>
      <c r="AM1163" s="39">
        <v>0</v>
      </c>
      <c r="AN1163" s="37"/>
      <c r="AO1163" s="37"/>
      <c r="AP1163" s="37"/>
      <c r="AQ1163" s="37"/>
      <c r="AR1163" s="37"/>
      <c r="AS1163" s="37"/>
      <c r="AT1163" s="37"/>
      <c r="AU1163" s="37"/>
      <c r="AV1163" s="37">
        <v>1</v>
      </c>
      <c r="AW1163" s="37"/>
      <c r="AX1163" s="37"/>
      <c r="AY1163" s="37"/>
      <c r="AZ1163" s="37"/>
      <c r="BA1163" s="16" t="s">
        <v>203</v>
      </c>
      <c r="BB1163" s="16"/>
      <c r="BC1163" s="16"/>
      <c r="BD1163" s="48" t="s">
        <v>142</v>
      </c>
      <c r="BE1163" s="16"/>
      <c r="BF1163" s="91"/>
      <c r="BG1163" s="48"/>
      <c r="BH1163" s="94"/>
    </row>
    <row r="1164" spans="1:60" s="17" customFormat="1" ht="16.149999999999999" customHeight="1">
      <c r="A1164" s="48">
        <v>1198</v>
      </c>
      <c r="B1164" s="48" t="s">
        <v>6657</v>
      </c>
      <c r="C1164" s="48"/>
      <c r="D1164" s="48">
        <v>10</v>
      </c>
      <c r="E1164" s="16" t="s">
        <v>9519</v>
      </c>
      <c r="F1164" s="48" t="s">
        <v>126</v>
      </c>
      <c r="G1164" s="71" t="s">
        <v>9520</v>
      </c>
      <c r="H1164" s="71" t="s">
        <v>9521</v>
      </c>
      <c r="I1164" s="48"/>
      <c r="J1164" s="84" t="s">
        <v>9519</v>
      </c>
      <c r="K1164" s="48" t="s">
        <v>9519</v>
      </c>
      <c r="L1164" s="48" t="s">
        <v>9522</v>
      </c>
      <c r="M1164" s="53"/>
      <c r="N1164" s="53"/>
      <c r="O1164" s="48" t="s">
        <v>9519</v>
      </c>
      <c r="P1164" s="76">
        <v>22283</v>
      </c>
      <c r="Q1164" s="72" t="s">
        <v>124</v>
      </c>
      <c r="R1164" s="73" t="str">
        <f t="shared" si="43"/>
        <v>LC</v>
      </c>
      <c r="S1164" s="77" t="s">
        <v>142</v>
      </c>
      <c r="T1164" s="78"/>
      <c r="U1164" s="77"/>
      <c r="V1164" s="132"/>
      <c r="W1164" s="132"/>
      <c r="X1164" s="80" t="s">
        <v>9523</v>
      </c>
      <c r="Y1164" s="80" t="s">
        <v>9523</v>
      </c>
      <c r="Z1164" s="81" t="s">
        <v>126</v>
      </c>
      <c r="AA1164" s="82" t="s">
        <v>9524</v>
      </c>
      <c r="AB1164" s="32"/>
      <c r="AC1164" s="36">
        <v>2491719</v>
      </c>
      <c r="AD1164" s="17" t="s">
        <v>9525</v>
      </c>
      <c r="AE1164" s="17" t="s">
        <v>9526</v>
      </c>
      <c r="AF1164" s="17" t="str">
        <f t="shared" si="42"/>
        <v>PLECT NIV</v>
      </c>
      <c r="AG1164" s="48" t="s">
        <v>9527</v>
      </c>
      <c r="AH1164" s="48" t="s">
        <v>9528</v>
      </c>
      <c r="AI1164" s="48" t="s">
        <v>6704</v>
      </c>
      <c r="AJ1164" s="48">
        <v>2</v>
      </c>
      <c r="AK1164" s="39"/>
      <c r="AL1164" s="39"/>
      <c r="AM1164" s="39">
        <v>0</v>
      </c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48"/>
      <c r="BE1164" s="39"/>
      <c r="BF1164" s="91"/>
      <c r="BG1164" s="48"/>
      <c r="BH1164" s="94"/>
    </row>
    <row r="1165" spans="1:60" s="17" customFormat="1" ht="16.149999999999999" customHeight="1">
      <c r="A1165" s="48">
        <v>1199</v>
      </c>
      <c r="B1165" s="48" t="s">
        <v>6657</v>
      </c>
      <c r="C1165" s="48"/>
      <c r="D1165" s="48">
        <v>10</v>
      </c>
      <c r="E1165" s="16" t="s">
        <v>9529</v>
      </c>
      <c r="F1165" s="48" t="s">
        <v>9530</v>
      </c>
      <c r="G1165" s="16" t="s">
        <v>9531</v>
      </c>
      <c r="H1165" s="16" t="s">
        <v>7423</v>
      </c>
      <c r="I1165" s="71"/>
      <c r="J1165" s="84" t="s">
        <v>9532</v>
      </c>
      <c r="K1165" s="48" t="s">
        <v>9533</v>
      </c>
      <c r="L1165" s="71" t="s">
        <v>9534</v>
      </c>
      <c r="M1165" s="47"/>
      <c r="N1165" s="47"/>
      <c r="O1165" s="71" t="s">
        <v>9532</v>
      </c>
      <c r="P1165" s="76">
        <v>22284</v>
      </c>
      <c r="Q1165" s="72" t="s">
        <v>124</v>
      </c>
      <c r="R1165" s="73" t="str">
        <f t="shared" si="43"/>
        <v>NA</v>
      </c>
      <c r="S1165" s="77" t="s">
        <v>1557</v>
      </c>
      <c r="T1165" s="78"/>
      <c r="U1165" s="77"/>
      <c r="V1165" s="132"/>
      <c r="W1165" s="132"/>
      <c r="X1165" s="80" t="s">
        <v>9535</v>
      </c>
      <c r="Y1165" s="80" t="s">
        <v>9535</v>
      </c>
      <c r="Z1165" s="81" t="s">
        <v>9534</v>
      </c>
      <c r="AA1165" s="82" t="s">
        <v>9536</v>
      </c>
      <c r="AB1165" s="32"/>
      <c r="AC1165" s="36">
        <v>2480773</v>
      </c>
      <c r="AD1165" s="48" t="s">
        <v>9537</v>
      </c>
      <c r="AE1165" s="48" t="s">
        <v>7427</v>
      </c>
      <c r="AF1165" s="17" t="str">
        <f t="shared" si="42"/>
        <v>PLEGA FAL</v>
      </c>
      <c r="AG1165" s="79" t="s">
        <v>9538</v>
      </c>
      <c r="AH1165" s="79" t="s">
        <v>9539</v>
      </c>
      <c r="AI1165" s="48" t="s">
        <v>131</v>
      </c>
      <c r="AJ1165" s="48">
        <v>2</v>
      </c>
      <c r="AK1165" s="37" t="s">
        <v>223</v>
      </c>
      <c r="AL1165" s="37"/>
      <c r="AM1165" s="39">
        <v>0</v>
      </c>
      <c r="AN1165" s="37"/>
      <c r="AO1165" s="37"/>
      <c r="AP1165" s="37"/>
      <c r="AQ1165" s="37"/>
      <c r="AR1165" s="37"/>
      <c r="AS1165" s="37"/>
      <c r="AT1165" s="37"/>
      <c r="AU1165" s="37"/>
      <c r="AV1165" s="37">
        <v>1</v>
      </c>
      <c r="AW1165" s="37"/>
      <c r="AX1165" s="37"/>
      <c r="AY1165" s="37"/>
      <c r="AZ1165" s="37"/>
      <c r="BA1165" s="16" t="s">
        <v>203</v>
      </c>
      <c r="BB1165" s="16"/>
      <c r="BC1165" s="16"/>
      <c r="BD1165" s="48" t="s">
        <v>142</v>
      </c>
      <c r="BE1165" s="16"/>
      <c r="BF1165" s="91"/>
      <c r="BG1165" s="48"/>
      <c r="BH1165" s="94"/>
    </row>
    <row r="1166" spans="1:60" s="17" customFormat="1" ht="16.149999999999999" customHeight="1">
      <c r="A1166" s="48">
        <v>1200</v>
      </c>
      <c r="B1166" s="48" t="s">
        <v>6657</v>
      </c>
      <c r="C1166" s="48"/>
      <c r="D1166" s="48">
        <v>10</v>
      </c>
      <c r="E1166" s="71" t="s">
        <v>7556</v>
      </c>
      <c r="F1166" s="48" t="s">
        <v>4009</v>
      </c>
      <c r="G1166" s="71" t="s">
        <v>9540</v>
      </c>
      <c r="H1166" s="71" t="s">
        <v>9541</v>
      </c>
      <c r="I1166" s="71"/>
      <c r="J1166" s="84" t="s">
        <v>9542</v>
      </c>
      <c r="K1166" s="48" t="s">
        <v>9543</v>
      </c>
      <c r="L1166" s="85" t="s">
        <v>9544</v>
      </c>
      <c r="M1166" s="47"/>
      <c r="N1166" s="47"/>
      <c r="O1166" s="71" t="s">
        <v>9542</v>
      </c>
      <c r="P1166" s="76">
        <v>22285</v>
      </c>
      <c r="Q1166" s="72" t="s">
        <v>124</v>
      </c>
      <c r="R1166" s="73" t="str">
        <f t="shared" si="43"/>
        <v>NT</v>
      </c>
      <c r="S1166" s="77" t="s">
        <v>6971</v>
      </c>
      <c r="T1166" s="78"/>
      <c r="U1166" s="77" t="s">
        <v>142</v>
      </c>
      <c r="V1166" s="132"/>
      <c r="W1166" s="132"/>
      <c r="X1166" s="80" t="s">
        <v>9545</v>
      </c>
      <c r="Y1166" s="80" t="s">
        <v>9545</v>
      </c>
      <c r="Z1166" s="81" t="s">
        <v>9544</v>
      </c>
      <c r="AA1166" s="82" t="s">
        <v>9546</v>
      </c>
      <c r="AB1166" s="32" t="s">
        <v>9547</v>
      </c>
      <c r="AC1166" s="36">
        <v>2480332</v>
      </c>
      <c r="AD1166" s="48" t="s">
        <v>9548</v>
      </c>
      <c r="AE1166" s="48" t="s">
        <v>9549</v>
      </c>
      <c r="AF1166" s="17" t="str">
        <f t="shared" si="42"/>
        <v>PLUVI APR</v>
      </c>
      <c r="AG1166" s="79" t="s">
        <v>9550</v>
      </c>
      <c r="AH1166" s="79" t="s">
        <v>9551</v>
      </c>
      <c r="AI1166" s="48" t="s">
        <v>131</v>
      </c>
      <c r="AJ1166" s="48">
        <v>1</v>
      </c>
      <c r="AK1166" s="37" t="s">
        <v>132</v>
      </c>
      <c r="AL1166" s="37" t="s">
        <v>9552</v>
      </c>
      <c r="AM1166" s="37">
        <v>0</v>
      </c>
      <c r="AN1166" s="37"/>
      <c r="AO1166" s="37"/>
      <c r="AP1166" s="37"/>
      <c r="AQ1166" s="37"/>
      <c r="AR1166" s="37"/>
      <c r="AS1166" s="37">
        <v>3</v>
      </c>
      <c r="AT1166" s="37"/>
      <c r="AU1166" s="37"/>
      <c r="AV1166" s="37"/>
      <c r="AW1166" s="37"/>
      <c r="AX1166" s="37"/>
      <c r="AY1166" s="37"/>
      <c r="AZ1166" s="37"/>
      <c r="BA1166" s="16">
        <v>3</v>
      </c>
      <c r="BB1166" s="16"/>
      <c r="BC1166" s="16"/>
      <c r="BD1166" s="48"/>
      <c r="BE1166" s="16"/>
      <c r="BF1166" s="91" t="s">
        <v>6673</v>
      </c>
      <c r="BG1166" s="84"/>
      <c r="BH1166" s="94"/>
    </row>
    <row r="1167" spans="1:60" s="17" customFormat="1" ht="16.149999999999999" customHeight="1">
      <c r="A1167" s="48">
        <v>1201</v>
      </c>
      <c r="B1167" s="48" t="s">
        <v>6657</v>
      </c>
      <c r="C1167" s="48"/>
      <c r="D1167" s="48">
        <v>10</v>
      </c>
      <c r="E1167" s="16" t="s">
        <v>7556</v>
      </c>
      <c r="F1167" s="48" t="s">
        <v>7443</v>
      </c>
      <c r="G1167" s="71" t="s">
        <v>9540</v>
      </c>
      <c r="H1167" s="71" t="s">
        <v>2630</v>
      </c>
      <c r="I1167" s="48"/>
      <c r="J1167" s="84" t="s">
        <v>9553</v>
      </c>
      <c r="K1167" s="48" t="s">
        <v>9554</v>
      </c>
      <c r="L1167" s="48" t="s">
        <v>9555</v>
      </c>
      <c r="M1167" s="53"/>
      <c r="N1167" s="53"/>
      <c r="O1167" s="48" t="s">
        <v>9553</v>
      </c>
      <c r="P1167" s="76">
        <v>22286</v>
      </c>
      <c r="Q1167" s="72" t="s">
        <v>124</v>
      </c>
      <c r="R1167" s="73" t="str">
        <f t="shared" si="43"/>
        <v>NA</v>
      </c>
      <c r="S1167" s="77" t="s">
        <v>1557</v>
      </c>
      <c r="T1167" s="78"/>
      <c r="U1167" s="77"/>
      <c r="V1167" s="132"/>
      <c r="W1167" s="132"/>
      <c r="X1167" s="80"/>
      <c r="Y1167" s="80"/>
      <c r="Z1167" s="81"/>
      <c r="AA1167" s="82" t="s">
        <v>9556</v>
      </c>
      <c r="AB1167" s="32"/>
      <c r="AC1167" s="36">
        <v>2480331</v>
      </c>
      <c r="AD1167" s="17" t="s">
        <v>9548</v>
      </c>
      <c r="AE1167" s="17" t="s">
        <v>2548</v>
      </c>
      <c r="AF1167" s="17" t="str">
        <f t="shared" si="42"/>
        <v>PLUVI FUL</v>
      </c>
      <c r="AG1167" s="48" t="s">
        <v>9557</v>
      </c>
      <c r="AH1167" s="48"/>
      <c r="AI1167" s="48" t="s">
        <v>6704</v>
      </c>
      <c r="AJ1167" s="48">
        <v>2</v>
      </c>
      <c r="AK1167" s="39"/>
      <c r="AL1167" s="39"/>
      <c r="AM1167" s="39">
        <v>0</v>
      </c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48"/>
      <c r="BE1167" s="39"/>
      <c r="BF1167" s="91"/>
      <c r="BG1167" s="48"/>
      <c r="BH1167" s="94"/>
    </row>
    <row r="1168" spans="1:60" s="17" customFormat="1" ht="16.149999999999999" customHeight="1">
      <c r="A1168" s="48">
        <v>1202</v>
      </c>
      <c r="B1168" s="48" t="s">
        <v>6657</v>
      </c>
      <c r="C1168" s="48"/>
      <c r="D1168" s="48">
        <v>10</v>
      </c>
      <c r="E1168" s="48" t="s">
        <v>9558</v>
      </c>
      <c r="F1168" s="48" t="s">
        <v>7435</v>
      </c>
      <c r="G1168" s="48" t="s">
        <v>9540</v>
      </c>
      <c r="H1168" s="48" t="s">
        <v>9559</v>
      </c>
      <c r="I1168" s="71"/>
      <c r="J1168" s="84" t="s">
        <v>9560</v>
      </c>
      <c r="K1168" s="48" t="s">
        <v>9561</v>
      </c>
      <c r="L1168" s="48" t="s">
        <v>9562</v>
      </c>
      <c r="M1168" s="53"/>
      <c r="N1168" s="47"/>
      <c r="O1168" s="71" t="s">
        <v>9560</v>
      </c>
      <c r="P1168" s="76">
        <v>22287</v>
      </c>
      <c r="Q1168" s="72" t="s">
        <v>124</v>
      </c>
      <c r="R1168" s="73" t="str">
        <f t="shared" si="43"/>
        <v>NA</v>
      </c>
      <c r="S1168" s="77" t="s">
        <v>1557</v>
      </c>
      <c r="T1168" s="78"/>
      <c r="U1168" s="77"/>
      <c r="V1168" s="132"/>
      <c r="W1168" s="132"/>
      <c r="X1168" s="80" t="s">
        <v>9563</v>
      </c>
      <c r="Y1168" s="80" t="s">
        <v>9563</v>
      </c>
      <c r="Z1168" s="81" t="s">
        <v>9562</v>
      </c>
      <c r="AA1168" s="82" t="s">
        <v>9564</v>
      </c>
      <c r="AB1168" s="32"/>
      <c r="AC1168" s="36">
        <v>2480327</v>
      </c>
      <c r="AD1168" s="48" t="s">
        <v>9548</v>
      </c>
      <c r="AE1168" s="48" t="s">
        <v>9565</v>
      </c>
      <c r="AF1168" s="17" t="str">
        <f t="shared" si="42"/>
        <v>PLUVI SQU</v>
      </c>
      <c r="AG1168" s="79" t="s">
        <v>9566</v>
      </c>
      <c r="AH1168" s="79" t="s">
        <v>9567</v>
      </c>
      <c r="AI1168" s="48" t="s">
        <v>304</v>
      </c>
      <c r="AJ1168" s="48">
        <v>2</v>
      </c>
      <c r="AK1168" s="37"/>
      <c r="AL1168" s="37"/>
      <c r="AM1168" s="39">
        <v>0</v>
      </c>
      <c r="AN1168" s="41"/>
      <c r="AO1168" s="41"/>
      <c r="AP1168" s="41"/>
      <c r="AQ1168" s="37"/>
      <c r="AR1168" s="37"/>
      <c r="AS1168" s="37"/>
      <c r="AT1168" s="37"/>
      <c r="AU1168" s="37"/>
      <c r="AV1168" s="37"/>
      <c r="AW1168" s="37"/>
      <c r="AX1168" s="37"/>
      <c r="AY1168" s="37"/>
      <c r="AZ1168" s="37"/>
      <c r="BA1168" s="37"/>
      <c r="BB1168" s="37"/>
      <c r="BC1168" s="37"/>
      <c r="BD1168" s="48"/>
      <c r="BE1168" s="37"/>
      <c r="BF1168" s="91"/>
      <c r="BG1168" s="48"/>
      <c r="BH1168" s="94"/>
    </row>
    <row r="1169" spans="1:60" s="17" customFormat="1" ht="16.149999999999999" customHeight="1">
      <c r="A1169" s="48">
        <v>1203</v>
      </c>
      <c r="B1169" s="48" t="s">
        <v>6657</v>
      </c>
      <c r="C1169" s="48"/>
      <c r="D1169" s="48">
        <v>10</v>
      </c>
      <c r="E1169" s="71" t="s">
        <v>9568</v>
      </c>
      <c r="F1169" s="48" t="s">
        <v>9569</v>
      </c>
      <c r="G1169" s="71" t="s">
        <v>9570</v>
      </c>
      <c r="H1169" s="71" t="s">
        <v>9571</v>
      </c>
      <c r="I1169" s="71"/>
      <c r="J1169" s="84" t="s">
        <v>9572</v>
      </c>
      <c r="K1169" s="48" t="s">
        <v>9573</v>
      </c>
      <c r="L1169" s="85" t="s">
        <v>9574</v>
      </c>
      <c r="M1169" s="47"/>
      <c r="N1169" s="47"/>
      <c r="O1169" s="71" t="s">
        <v>9572</v>
      </c>
      <c r="P1169" s="76">
        <v>22288</v>
      </c>
      <c r="Q1169" s="72" t="s">
        <v>124</v>
      </c>
      <c r="R1169" s="73" t="str">
        <f t="shared" si="43"/>
        <v>CR</v>
      </c>
      <c r="S1169" s="77" t="s">
        <v>7704</v>
      </c>
      <c r="T1169" s="78"/>
      <c r="U1169" s="77" t="s">
        <v>5163</v>
      </c>
      <c r="V1169" s="132"/>
      <c r="W1169" s="132"/>
      <c r="X1169" s="80" t="s">
        <v>9575</v>
      </c>
      <c r="Y1169" s="80" t="s">
        <v>9575</v>
      </c>
      <c r="Z1169" s="81" t="s">
        <v>9574</v>
      </c>
      <c r="AA1169" s="82" t="s">
        <v>9576</v>
      </c>
      <c r="AB1169" s="32" t="s">
        <v>9577</v>
      </c>
      <c r="AC1169" s="36">
        <v>2482059</v>
      </c>
      <c r="AD1169" s="48" t="s">
        <v>9578</v>
      </c>
      <c r="AE1169" s="48" t="s">
        <v>1348</v>
      </c>
      <c r="AF1169" s="17" t="str">
        <f t="shared" si="42"/>
        <v>PODIC AUR</v>
      </c>
      <c r="AG1169" s="79" t="s">
        <v>9579</v>
      </c>
      <c r="AH1169" s="79" t="s">
        <v>9580</v>
      </c>
      <c r="AI1169" s="48" t="s">
        <v>131</v>
      </c>
      <c r="AJ1169" s="48">
        <v>1</v>
      </c>
      <c r="AK1169" s="37" t="s">
        <v>132</v>
      </c>
      <c r="AL1169" s="37" t="s">
        <v>9581</v>
      </c>
      <c r="AM1169" s="39">
        <v>0</v>
      </c>
      <c r="AN1169" s="37"/>
      <c r="AO1169" s="37"/>
      <c r="AP1169" s="37"/>
      <c r="AQ1169" s="37"/>
      <c r="AR1169" s="37"/>
      <c r="AS1169" s="37">
        <v>2</v>
      </c>
      <c r="AT1169" s="37"/>
      <c r="AU1169" s="37"/>
      <c r="AV1169" s="37">
        <v>1</v>
      </c>
      <c r="AW1169" s="37"/>
      <c r="AX1169" s="37"/>
      <c r="AY1169" s="37"/>
      <c r="AZ1169" s="37"/>
      <c r="BA1169" s="16">
        <v>2</v>
      </c>
      <c r="BB1169" s="16"/>
      <c r="BC1169" s="16"/>
      <c r="BD1169" s="48"/>
      <c r="BE1169" s="16"/>
      <c r="BF1169" s="91" t="s">
        <v>6673</v>
      </c>
      <c r="BG1169" s="84"/>
      <c r="BH1169" s="94"/>
    </row>
    <row r="1170" spans="1:60" s="17" customFormat="1" ht="16.149999999999999" customHeight="1">
      <c r="A1170" s="48">
        <v>1204</v>
      </c>
      <c r="B1170" s="48" t="s">
        <v>6657</v>
      </c>
      <c r="C1170" s="48"/>
      <c r="D1170" s="48">
        <v>10</v>
      </c>
      <c r="E1170" s="16" t="s">
        <v>9582</v>
      </c>
      <c r="F1170" s="48" t="s">
        <v>126</v>
      </c>
      <c r="G1170" s="71" t="s">
        <v>9570</v>
      </c>
      <c r="H1170" s="71" t="s">
        <v>259</v>
      </c>
      <c r="I1170" s="48"/>
      <c r="J1170" s="84" t="s">
        <v>9582</v>
      </c>
      <c r="K1170" s="48" t="s">
        <v>9582</v>
      </c>
      <c r="L1170" s="48" t="s">
        <v>9583</v>
      </c>
      <c r="M1170" s="53"/>
      <c r="N1170" s="53"/>
      <c r="O1170" s="48" t="s">
        <v>9582</v>
      </c>
      <c r="P1170" s="76">
        <v>22289</v>
      </c>
      <c r="Q1170" s="72" t="s">
        <v>124</v>
      </c>
      <c r="R1170" s="73" t="str">
        <f t="shared" si="43"/>
        <v>NT</v>
      </c>
      <c r="S1170" s="77" t="s">
        <v>7339</v>
      </c>
      <c r="T1170" s="78"/>
      <c r="U1170" s="77" t="s">
        <v>142</v>
      </c>
      <c r="V1170" s="132"/>
      <c r="W1170" s="132"/>
      <c r="X1170" s="80" t="s">
        <v>9584</v>
      </c>
      <c r="Y1170" s="80" t="s">
        <v>9584</v>
      </c>
      <c r="Z1170" s="81" t="s">
        <v>126</v>
      </c>
      <c r="AA1170" s="82" t="s">
        <v>9585</v>
      </c>
      <c r="AB1170" s="32"/>
      <c r="AC1170" s="36">
        <v>2482054</v>
      </c>
      <c r="AD1170" s="17" t="s">
        <v>9578</v>
      </c>
      <c r="AE1170" s="17" t="s">
        <v>267</v>
      </c>
      <c r="AF1170" s="17" t="str">
        <f t="shared" si="42"/>
        <v>PODIC CRI</v>
      </c>
      <c r="AG1170" s="48" t="s">
        <v>9586</v>
      </c>
      <c r="AH1170" s="48" t="s">
        <v>9587</v>
      </c>
      <c r="AI1170" s="48" t="s">
        <v>6704</v>
      </c>
      <c r="AJ1170" s="48">
        <v>2</v>
      </c>
      <c r="AK1170" s="39"/>
      <c r="AL1170" s="39"/>
      <c r="AM1170" s="39">
        <v>0</v>
      </c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48" t="s">
        <v>142</v>
      </c>
      <c r="BE1170" s="39"/>
      <c r="BF1170" s="91"/>
      <c r="BG1170" s="48"/>
      <c r="BH1170" s="94"/>
    </row>
    <row r="1171" spans="1:60" s="17" customFormat="1" ht="16.149999999999999" customHeight="1">
      <c r="A1171" s="48">
        <v>1205</v>
      </c>
      <c r="B1171" s="48" t="s">
        <v>6657</v>
      </c>
      <c r="C1171" s="48"/>
      <c r="D1171" s="48">
        <v>10</v>
      </c>
      <c r="E1171" s="16" t="s">
        <v>9568</v>
      </c>
      <c r="F1171" s="48" t="s">
        <v>9588</v>
      </c>
      <c r="G1171" s="71" t="s">
        <v>9570</v>
      </c>
      <c r="H1171" s="71" t="s">
        <v>9589</v>
      </c>
      <c r="I1171" s="48"/>
      <c r="J1171" s="84" t="s">
        <v>9590</v>
      </c>
      <c r="K1171" s="48" t="s">
        <v>9591</v>
      </c>
      <c r="L1171" s="48" t="s">
        <v>9592</v>
      </c>
      <c r="M1171" s="53"/>
      <c r="N1171" s="53"/>
      <c r="O1171" s="48" t="s">
        <v>9590</v>
      </c>
      <c r="P1171" s="76">
        <v>22290</v>
      </c>
      <c r="Q1171" s="72" t="s">
        <v>124</v>
      </c>
      <c r="R1171" s="73" t="str">
        <f t="shared" si="43"/>
        <v>EN</v>
      </c>
      <c r="S1171" s="77" t="s">
        <v>9593</v>
      </c>
      <c r="T1171" s="78"/>
      <c r="U1171" s="77"/>
      <c r="V1171" s="132"/>
      <c r="W1171" s="132"/>
      <c r="X1171" s="80" t="s">
        <v>9594</v>
      </c>
      <c r="Y1171" s="80" t="s">
        <v>9594</v>
      </c>
      <c r="Z1171" s="81" t="s">
        <v>126</v>
      </c>
      <c r="AA1171" s="82" t="s">
        <v>9595</v>
      </c>
      <c r="AB1171" s="32"/>
      <c r="AC1171" s="36">
        <v>2482051</v>
      </c>
      <c r="AD1171" s="17" t="s">
        <v>9578</v>
      </c>
      <c r="AE1171" s="17" t="s">
        <v>7183</v>
      </c>
      <c r="AF1171" s="17" t="str">
        <f t="shared" si="42"/>
        <v>PODIC GRI</v>
      </c>
      <c r="AG1171" s="48" t="s">
        <v>9596</v>
      </c>
      <c r="AH1171" s="48" t="s">
        <v>9597</v>
      </c>
      <c r="AI1171" s="48" t="s">
        <v>6704</v>
      </c>
      <c r="AJ1171" s="48">
        <v>2</v>
      </c>
      <c r="AK1171" s="39"/>
      <c r="AL1171" s="39"/>
      <c r="AM1171" s="39">
        <v>0</v>
      </c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48"/>
      <c r="BE1171" s="39"/>
      <c r="BF1171" s="91"/>
      <c r="BG1171" s="48"/>
      <c r="BH1171" s="94"/>
    </row>
    <row r="1172" spans="1:60" s="17" customFormat="1" ht="16.149999999999999" customHeight="1">
      <c r="A1172" s="48">
        <v>1206</v>
      </c>
      <c r="B1172" s="48" t="s">
        <v>6657</v>
      </c>
      <c r="C1172" s="48"/>
      <c r="D1172" s="48">
        <v>10</v>
      </c>
      <c r="E1172" s="71" t="s">
        <v>9568</v>
      </c>
      <c r="F1172" s="48" t="s">
        <v>8297</v>
      </c>
      <c r="G1172" s="71" t="s">
        <v>9570</v>
      </c>
      <c r="H1172" s="71" t="s">
        <v>9598</v>
      </c>
      <c r="I1172" s="71"/>
      <c r="J1172" s="84" t="s">
        <v>9599</v>
      </c>
      <c r="K1172" s="48" t="s">
        <v>9600</v>
      </c>
      <c r="L1172" s="85" t="s">
        <v>9601</v>
      </c>
      <c r="M1172" s="47"/>
      <c r="N1172" s="47"/>
      <c r="O1172" s="71" t="s">
        <v>9599</v>
      </c>
      <c r="P1172" s="76">
        <v>22291</v>
      </c>
      <c r="Q1172" s="72" t="s">
        <v>124</v>
      </c>
      <c r="R1172" s="73" t="str">
        <f t="shared" si="43"/>
        <v>CR</v>
      </c>
      <c r="S1172" s="77" t="s">
        <v>7704</v>
      </c>
      <c r="T1172" s="78"/>
      <c r="U1172" s="77"/>
      <c r="V1172" s="132"/>
      <c r="W1172" s="132"/>
      <c r="X1172" s="80" t="s">
        <v>9602</v>
      </c>
      <c r="Y1172" s="80" t="s">
        <v>9602</v>
      </c>
      <c r="Z1172" s="81" t="s">
        <v>126</v>
      </c>
      <c r="AA1172" s="82" t="s">
        <v>9603</v>
      </c>
      <c r="AB1172" s="32" t="s">
        <v>9604</v>
      </c>
      <c r="AC1172" s="36">
        <v>2482065</v>
      </c>
      <c r="AD1172" s="48" t="s">
        <v>9578</v>
      </c>
      <c r="AE1172" s="48" t="s">
        <v>4679</v>
      </c>
      <c r="AF1172" s="17" t="str">
        <f t="shared" si="42"/>
        <v>PODIC NIG</v>
      </c>
      <c r="AG1172" s="79" t="s">
        <v>9605</v>
      </c>
      <c r="AH1172" s="79" t="s">
        <v>9606</v>
      </c>
      <c r="AI1172" s="48" t="s">
        <v>131</v>
      </c>
      <c r="AJ1172" s="48">
        <v>1</v>
      </c>
      <c r="AK1172" s="37" t="s">
        <v>132</v>
      </c>
      <c r="AL1172" s="37" t="s">
        <v>9607</v>
      </c>
      <c r="AM1172" s="39">
        <v>0</v>
      </c>
      <c r="AN1172" s="37"/>
      <c r="AO1172" s="37"/>
      <c r="AP1172" s="37"/>
      <c r="AQ1172" s="37"/>
      <c r="AR1172" s="37"/>
      <c r="AS1172" s="37">
        <v>2</v>
      </c>
      <c r="AT1172" s="37"/>
      <c r="AU1172" s="37"/>
      <c r="AV1172" s="37"/>
      <c r="AW1172" s="37"/>
      <c r="AX1172" s="37"/>
      <c r="AY1172" s="37"/>
      <c r="AZ1172" s="37"/>
      <c r="BA1172" s="16">
        <v>2</v>
      </c>
      <c r="BB1172" s="16"/>
      <c r="BC1172" s="16"/>
      <c r="BD1172" s="48"/>
      <c r="BE1172" s="16"/>
      <c r="BF1172" s="91" t="s">
        <v>6673</v>
      </c>
      <c r="BG1172" s="84"/>
      <c r="BH1172" s="94"/>
    </row>
    <row r="1173" spans="1:60" s="17" customFormat="1" ht="16.149999999999999" customHeight="1">
      <c r="A1173" s="48">
        <v>1207</v>
      </c>
      <c r="B1173" s="48" t="s">
        <v>6657</v>
      </c>
      <c r="C1173" s="48"/>
      <c r="D1173" s="48">
        <v>10</v>
      </c>
      <c r="E1173" s="16" t="s">
        <v>7903</v>
      </c>
      <c r="F1173" s="48" t="s">
        <v>1128</v>
      </c>
      <c r="G1173" s="71" t="s">
        <v>9608</v>
      </c>
      <c r="H1173" s="71" t="s">
        <v>9172</v>
      </c>
      <c r="I1173" s="48"/>
      <c r="J1173" s="84" t="s">
        <v>9609</v>
      </c>
      <c r="K1173" s="48" t="s">
        <v>9610</v>
      </c>
      <c r="L1173" s="48" t="s">
        <v>9611</v>
      </c>
      <c r="M1173" s="53"/>
      <c r="N1173" s="53"/>
      <c r="O1173" s="48" t="s">
        <v>9609</v>
      </c>
      <c r="P1173" s="76">
        <v>22292</v>
      </c>
      <c r="Q1173" s="72" t="s">
        <v>124</v>
      </c>
      <c r="R1173" s="73" t="str">
        <f t="shared" si="43"/>
        <v>VU</v>
      </c>
      <c r="S1173" s="77" t="s">
        <v>7879</v>
      </c>
      <c r="T1173" s="78"/>
      <c r="U1173" s="77"/>
      <c r="V1173" s="132"/>
      <c r="W1173" s="132"/>
      <c r="X1173" s="80"/>
      <c r="Y1173" s="80" t="s">
        <v>9612</v>
      </c>
      <c r="Z1173" s="81" t="s">
        <v>126</v>
      </c>
      <c r="AA1173" s="82" t="s">
        <v>9613</v>
      </c>
      <c r="AB1173" s="32"/>
      <c r="AC1173" s="36">
        <v>2487866</v>
      </c>
      <c r="AD1173" s="17" t="s">
        <v>3663</v>
      </c>
      <c r="AE1173" s="17" t="s">
        <v>1960</v>
      </c>
      <c r="AF1173" s="17" t="str">
        <f t="shared" si="42"/>
        <v>POECI MON</v>
      </c>
      <c r="AG1173" s="48" t="s">
        <v>9614</v>
      </c>
      <c r="AH1173" s="48"/>
      <c r="AI1173" s="48" t="s">
        <v>6704</v>
      </c>
      <c r="AJ1173" s="48">
        <v>2</v>
      </c>
      <c r="AK1173" s="39"/>
      <c r="AL1173" s="39"/>
      <c r="AM1173" s="39">
        <v>0</v>
      </c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48"/>
      <c r="BE1173" s="39"/>
      <c r="BF1173" s="91"/>
      <c r="BG1173" s="48"/>
      <c r="BH1173" s="94"/>
    </row>
    <row r="1174" spans="1:60" s="17" customFormat="1" ht="16.149999999999999" customHeight="1">
      <c r="A1174" s="48">
        <v>1208</v>
      </c>
      <c r="B1174" s="48" t="s">
        <v>6657</v>
      </c>
      <c r="C1174" s="48"/>
      <c r="D1174" s="48">
        <v>10</v>
      </c>
      <c r="E1174" s="16" t="s">
        <v>7903</v>
      </c>
      <c r="F1174" s="48" t="s">
        <v>213</v>
      </c>
      <c r="G1174" s="71" t="s">
        <v>9608</v>
      </c>
      <c r="H1174" s="71" t="s">
        <v>6786</v>
      </c>
      <c r="I1174" s="48"/>
      <c r="J1174" s="84" t="s">
        <v>9615</v>
      </c>
      <c r="K1174" s="48" t="s">
        <v>9616</v>
      </c>
      <c r="L1174" s="48" t="s">
        <v>9617</v>
      </c>
      <c r="M1174" s="53"/>
      <c r="N1174" s="53"/>
      <c r="O1174" s="48" t="s">
        <v>9615</v>
      </c>
      <c r="P1174" s="76">
        <v>22293</v>
      </c>
      <c r="Q1174" s="72" t="s">
        <v>124</v>
      </c>
      <c r="R1174" s="73" t="str">
        <f t="shared" si="43"/>
        <v>VU</v>
      </c>
      <c r="S1174" s="77" t="s">
        <v>7879</v>
      </c>
      <c r="T1174" s="78"/>
      <c r="U1174" s="77"/>
      <c r="V1174" s="132"/>
      <c r="W1174" s="132"/>
      <c r="X1174" s="80"/>
      <c r="Y1174" s="80" t="s">
        <v>9618</v>
      </c>
      <c r="Z1174" s="81" t="s">
        <v>126</v>
      </c>
      <c r="AA1174" s="82" t="s">
        <v>9619</v>
      </c>
      <c r="AB1174" s="32"/>
      <c r="AC1174" s="36">
        <v>2487843</v>
      </c>
      <c r="AD1174" s="17" t="s">
        <v>3663</v>
      </c>
      <c r="AE1174" s="17" t="s">
        <v>1220</v>
      </c>
      <c r="AF1174" s="17" t="str">
        <f t="shared" si="42"/>
        <v>POECI PAL</v>
      </c>
      <c r="AG1174" s="48" t="s">
        <v>9620</v>
      </c>
      <c r="AH1174" s="48"/>
      <c r="AI1174" s="48" t="s">
        <v>6704</v>
      </c>
      <c r="AJ1174" s="48">
        <v>2</v>
      </c>
      <c r="AK1174" s="39"/>
      <c r="AL1174" s="39"/>
      <c r="AM1174" s="39">
        <v>0</v>
      </c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48"/>
      <c r="BE1174" s="39"/>
      <c r="BF1174" s="91"/>
      <c r="BG1174" s="48"/>
      <c r="BH1174" s="94"/>
    </row>
    <row r="1175" spans="1:60" s="17" customFormat="1" ht="16.149999999999999" customHeight="1">
      <c r="A1175" s="48">
        <v>1209</v>
      </c>
      <c r="B1175" s="48" t="s">
        <v>6657</v>
      </c>
      <c r="C1175" s="48"/>
      <c r="D1175" s="48">
        <v>10</v>
      </c>
      <c r="E1175" s="71" t="s">
        <v>9621</v>
      </c>
      <c r="F1175" s="48" t="s">
        <v>9622</v>
      </c>
      <c r="G1175" s="71" t="s">
        <v>9623</v>
      </c>
      <c r="H1175" s="71" t="s">
        <v>9624</v>
      </c>
      <c r="I1175" s="71"/>
      <c r="J1175" s="84" t="s">
        <v>9625</v>
      </c>
      <c r="K1175" s="48" t="s">
        <v>9626</v>
      </c>
      <c r="L1175" s="85" t="s">
        <v>9627</v>
      </c>
      <c r="M1175" s="47"/>
      <c r="N1175" s="47"/>
      <c r="O1175" s="71" t="s">
        <v>9625</v>
      </c>
      <c r="P1175" s="76">
        <v>22294</v>
      </c>
      <c r="Q1175" s="72" t="s">
        <v>124</v>
      </c>
      <c r="R1175" s="73" t="str">
        <f t="shared" si="43"/>
        <v>CR</v>
      </c>
      <c r="S1175" s="77" t="s">
        <v>5163</v>
      </c>
      <c r="T1175" s="78"/>
      <c r="U1175" s="77"/>
      <c r="V1175" s="132"/>
      <c r="W1175" s="132"/>
      <c r="X1175" s="80" t="s">
        <v>9628</v>
      </c>
      <c r="Y1175" s="80" t="s">
        <v>9628</v>
      </c>
      <c r="Z1175" s="81" t="s">
        <v>9627</v>
      </c>
      <c r="AA1175" s="82" t="s">
        <v>9629</v>
      </c>
      <c r="AB1175" s="32" t="s">
        <v>9630</v>
      </c>
      <c r="AC1175" s="36">
        <v>5232431</v>
      </c>
      <c r="AD1175" s="48" t="s">
        <v>9631</v>
      </c>
      <c r="AE1175" s="48" t="s">
        <v>679</v>
      </c>
      <c r="AF1175" s="17" t="str">
        <f t="shared" si="42"/>
        <v>POLYS STE</v>
      </c>
      <c r="AG1175" s="79" t="s">
        <v>9632</v>
      </c>
      <c r="AH1175" s="79" t="s">
        <v>9633</v>
      </c>
      <c r="AI1175" s="48" t="s">
        <v>131</v>
      </c>
      <c r="AJ1175" s="48">
        <v>1</v>
      </c>
      <c r="AK1175" s="37" t="s">
        <v>132</v>
      </c>
      <c r="AL1175" s="37" t="s">
        <v>9634</v>
      </c>
      <c r="AM1175" s="39">
        <v>0</v>
      </c>
      <c r="AN1175" s="37"/>
      <c r="AO1175" s="37"/>
      <c r="AP1175" s="37"/>
      <c r="AQ1175" s="37"/>
      <c r="AR1175" s="37"/>
      <c r="AS1175" s="37">
        <v>3</v>
      </c>
      <c r="AT1175" s="37"/>
      <c r="AU1175" s="37"/>
      <c r="AV1175" s="37">
        <v>1</v>
      </c>
      <c r="AW1175" s="37"/>
      <c r="AX1175" s="37"/>
      <c r="AY1175" s="37"/>
      <c r="AZ1175" s="37"/>
      <c r="BA1175" s="16">
        <v>4</v>
      </c>
      <c r="BB1175" s="16"/>
      <c r="BC1175" s="16"/>
      <c r="BD1175" s="48" t="s">
        <v>125</v>
      </c>
      <c r="BE1175" s="16"/>
      <c r="BF1175" s="91"/>
      <c r="BG1175" s="84"/>
      <c r="BH1175" s="94"/>
    </row>
    <row r="1176" spans="1:60" s="17" customFormat="1" ht="16.149999999999999" customHeight="1">
      <c r="A1176" s="48">
        <v>1210</v>
      </c>
      <c r="B1176" s="48" t="s">
        <v>6657</v>
      </c>
      <c r="C1176" s="48"/>
      <c r="D1176" s="48">
        <v>10</v>
      </c>
      <c r="E1176" s="71" t="s">
        <v>9635</v>
      </c>
      <c r="F1176" s="48" t="s">
        <v>181</v>
      </c>
      <c r="G1176" s="71" t="s">
        <v>9636</v>
      </c>
      <c r="H1176" s="71" t="s">
        <v>8200</v>
      </c>
      <c r="I1176" s="71"/>
      <c r="J1176" s="84" t="s">
        <v>9637</v>
      </c>
      <c r="K1176" s="48" t="s">
        <v>9638</v>
      </c>
      <c r="L1176" s="85" t="s">
        <v>9639</v>
      </c>
      <c r="M1176" s="62" t="s">
        <v>9640</v>
      </c>
      <c r="N1176" s="62" t="s">
        <v>9640</v>
      </c>
      <c r="O1176" s="57" t="s">
        <v>9637</v>
      </c>
      <c r="P1176" s="76">
        <v>22295</v>
      </c>
      <c r="Q1176" s="72" t="s">
        <v>124</v>
      </c>
      <c r="R1176" s="73" t="str">
        <f t="shared" si="43"/>
        <v>VU</v>
      </c>
      <c r="S1176" s="77" t="s">
        <v>9641</v>
      </c>
      <c r="T1176" s="78"/>
      <c r="U1176" s="77"/>
      <c r="V1176" s="132"/>
      <c r="W1176" s="132"/>
      <c r="X1176" s="80" t="s">
        <v>9642</v>
      </c>
      <c r="Y1176" s="80" t="s">
        <v>9643</v>
      </c>
      <c r="Z1176" s="81" t="s">
        <v>9639</v>
      </c>
      <c r="AA1176" s="82" t="s">
        <v>9644</v>
      </c>
      <c r="AB1176" s="32" t="s">
        <v>9645</v>
      </c>
      <c r="AC1176" s="36">
        <v>2474627</v>
      </c>
      <c r="AD1176" s="48" t="s">
        <v>9646</v>
      </c>
      <c r="AE1176" s="48" t="s">
        <v>566</v>
      </c>
      <c r="AF1176" s="17" t="str">
        <f t="shared" si="42"/>
        <v>PORZA PAR</v>
      </c>
      <c r="AG1176" s="79" t="s">
        <v>9647</v>
      </c>
      <c r="AH1176" s="79" t="s">
        <v>9648</v>
      </c>
      <c r="AI1176" s="48" t="s">
        <v>131</v>
      </c>
      <c r="AJ1176" s="48">
        <v>1</v>
      </c>
      <c r="AK1176" s="37" t="s">
        <v>132</v>
      </c>
      <c r="AL1176" s="37" t="s">
        <v>9649</v>
      </c>
      <c r="AM1176" s="39">
        <v>0</v>
      </c>
      <c r="AN1176" s="37"/>
      <c r="AO1176" s="37"/>
      <c r="AP1176" s="37"/>
      <c r="AQ1176" s="37"/>
      <c r="AR1176" s="37"/>
      <c r="AS1176" s="37">
        <v>3</v>
      </c>
      <c r="AT1176" s="37"/>
      <c r="AU1176" s="37"/>
      <c r="AV1176" s="37">
        <v>1</v>
      </c>
      <c r="AW1176" s="37"/>
      <c r="AX1176" s="37"/>
      <c r="AY1176" s="37"/>
      <c r="AZ1176" s="37"/>
      <c r="BA1176" s="16">
        <v>3</v>
      </c>
      <c r="BB1176" s="16"/>
      <c r="BC1176" s="16"/>
      <c r="BD1176" s="48" t="s">
        <v>142</v>
      </c>
      <c r="BE1176" s="16"/>
      <c r="BF1176" s="91" t="s">
        <v>6673</v>
      </c>
      <c r="BG1176" s="84"/>
      <c r="BH1176" s="94"/>
    </row>
    <row r="1177" spans="1:60" s="17" customFormat="1" ht="16.149999999999999" customHeight="1">
      <c r="A1177" s="48">
        <v>1211</v>
      </c>
      <c r="B1177" s="48" t="s">
        <v>6657</v>
      </c>
      <c r="C1177" s="48"/>
      <c r="D1177" s="48">
        <v>10</v>
      </c>
      <c r="E1177" s="71" t="s">
        <v>9635</v>
      </c>
      <c r="F1177" s="48" t="s">
        <v>126</v>
      </c>
      <c r="G1177" s="71" t="s">
        <v>9636</v>
      </c>
      <c r="H1177" s="71" t="s">
        <v>9650</v>
      </c>
      <c r="I1177" s="71"/>
      <c r="J1177" s="84" t="s">
        <v>9635</v>
      </c>
      <c r="K1177" s="48" t="s">
        <v>9635</v>
      </c>
      <c r="L1177" s="85" t="s">
        <v>9651</v>
      </c>
      <c r="M1177" s="47"/>
      <c r="N1177" s="47"/>
      <c r="O1177" s="71" t="s">
        <v>9635</v>
      </c>
      <c r="P1177" s="76">
        <v>22296</v>
      </c>
      <c r="Q1177" s="72" t="s">
        <v>124</v>
      </c>
      <c r="R1177" s="73" t="str">
        <f t="shared" si="43"/>
        <v>LC</v>
      </c>
      <c r="S1177" s="77" t="s">
        <v>142</v>
      </c>
      <c r="T1177" s="78"/>
      <c r="U1177" s="77"/>
      <c r="V1177" s="132"/>
      <c r="W1177" s="132"/>
      <c r="X1177" s="80" t="s">
        <v>9652</v>
      </c>
      <c r="Y1177" s="80" t="s">
        <v>9652</v>
      </c>
      <c r="Z1177" s="81" t="s">
        <v>9651</v>
      </c>
      <c r="AA1177" s="82" t="s">
        <v>9653</v>
      </c>
      <c r="AB1177" s="32" t="s">
        <v>9654</v>
      </c>
      <c r="AC1177" s="36">
        <v>2474621</v>
      </c>
      <c r="AD1177" s="48" t="s">
        <v>9646</v>
      </c>
      <c r="AE1177" s="48" t="s">
        <v>5560</v>
      </c>
      <c r="AF1177" s="17" t="str">
        <f t="shared" si="42"/>
        <v>PORZA POR</v>
      </c>
      <c r="AG1177" s="79" t="s">
        <v>9655</v>
      </c>
      <c r="AH1177" s="79" t="s">
        <v>9656</v>
      </c>
      <c r="AI1177" s="48" t="s">
        <v>131</v>
      </c>
      <c r="AJ1177" s="48">
        <v>1</v>
      </c>
      <c r="AK1177" s="37" t="s">
        <v>132</v>
      </c>
      <c r="AL1177" s="37" t="s">
        <v>9657</v>
      </c>
      <c r="AM1177" s="39">
        <v>0</v>
      </c>
      <c r="AN1177" s="37"/>
      <c r="AO1177" s="37"/>
      <c r="AP1177" s="37"/>
      <c r="AQ1177" s="37"/>
      <c r="AR1177" s="37"/>
      <c r="AS1177" s="37">
        <v>3</v>
      </c>
      <c r="AT1177" s="37"/>
      <c r="AU1177" s="37"/>
      <c r="AV1177" s="37">
        <v>1</v>
      </c>
      <c r="AW1177" s="37"/>
      <c r="AX1177" s="37"/>
      <c r="AY1177" s="37"/>
      <c r="AZ1177" s="37"/>
      <c r="BA1177" s="16" t="s">
        <v>203</v>
      </c>
      <c r="BB1177" s="16"/>
      <c r="BC1177" s="16"/>
      <c r="BD1177" s="48"/>
      <c r="BE1177" s="16"/>
      <c r="BF1177" s="91" t="s">
        <v>6673</v>
      </c>
      <c r="BG1177" s="84"/>
      <c r="BH1177" s="94"/>
    </row>
    <row r="1178" spans="1:60" s="17" customFormat="1" ht="16.149999999999999" customHeight="1">
      <c r="A1178" s="48">
        <v>1212</v>
      </c>
      <c r="B1178" s="48" t="s">
        <v>6657</v>
      </c>
      <c r="C1178" s="48"/>
      <c r="D1178" s="48">
        <v>10</v>
      </c>
      <c r="E1178" s="16" t="s">
        <v>9635</v>
      </c>
      <c r="F1178" s="48" t="s">
        <v>6795</v>
      </c>
      <c r="G1178" s="16" t="s">
        <v>9658</v>
      </c>
      <c r="H1178" s="16" t="s">
        <v>8067</v>
      </c>
      <c r="I1178" s="71"/>
      <c r="J1178" s="84" t="s">
        <v>9659</v>
      </c>
      <c r="K1178" s="48" t="s">
        <v>9660</v>
      </c>
      <c r="L1178" s="71" t="s">
        <v>9661</v>
      </c>
      <c r="M1178" s="62" t="s">
        <v>9662</v>
      </c>
      <c r="N1178" s="62" t="s">
        <v>9662</v>
      </c>
      <c r="O1178" s="57" t="s">
        <v>9659</v>
      </c>
      <c r="P1178" s="76">
        <v>22297</v>
      </c>
      <c r="Q1178" s="72" t="s">
        <v>124</v>
      </c>
      <c r="R1178" s="73" t="str">
        <f t="shared" si="43"/>
        <v>NA</v>
      </c>
      <c r="S1178" s="77" t="s">
        <v>1557</v>
      </c>
      <c r="T1178" s="78"/>
      <c r="U1178" s="77"/>
      <c r="V1178" s="132"/>
      <c r="W1178" s="132"/>
      <c r="X1178" s="80" t="s">
        <v>9663</v>
      </c>
      <c r="Y1178" s="80" t="s">
        <v>9664</v>
      </c>
      <c r="Z1178" s="81" t="s">
        <v>9661</v>
      </c>
      <c r="AA1178" s="82" t="s">
        <v>9665</v>
      </c>
      <c r="AB1178" s="32"/>
      <c r="AC1178" s="36">
        <v>2474628</v>
      </c>
      <c r="AD1178" s="17" t="s">
        <v>9646</v>
      </c>
      <c r="AE1178" s="17" t="s">
        <v>1096</v>
      </c>
      <c r="AF1178" s="17" t="str">
        <f t="shared" si="42"/>
        <v>PORZA PUS</v>
      </c>
      <c r="AG1178" s="79" t="s">
        <v>9666</v>
      </c>
      <c r="AH1178" s="79"/>
      <c r="AI1178" s="48" t="s">
        <v>131</v>
      </c>
      <c r="AJ1178" s="48">
        <v>2</v>
      </c>
      <c r="AK1178" s="37" t="s">
        <v>223</v>
      </c>
      <c r="AL1178" s="37"/>
      <c r="AM1178" s="39">
        <v>0</v>
      </c>
      <c r="AN1178" s="37"/>
      <c r="AO1178" s="37"/>
      <c r="AP1178" s="37"/>
      <c r="AQ1178" s="37"/>
      <c r="AR1178" s="37"/>
      <c r="AS1178" s="37"/>
      <c r="AT1178" s="37"/>
      <c r="AU1178" s="37"/>
      <c r="AV1178" s="37">
        <v>1</v>
      </c>
      <c r="AW1178" s="37"/>
      <c r="AX1178" s="37"/>
      <c r="AY1178" s="37"/>
      <c r="AZ1178" s="37"/>
      <c r="BA1178" s="16" t="s">
        <v>203</v>
      </c>
      <c r="BB1178" s="16"/>
      <c r="BC1178" s="16"/>
      <c r="BD1178" s="48" t="s">
        <v>142</v>
      </c>
      <c r="BE1178" s="16"/>
      <c r="BF1178" s="91"/>
      <c r="BG1178" s="48"/>
      <c r="BH1178" s="94"/>
    </row>
    <row r="1179" spans="1:60" s="17" customFormat="1" ht="16.149999999999999" customHeight="1">
      <c r="A1179" s="48">
        <v>1213</v>
      </c>
      <c r="B1179" s="48" t="s">
        <v>6657</v>
      </c>
      <c r="C1179" s="48"/>
      <c r="D1179" s="48">
        <v>10</v>
      </c>
      <c r="E1179" s="16" t="s">
        <v>9667</v>
      </c>
      <c r="F1179" s="48" t="s">
        <v>126</v>
      </c>
      <c r="G1179" s="71" t="s">
        <v>9668</v>
      </c>
      <c r="H1179" s="71" t="s">
        <v>9669</v>
      </c>
      <c r="I1179" s="48"/>
      <c r="J1179" s="84" t="s">
        <v>9667</v>
      </c>
      <c r="K1179" s="48" t="s">
        <v>9667</v>
      </c>
      <c r="L1179" s="48" t="s">
        <v>9670</v>
      </c>
      <c r="M1179" s="53"/>
      <c r="N1179" s="53"/>
      <c r="O1179" s="48" t="s">
        <v>9667</v>
      </c>
      <c r="P1179" s="76">
        <v>22298</v>
      </c>
      <c r="Q1179" s="72" t="s">
        <v>124</v>
      </c>
      <c r="R1179" s="73" t="str">
        <f t="shared" si="43"/>
        <v>LC</v>
      </c>
      <c r="S1179" s="77" t="s">
        <v>142</v>
      </c>
      <c r="T1179" s="78"/>
      <c r="U1179" s="77"/>
      <c r="V1179" s="132"/>
      <c r="W1179" s="132"/>
      <c r="X1179" s="80" t="s">
        <v>9671</v>
      </c>
      <c r="Y1179" s="80" t="s">
        <v>9671</v>
      </c>
      <c r="Z1179" s="81" t="s">
        <v>126</v>
      </c>
      <c r="AA1179" s="82" t="s">
        <v>9672</v>
      </c>
      <c r="AB1179" s="32"/>
      <c r="AC1179" s="36">
        <v>5231763</v>
      </c>
      <c r="AD1179" s="17" t="s">
        <v>9673</v>
      </c>
      <c r="AE1179" s="17" t="s">
        <v>9674</v>
      </c>
      <c r="AF1179" s="17" t="str">
        <f t="shared" si="42"/>
        <v>PRUNE MOD</v>
      </c>
      <c r="AG1179" s="48" t="s">
        <v>9675</v>
      </c>
      <c r="AH1179" s="48" t="s">
        <v>9676</v>
      </c>
      <c r="AI1179" s="48" t="s">
        <v>6704</v>
      </c>
      <c r="AJ1179" s="48">
        <v>2</v>
      </c>
      <c r="AK1179" s="39"/>
      <c r="AL1179" s="39"/>
      <c r="AM1179" s="39">
        <v>0</v>
      </c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48"/>
      <c r="BE1179" s="39"/>
      <c r="BF1179" s="91"/>
      <c r="BG1179" s="48"/>
      <c r="BH1179" s="94"/>
    </row>
    <row r="1180" spans="1:60" s="17" customFormat="1" ht="16.149999999999999" customHeight="1">
      <c r="A1180" s="48">
        <v>1214</v>
      </c>
      <c r="B1180" s="48" t="s">
        <v>6657</v>
      </c>
      <c r="C1180" s="48"/>
      <c r="D1180" s="48">
        <v>10</v>
      </c>
      <c r="E1180" s="16" t="s">
        <v>7507</v>
      </c>
      <c r="F1180" s="48" t="s">
        <v>126</v>
      </c>
      <c r="G1180" s="71" t="s">
        <v>9677</v>
      </c>
      <c r="H1180" s="71" t="s">
        <v>9678</v>
      </c>
      <c r="I1180" s="48"/>
      <c r="J1180" s="84" t="s">
        <v>7507</v>
      </c>
      <c r="K1180" s="48" t="s">
        <v>7507</v>
      </c>
      <c r="L1180" s="48" t="s">
        <v>9679</v>
      </c>
      <c r="M1180" s="53"/>
      <c r="N1180" s="53"/>
      <c r="O1180" s="48" t="s">
        <v>7507</v>
      </c>
      <c r="P1180" s="76">
        <v>22299</v>
      </c>
      <c r="Q1180" s="72" t="s">
        <v>124</v>
      </c>
      <c r="R1180" s="73" t="str">
        <f t="shared" si="43"/>
        <v>LC</v>
      </c>
      <c r="S1180" s="77" t="s">
        <v>142</v>
      </c>
      <c r="T1180" s="78"/>
      <c r="U1180" s="77"/>
      <c r="V1180" s="132"/>
      <c r="W1180" s="132"/>
      <c r="X1180" s="80" t="s">
        <v>9680</v>
      </c>
      <c r="Y1180" s="80" t="s">
        <v>9680</v>
      </c>
      <c r="Z1180" s="81" t="s">
        <v>126</v>
      </c>
      <c r="AA1180" s="82" t="s">
        <v>9681</v>
      </c>
      <c r="AB1180" s="32"/>
      <c r="AC1180" s="36">
        <v>2494543</v>
      </c>
      <c r="AD1180" s="17" t="s">
        <v>3795</v>
      </c>
      <c r="AE1180" s="17" t="s">
        <v>2022</v>
      </c>
      <c r="AF1180" s="17" t="str">
        <f t="shared" si="42"/>
        <v>PYRRH PYR</v>
      </c>
      <c r="AG1180" s="48" t="s">
        <v>9682</v>
      </c>
      <c r="AH1180" s="48" t="s">
        <v>9683</v>
      </c>
      <c r="AI1180" s="48" t="s">
        <v>6704</v>
      </c>
      <c r="AJ1180" s="48">
        <v>2</v>
      </c>
      <c r="AK1180" s="39"/>
      <c r="AL1180" s="39"/>
      <c r="AM1180" s="39">
        <v>0</v>
      </c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48"/>
      <c r="BE1180" s="39"/>
      <c r="BF1180" s="91"/>
      <c r="BG1180" s="48"/>
      <c r="BH1180" s="94"/>
    </row>
    <row r="1181" spans="1:60" s="17" customFormat="1" ht="16.149999999999999" customHeight="1">
      <c r="A1181" s="48">
        <v>1215</v>
      </c>
      <c r="B1181" s="48" t="s">
        <v>6657</v>
      </c>
      <c r="C1181" s="48"/>
      <c r="D1181" s="48">
        <v>10</v>
      </c>
      <c r="E1181" s="48" t="s">
        <v>9684</v>
      </c>
      <c r="F1181" s="48" t="s">
        <v>126</v>
      </c>
      <c r="G1181" s="48" t="s">
        <v>9685</v>
      </c>
      <c r="H1181" s="48" t="s">
        <v>9686</v>
      </c>
      <c r="I1181" s="71"/>
      <c r="J1181" s="84" t="s">
        <v>9684</v>
      </c>
      <c r="K1181" s="48" t="s">
        <v>9684</v>
      </c>
      <c r="L1181" s="48" t="s">
        <v>9687</v>
      </c>
      <c r="M1181" s="53"/>
      <c r="N1181" s="47"/>
      <c r="O1181" s="71" t="s">
        <v>9684</v>
      </c>
      <c r="P1181" s="76">
        <v>22300</v>
      </c>
      <c r="Q1181" s="72" t="s">
        <v>124</v>
      </c>
      <c r="R1181" s="73" t="str">
        <f t="shared" si="43"/>
        <v>LC</v>
      </c>
      <c r="S1181" s="77" t="s">
        <v>142</v>
      </c>
      <c r="T1181" s="78"/>
      <c r="U1181" s="77"/>
      <c r="V1181" s="132"/>
      <c r="W1181" s="132"/>
      <c r="X1181" s="80" t="s">
        <v>9688</v>
      </c>
      <c r="Y1181" s="80" t="s">
        <v>9688</v>
      </c>
      <c r="Z1181" s="81" t="s">
        <v>9687</v>
      </c>
      <c r="AA1181" s="82" t="s">
        <v>9689</v>
      </c>
      <c r="AB1181" s="32"/>
      <c r="AC1181" s="36">
        <v>2474831</v>
      </c>
      <c r="AD1181" s="48" t="s">
        <v>9690</v>
      </c>
      <c r="AE1181" s="48" t="s">
        <v>9691</v>
      </c>
      <c r="AF1181" s="17" t="str">
        <f t="shared" si="42"/>
        <v>RALLU AQU</v>
      </c>
      <c r="AG1181" s="79" t="s">
        <v>9692</v>
      </c>
      <c r="AH1181" s="79" t="s">
        <v>9693</v>
      </c>
      <c r="AI1181" s="48" t="s">
        <v>304</v>
      </c>
      <c r="AJ1181" s="48">
        <v>2</v>
      </c>
      <c r="AK1181" s="37"/>
      <c r="AL1181" s="37"/>
      <c r="AM1181" s="39">
        <v>0</v>
      </c>
      <c r="AN1181" s="41"/>
      <c r="AO1181" s="41"/>
      <c r="AP1181" s="41"/>
      <c r="AQ1181" s="37"/>
      <c r="AR1181" s="37"/>
      <c r="AS1181" s="37"/>
      <c r="AT1181" s="37"/>
      <c r="AU1181" s="37"/>
      <c r="AV1181" s="37"/>
      <c r="AW1181" s="37"/>
      <c r="AX1181" s="37"/>
      <c r="AY1181" s="37"/>
      <c r="AZ1181" s="37"/>
      <c r="BA1181" s="37"/>
      <c r="BB1181" s="37"/>
      <c r="BC1181" s="37"/>
      <c r="BD1181" s="48"/>
      <c r="BE1181" s="37"/>
      <c r="BF1181" s="91"/>
      <c r="BG1181" s="48"/>
      <c r="BH1181" s="94"/>
    </row>
    <row r="1182" spans="1:60" s="17" customFormat="1" ht="16.149999999999999" customHeight="1">
      <c r="A1182" s="48">
        <v>1216</v>
      </c>
      <c r="B1182" s="48" t="s">
        <v>6657</v>
      </c>
      <c r="C1182" s="48"/>
      <c r="D1182" s="48">
        <v>10</v>
      </c>
      <c r="E1182" s="16" t="s">
        <v>9694</v>
      </c>
      <c r="F1182" s="48" t="s">
        <v>6675</v>
      </c>
      <c r="G1182" s="16" t="s">
        <v>9695</v>
      </c>
      <c r="H1182" s="16" t="s">
        <v>9696</v>
      </c>
      <c r="I1182" s="71"/>
      <c r="J1182" s="84" t="s">
        <v>9694</v>
      </c>
      <c r="K1182" s="48" t="s">
        <v>9694</v>
      </c>
      <c r="L1182" s="71" t="s">
        <v>9697</v>
      </c>
      <c r="M1182" s="47"/>
      <c r="N1182" s="47"/>
      <c r="O1182" s="71" t="s">
        <v>9694</v>
      </c>
      <c r="P1182" s="76">
        <v>22301</v>
      </c>
      <c r="Q1182" s="72" t="s">
        <v>124</v>
      </c>
      <c r="R1182" s="73" t="str">
        <f t="shared" si="43"/>
        <v>NA</v>
      </c>
      <c r="S1182" s="77" t="s">
        <v>1557</v>
      </c>
      <c r="T1182" s="78"/>
      <c r="U1182" s="77"/>
      <c r="V1182" s="132"/>
      <c r="W1182" s="132"/>
      <c r="X1182" s="80" t="s">
        <v>9698</v>
      </c>
      <c r="Y1182" s="80" t="s">
        <v>9698</v>
      </c>
      <c r="Z1182" s="81" t="s">
        <v>9697</v>
      </c>
      <c r="AA1182" s="82" t="s">
        <v>9699</v>
      </c>
      <c r="AB1182" s="32"/>
      <c r="AC1182" s="36">
        <v>2480259</v>
      </c>
      <c r="AD1182" s="48" t="s">
        <v>9700</v>
      </c>
      <c r="AE1182" s="48" t="s">
        <v>9701</v>
      </c>
      <c r="AF1182" s="17" t="str">
        <f t="shared" si="42"/>
        <v>RECUR AVO</v>
      </c>
      <c r="AG1182" s="79" t="s">
        <v>9702</v>
      </c>
      <c r="AH1182" s="79" t="s">
        <v>9703</v>
      </c>
      <c r="AI1182" s="48" t="s">
        <v>131</v>
      </c>
      <c r="AJ1182" s="48">
        <v>2</v>
      </c>
      <c r="AK1182" s="37" t="s">
        <v>223</v>
      </c>
      <c r="AL1182" s="37"/>
      <c r="AM1182" s="39">
        <v>0</v>
      </c>
      <c r="AN1182" s="37"/>
      <c r="AO1182" s="37"/>
      <c r="AP1182" s="37"/>
      <c r="AQ1182" s="37"/>
      <c r="AR1182" s="37"/>
      <c r="AS1182" s="37"/>
      <c r="AT1182" s="37"/>
      <c r="AU1182" s="37"/>
      <c r="AV1182" s="37">
        <v>1</v>
      </c>
      <c r="AW1182" s="37"/>
      <c r="AX1182" s="37"/>
      <c r="AY1182" s="37"/>
      <c r="AZ1182" s="37"/>
      <c r="BA1182" s="16" t="s">
        <v>203</v>
      </c>
      <c r="BB1182" s="16"/>
      <c r="BC1182" s="16"/>
      <c r="BD1182" s="49"/>
      <c r="BE1182" s="16"/>
      <c r="BF1182" s="91"/>
      <c r="BG1182" s="48"/>
      <c r="BH1182" s="94"/>
    </row>
    <row r="1183" spans="1:60" s="17" customFormat="1" ht="16.149999999999999" customHeight="1">
      <c r="A1183" s="48">
        <v>1217</v>
      </c>
      <c r="B1183" s="48" t="s">
        <v>6657</v>
      </c>
      <c r="C1183" s="48"/>
      <c r="D1183" s="48">
        <v>10</v>
      </c>
      <c r="E1183" s="16" t="s">
        <v>9704</v>
      </c>
      <c r="F1183" s="48" t="s">
        <v>126</v>
      </c>
      <c r="G1183" s="71" t="s">
        <v>9705</v>
      </c>
      <c r="H1183" s="71" t="s">
        <v>9706</v>
      </c>
      <c r="I1183" s="48"/>
      <c r="J1183" s="84" t="s">
        <v>9704</v>
      </c>
      <c r="K1183" s="48" t="s">
        <v>9704</v>
      </c>
      <c r="L1183" s="48" t="s">
        <v>9707</v>
      </c>
      <c r="M1183" s="53"/>
      <c r="N1183" s="53"/>
      <c r="O1183" s="48" t="s">
        <v>9704</v>
      </c>
      <c r="P1183" s="76">
        <v>22302</v>
      </c>
      <c r="Q1183" s="72" t="s">
        <v>124</v>
      </c>
      <c r="R1183" s="73" t="str">
        <f t="shared" si="43"/>
        <v>NT</v>
      </c>
      <c r="S1183" s="77" t="s">
        <v>9708</v>
      </c>
      <c r="T1183" s="78"/>
      <c r="U1183" s="77"/>
      <c r="V1183" s="132"/>
      <c r="W1183" s="132"/>
      <c r="X1183" s="80"/>
      <c r="Y1183" s="80" t="s">
        <v>9709</v>
      </c>
      <c r="Z1183" s="81" t="s">
        <v>126</v>
      </c>
      <c r="AA1183" s="82" t="s">
        <v>9710</v>
      </c>
      <c r="AB1183" s="32"/>
      <c r="AC1183" s="36">
        <v>6093527</v>
      </c>
      <c r="AD1183" s="17" t="s">
        <v>9711</v>
      </c>
      <c r="AE1183" s="17" t="s">
        <v>9712</v>
      </c>
      <c r="AF1183" s="17" t="str">
        <f t="shared" si="42"/>
        <v>REGUL IGN</v>
      </c>
      <c r="AG1183" s="48" t="s">
        <v>9713</v>
      </c>
      <c r="AH1183" s="48"/>
      <c r="AI1183" s="48" t="s">
        <v>6704</v>
      </c>
      <c r="AJ1183" s="48">
        <v>2</v>
      </c>
      <c r="AK1183" s="39"/>
      <c r="AL1183" s="39"/>
      <c r="AM1183" s="39">
        <v>0</v>
      </c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48"/>
      <c r="BE1183" s="39"/>
      <c r="BF1183" s="91"/>
      <c r="BG1183" s="48"/>
      <c r="BH1183" s="94"/>
    </row>
    <row r="1184" spans="1:60" s="17" customFormat="1" ht="16.149999999999999" customHeight="1">
      <c r="A1184" s="48">
        <v>1218</v>
      </c>
      <c r="B1184" s="48" t="s">
        <v>6657</v>
      </c>
      <c r="C1184" s="48"/>
      <c r="D1184" s="48">
        <v>10</v>
      </c>
      <c r="E1184" s="16" t="s">
        <v>9714</v>
      </c>
      <c r="F1184" s="48" t="s">
        <v>126</v>
      </c>
      <c r="G1184" s="71" t="s">
        <v>9705</v>
      </c>
      <c r="H1184" s="71" t="s">
        <v>9715</v>
      </c>
      <c r="I1184" s="48"/>
      <c r="J1184" s="84" t="s">
        <v>9714</v>
      </c>
      <c r="K1184" s="48" t="s">
        <v>9714</v>
      </c>
      <c r="L1184" s="48" t="s">
        <v>9716</v>
      </c>
      <c r="M1184" s="53"/>
      <c r="N1184" s="53"/>
      <c r="O1184" s="48" t="s">
        <v>9714</v>
      </c>
      <c r="P1184" s="76">
        <v>22303</v>
      </c>
      <c r="Q1184" s="72" t="s">
        <v>124</v>
      </c>
      <c r="R1184" s="73" t="str">
        <f t="shared" si="43"/>
        <v>LC</v>
      </c>
      <c r="S1184" s="77" t="s">
        <v>142</v>
      </c>
      <c r="T1184" s="78"/>
      <c r="U1184" s="77"/>
      <c r="V1184" s="132"/>
      <c r="W1184" s="132"/>
      <c r="X1184" s="80" t="s">
        <v>9717</v>
      </c>
      <c r="Y1184" s="80" t="s">
        <v>9717</v>
      </c>
      <c r="Z1184" s="81" t="s">
        <v>126</v>
      </c>
      <c r="AA1184" s="82" t="s">
        <v>9718</v>
      </c>
      <c r="AB1184" s="32"/>
      <c r="AC1184" s="36">
        <v>2484596</v>
      </c>
      <c r="AD1184" s="17" t="s">
        <v>9711</v>
      </c>
      <c r="AE1184" s="17" t="s">
        <v>9719</v>
      </c>
      <c r="AF1184" s="17" t="str">
        <f t="shared" si="42"/>
        <v>REGUL REG</v>
      </c>
      <c r="AG1184" s="48" t="s">
        <v>9720</v>
      </c>
      <c r="AH1184" s="48" t="s">
        <v>9721</v>
      </c>
      <c r="AI1184" s="48" t="s">
        <v>6704</v>
      </c>
      <c r="AJ1184" s="48">
        <v>2</v>
      </c>
      <c r="AK1184" s="39"/>
      <c r="AL1184" s="39"/>
      <c r="AM1184" s="39">
        <v>0</v>
      </c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48"/>
      <c r="BE1184" s="39"/>
      <c r="BF1184" s="91"/>
      <c r="BG1184" s="48"/>
      <c r="BH1184" s="94"/>
    </row>
    <row r="1185" spans="1:60" s="17" customFormat="1" ht="16.149999999999999" customHeight="1">
      <c r="A1185" s="48">
        <v>1219</v>
      </c>
      <c r="B1185" s="48" t="s">
        <v>6657</v>
      </c>
      <c r="C1185" s="48"/>
      <c r="D1185" s="48">
        <v>10</v>
      </c>
      <c r="E1185" s="71" t="s">
        <v>9722</v>
      </c>
      <c r="F1185" s="48" t="s">
        <v>126</v>
      </c>
      <c r="G1185" s="71" t="s">
        <v>9723</v>
      </c>
      <c r="H1185" s="71" t="s">
        <v>9724</v>
      </c>
      <c r="I1185" s="71"/>
      <c r="J1185" s="84" t="s">
        <v>9722</v>
      </c>
      <c r="K1185" s="48" t="s">
        <v>9722</v>
      </c>
      <c r="L1185" s="85" t="s">
        <v>9725</v>
      </c>
      <c r="M1185" s="47"/>
      <c r="N1185" s="47"/>
      <c r="O1185" s="71" t="s">
        <v>9722</v>
      </c>
      <c r="P1185" s="76">
        <v>22304</v>
      </c>
      <c r="Q1185" s="72" t="s">
        <v>124</v>
      </c>
      <c r="R1185" s="73" t="str">
        <f t="shared" si="43"/>
        <v>LC</v>
      </c>
      <c r="S1185" s="77" t="s">
        <v>142</v>
      </c>
      <c r="T1185" s="78"/>
      <c r="U1185" s="77"/>
      <c r="V1185" s="132"/>
      <c r="W1185" s="132"/>
      <c r="X1185" s="80" t="s">
        <v>9726</v>
      </c>
      <c r="Y1185" s="80" t="s">
        <v>9726</v>
      </c>
      <c r="Z1185" s="81" t="s">
        <v>126</v>
      </c>
      <c r="AA1185" s="82" t="s">
        <v>9727</v>
      </c>
      <c r="AB1185" s="32" t="s">
        <v>9728</v>
      </c>
      <c r="AC1185" s="36">
        <v>2487385</v>
      </c>
      <c r="AD1185" s="48" t="s">
        <v>9729</v>
      </c>
      <c r="AE1185" s="48" t="s">
        <v>6944</v>
      </c>
      <c r="AF1185" s="17" t="str">
        <f t="shared" si="42"/>
        <v>REMIZ PEN</v>
      </c>
      <c r="AG1185" s="79" t="s">
        <v>9730</v>
      </c>
      <c r="AH1185" s="79" t="s">
        <v>9731</v>
      </c>
      <c r="AI1185" s="48" t="s">
        <v>131</v>
      </c>
      <c r="AJ1185" s="48">
        <v>1</v>
      </c>
      <c r="AK1185" s="37" t="s">
        <v>132</v>
      </c>
      <c r="AL1185" s="37" t="s">
        <v>9732</v>
      </c>
      <c r="AM1185" s="39">
        <v>0</v>
      </c>
      <c r="AN1185" s="37"/>
      <c r="AO1185" s="37"/>
      <c r="AP1185" s="37"/>
      <c r="AQ1185" s="37"/>
      <c r="AR1185" s="37"/>
      <c r="AS1185" s="37">
        <v>3</v>
      </c>
      <c r="AT1185" s="37"/>
      <c r="AU1185" s="37"/>
      <c r="AV1185" s="37"/>
      <c r="AW1185" s="37"/>
      <c r="AX1185" s="37"/>
      <c r="AY1185" s="37"/>
      <c r="AZ1185" s="37"/>
      <c r="BA1185" s="16">
        <v>3</v>
      </c>
      <c r="BB1185" s="16"/>
      <c r="BC1185" s="16"/>
      <c r="BD1185" s="50"/>
      <c r="BE1185" s="16"/>
      <c r="BF1185" s="91" t="s">
        <v>6673</v>
      </c>
      <c r="BG1185" s="84"/>
      <c r="BH1185" s="94"/>
    </row>
    <row r="1186" spans="1:60" s="17" customFormat="1" ht="16.149999999999999" customHeight="1">
      <c r="A1186" s="48">
        <v>1220</v>
      </c>
      <c r="B1186" s="48" t="s">
        <v>6657</v>
      </c>
      <c r="C1186" s="48"/>
      <c r="D1186" s="48">
        <v>10</v>
      </c>
      <c r="E1186" s="16" t="s">
        <v>8448</v>
      </c>
      <c r="F1186" s="48" t="s">
        <v>327</v>
      </c>
      <c r="G1186" s="71" t="s">
        <v>9733</v>
      </c>
      <c r="H1186" s="71" t="s">
        <v>9734</v>
      </c>
      <c r="I1186" s="48"/>
      <c r="J1186" s="84" t="s">
        <v>9735</v>
      </c>
      <c r="K1186" s="48" t="s">
        <v>9736</v>
      </c>
      <c r="L1186" s="48" t="s">
        <v>9737</v>
      </c>
      <c r="M1186" s="53"/>
      <c r="N1186" s="53"/>
      <c r="O1186" s="48" t="s">
        <v>9735</v>
      </c>
      <c r="P1186" s="76">
        <v>22305</v>
      </c>
      <c r="Q1186" s="72" t="s">
        <v>124</v>
      </c>
      <c r="R1186" s="73" t="str">
        <f t="shared" si="43"/>
        <v>NA</v>
      </c>
      <c r="S1186" s="77" t="s">
        <v>1557</v>
      </c>
      <c r="T1186" s="78"/>
      <c r="U1186" s="77"/>
      <c r="V1186" s="132"/>
      <c r="W1186" s="132"/>
      <c r="X1186" s="80"/>
      <c r="Y1186" s="80"/>
      <c r="Z1186" s="81"/>
      <c r="AA1186" s="82" t="s">
        <v>9738</v>
      </c>
      <c r="AB1186" s="32"/>
      <c r="AC1186" s="36">
        <v>2481218</v>
      </c>
      <c r="AD1186" s="17" t="s">
        <v>9739</v>
      </c>
      <c r="AE1186" s="17" t="s">
        <v>920</v>
      </c>
      <c r="AF1186" s="17" t="str">
        <f t="shared" si="42"/>
        <v>RHODOS ROS</v>
      </c>
      <c r="AG1186" s="48" t="s">
        <v>9740</v>
      </c>
      <c r="AH1186" s="48"/>
      <c r="AI1186" s="48" t="s">
        <v>6704</v>
      </c>
      <c r="AJ1186" s="48">
        <v>2</v>
      </c>
      <c r="AK1186" s="39"/>
      <c r="AL1186" s="39"/>
      <c r="AM1186" s="39">
        <v>0</v>
      </c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48"/>
      <c r="BE1186" s="39"/>
      <c r="BF1186" s="91"/>
      <c r="BG1186" s="48"/>
      <c r="BH1186" s="94"/>
    </row>
    <row r="1187" spans="1:60" s="17" customFormat="1" ht="16.149999999999999" customHeight="1">
      <c r="A1187" s="48">
        <v>1221</v>
      </c>
      <c r="B1187" s="48" t="s">
        <v>6657</v>
      </c>
      <c r="C1187" s="48"/>
      <c r="D1187" s="48">
        <v>10</v>
      </c>
      <c r="E1187" s="16" t="s">
        <v>7947</v>
      </c>
      <c r="F1187" s="48" t="s">
        <v>9741</v>
      </c>
      <c r="G1187" s="71" t="s">
        <v>9742</v>
      </c>
      <c r="H1187" s="71" t="s">
        <v>9743</v>
      </c>
      <c r="I1187" s="48"/>
      <c r="J1187" s="84" t="s">
        <v>9744</v>
      </c>
      <c r="K1187" s="48" t="s">
        <v>9745</v>
      </c>
      <c r="L1187" s="48" t="s">
        <v>9746</v>
      </c>
      <c r="M1187" s="53"/>
      <c r="N1187" s="53"/>
      <c r="O1187" s="48" t="s">
        <v>9744</v>
      </c>
      <c r="P1187" s="76">
        <v>22306</v>
      </c>
      <c r="Q1187" s="72" t="s">
        <v>124</v>
      </c>
      <c r="R1187" s="73" t="str">
        <f t="shared" si="43"/>
        <v>LC</v>
      </c>
      <c r="S1187" s="77" t="s">
        <v>142</v>
      </c>
      <c r="T1187" s="78"/>
      <c r="U1187" s="77"/>
      <c r="V1187" s="132"/>
      <c r="W1187" s="132"/>
      <c r="X1187" s="80" t="s">
        <v>9747</v>
      </c>
      <c r="Y1187" s="80" t="s">
        <v>9747</v>
      </c>
      <c r="Z1187" s="81" t="s">
        <v>126</v>
      </c>
      <c r="AA1187" s="82" t="s">
        <v>9748</v>
      </c>
      <c r="AB1187" s="32"/>
      <c r="AC1187" s="36">
        <v>2489160</v>
      </c>
      <c r="AD1187" s="17" t="s">
        <v>9749</v>
      </c>
      <c r="AE1187" s="17" t="s">
        <v>9750</v>
      </c>
      <c r="AF1187" s="17" t="str">
        <f t="shared" si="42"/>
        <v>RIPAR RIP</v>
      </c>
      <c r="AG1187" s="48" t="s">
        <v>9751</v>
      </c>
      <c r="AH1187" s="48" t="s">
        <v>9752</v>
      </c>
      <c r="AI1187" s="48" t="s">
        <v>6704</v>
      </c>
      <c r="AJ1187" s="48">
        <v>2</v>
      </c>
      <c r="AK1187" s="39"/>
      <c r="AL1187" s="39"/>
      <c r="AM1187" s="39">
        <v>0</v>
      </c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48"/>
      <c r="BE1187" s="39"/>
      <c r="BF1187" s="91"/>
      <c r="BG1187" s="48"/>
      <c r="BH1187" s="94"/>
    </row>
    <row r="1188" spans="1:60" s="17" customFormat="1" ht="16.149999999999999" customHeight="1">
      <c r="A1188" s="48">
        <v>1222</v>
      </c>
      <c r="B1188" s="48" t="s">
        <v>6657</v>
      </c>
      <c r="C1188" s="48"/>
      <c r="D1188" s="48">
        <v>10</v>
      </c>
      <c r="E1188" s="16" t="s">
        <v>8448</v>
      </c>
      <c r="F1188" s="48" t="s">
        <v>9467</v>
      </c>
      <c r="G1188" s="71" t="s">
        <v>9753</v>
      </c>
      <c r="H1188" s="71" t="s">
        <v>9754</v>
      </c>
      <c r="I1188" s="48"/>
      <c r="J1188" s="84" t="s">
        <v>9755</v>
      </c>
      <c r="K1188" s="48" t="s">
        <v>9756</v>
      </c>
      <c r="L1188" s="48" t="s">
        <v>9757</v>
      </c>
      <c r="M1188" s="53"/>
      <c r="N1188" s="53"/>
      <c r="O1188" s="48" t="s">
        <v>9755</v>
      </c>
      <c r="P1188" s="76">
        <v>22307</v>
      </c>
      <c r="Q1188" s="72" t="s">
        <v>124</v>
      </c>
      <c r="R1188" s="73" t="str">
        <f t="shared" si="43"/>
        <v>NA</v>
      </c>
      <c r="S1188" s="77" t="s">
        <v>1557</v>
      </c>
      <c r="T1188" s="78"/>
      <c r="U1188" s="77"/>
      <c r="V1188" s="132"/>
      <c r="W1188" s="132"/>
      <c r="X1188" s="80" t="s">
        <v>9758</v>
      </c>
      <c r="Y1188" s="80" t="s">
        <v>9758</v>
      </c>
      <c r="Z1188" s="81" t="s">
        <v>126</v>
      </c>
      <c r="AA1188" s="82" t="s">
        <v>9759</v>
      </c>
      <c r="AB1188" s="32"/>
      <c r="AC1188" s="36">
        <v>2481205</v>
      </c>
      <c r="AD1188" s="17" t="s">
        <v>9760</v>
      </c>
      <c r="AE1188" s="17" t="s">
        <v>540</v>
      </c>
      <c r="AF1188" s="17" t="str">
        <f t="shared" si="42"/>
        <v>RISSA TRI</v>
      </c>
      <c r="AG1188" s="48" t="s">
        <v>9761</v>
      </c>
      <c r="AH1188" s="48" t="s">
        <v>9762</v>
      </c>
      <c r="AI1188" s="48" t="s">
        <v>6704</v>
      </c>
      <c r="AJ1188" s="48">
        <v>2</v>
      </c>
      <c r="AK1188" s="39"/>
      <c r="AL1188" s="39"/>
      <c r="AM1188" s="39">
        <v>0</v>
      </c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48" t="s">
        <v>125</v>
      </c>
      <c r="BE1188" s="39"/>
      <c r="BF1188" s="91"/>
      <c r="BG1188" s="48"/>
      <c r="BH1188" s="94"/>
    </row>
    <row r="1189" spans="1:60" s="17" customFormat="1" ht="16.149999999999999" customHeight="1">
      <c r="A1189" s="48">
        <v>1223</v>
      </c>
      <c r="B1189" s="48" t="s">
        <v>6657</v>
      </c>
      <c r="C1189" s="48"/>
      <c r="D1189" s="48">
        <v>10</v>
      </c>
      <c r="E1189" s="16" t="s">
        <v>9059</v>
      </c>
      <c r="F1189" s="48" t="s">
        <v>9400</v>
      </c>
      <c r="G1189" s="48" t="s">
        <v>9763</v>
      </c>
      <c r="H1189" s="48" t="s">
        <v>9764</v>
      </c>
      <c r="I1189" s="48"/>
      <c r="J1189" s="84" t="s">
        <v>9765</v>
      </c>
      <c r="K1189" s="48" t="s">
        <v>9766</v>
      </c>
      <c r="L1189" s="48" t="s">
        <v>9767</v>
      </c>
      <c r="M1189" s="53"/>
      <c r="N1189" s="53"/>
      <c r="O1189" s="48" t="s">
        <v>9765</v>
      </c>
      <c r="P1189" s="76">
        <v>22308</v>
      </c>
      <c r="Q1189" s="72" t="s">
        <v>124</v>
      </c>
      <c r="R1189" s="73" t="str">
        <f t="shared" si="43"/>
        <v>NA</v>
      </c>
      <c r="S1189" s="83" t="s">
        <v>6699</v>
      </c>
      <c r="T1189" s="78"/>
      <c r="U1189" s="77"/>
      <c r="V1189" s="132"/>
      <c r="W1189" s="132"/>
      <c r="X1189" s="80"/>
      <c r="Y1189" s="80"/>
      <c r="Z1189" s="81"/>
      <c r="AA1189" s="82" t="s">
        <v>9768</v>
      </c>
      <c r="AB1189" s="32"/>
      <c r="AC1189" s="36">
        <v>5846290</v>
      </c>
      <c r="AD1189" s="17" t="s">
        <v>9769</v>
      </c>
      <c r="AE1189" s="17" t="s">
        <v>9770</v>
      </c>
      <c r="AF1189" s="17" t="str">
        <f t="shared" si="42"/>
        <v>SAXIC MAU</v>
      </c>
      <c r="AG1189" s="48" t="s">
        <v>9771</v>
      </c>
      <c r="AH1189" s="48"/>
      <c r="AI1189" s="48" t="s">
        <v>6704</v>
      </c>
      <c r="AJ1189" s="48">
        <v>2</v>
      </c>
      <c r="AK1189" s="39"/>
      <c r="AL1189" s="39"/>
      <c r="AM1189" s="39">
        <v>0</v>
      </c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49"/>
      <c r="BE1189" s="39"/>
      <c r="BF1189" s="91"/>
      <c r="BG1189" s="48"/>
      <c r="BH1189" s="94"/>
    </row>
    <row r="1190" spans="1:60" s="17" customFormat="1" ht="16.149999999999999" customHeight="1">
      <c r="A1190" s="48">
        <v>1224</v>
      </c>
      <c r="B1190" s="48" t="s">
        <v>6657</v>
      </c>
      <c r="C1190" s="48"/>
      <c r="D1190" s="48">
        <v>10</v>
      </c>
      <c r="E1190" s="16" t="s">
        <v>9059</v>
      </c>
      <c r="F1190" s="48" t="s">
        <v>9772</v>
      </c>
      <c r="G1190" s="71" t="s">
        <v>9763</v>
      </c>
      <c r="H1190" s="71" t="s">
        <v>9773</v>
      </c>
      <c r="I1190" s="48"/>
      <c r="J1190" s="84" t="s">
        <v>9774</v>
      </c>
      <c r="K1190" s="48" t="s">
        <v>9775</v>
      </c>
      <c r="L1190" s="48" t="s">
        <v>9776</v>
      </c>
      <c r="M1190" s="53"/>
      <c r="N1190" s="53"/>
      <c r="O1190" s="48" t="s">
        <v>9774</v>
      </c>
      <c r="P1190" s="76">
        <v>22309</v>
      </c>
      <c r="Q1190" s="72" t="s">
        <v>124</v>
      </c>
      <c r="R1190" s="73" t="str">
        <f t="shared" si="43"/>
        <v>VU</v>
      </c>
      <c r="S1190" s="77" t="s">
        <v>7879</v>
      </c>
      <c r="T1190" s="78"/>
      <c r="U1190" s="77"/>
      <c r="V1190" s="132"/>
      <c r="W1190" s="132"/>
      <c r="X1190" s="80" t="s">
        <v>9777</v>
      </c>
      <c r="Y1190" s="80" t="s">
        <v>9777</v>
      </c>
      <c r="Z1190" s="81" t="s">
        <v>126</v>
      </c>
      <c r="AA1190" s="82" t="s">
        <v>9778</v>
      </c>
      <c r="AB1190" s="32"/>
      <c r="AC1190" s="36">
        <v>2492521</v>
      </c>
      <c r="AD1190" s="17" t="s">
        <v>9769</v>
      </c>
      <c r="AE1190" s="17" t="s">
        <v>1145</v>
      </c>
      <c r="AF1190" s="17" t="str">
        <f t="shared" si="42"/>
        <v>SAXIC RUB</v>
      </c>
      <c r="AG1190" s="48" t="s">
        <v>9779</v>
      </c>
      <c r="AH1190" s="48" t="s">
        <v>9780</v>
      </c>
      <c r="AI1190" s="48" t="s">
        <v>6704</v>
      </c>
      <c r="AJ1190" s="48">
        <v>2</v>
      </c>
      <c r="AK1190" s="39"/>
      <c r="AL1190" s="39"/>
      <c r="AM1190" s="39">
        <v>0</v>
      </c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48"/>
      <c r="BE1190" s="39"/>
      <c r="BF1190" s="91"/>
      <c r="BG1190" s="48"/>
      <c r="BH1190" s="94"/>
    </row>
    <row r="1191" spans="1:60" s="17" customFormat="1" ht="16.149999999999999" customHeight="1">
      <c r="A1191" s="48">
        <v>1225</v>
      </c>
      <c r="B1191" s="48" t="s">
        <v>6657</v>
      </c>
      <c r="C1191" s="48"/>
      <c r="D1191" s="48">
        <v>10</v>
      </c>
      <c r="E1191" s="16" t="s">
        <v>9059</v>
      </c>
      <c r="F1191" s="48" t="s">
        <v>2041</v>
      </c>
      <c r="G1191" s="71" t="s">
        <v>9763</v>
      </c>
      <c r="H1191" s="71" t="s">
        <v>9781</v>
      </c>
      <c r="I1191" s="48"/>
      <c r="J1191" s="84" t="s">
        <v>9782</v>
      </c>
      <c r="K1191" s="48" t="s">
        <v>9783</v>
      </c>
      <c r="L1191" s="48" t="s">
        <v>9784</v>
      </c>
      <c r="M1191" s="53"/>
      <c r="N1191" s="53" t="s">
        <v>9785</v>
      </c>
      <c r="O1191" s="48" t="s">
        <v>9782</v>
      </c>
      <c r="P1191" s="76">
        <v>22310</v>
      </c>
      <c r="Q1191" s="72" t="s">
        <v>124</v>
      </c>
      <c r="R1191" s="73" t="str">
        <f t="shared" si="43"/>
        <v>EN</v>
      </c>
      <c r="S1191" s="77" t="s">
        <v>7627</v>
      </c>
      <c r="T1191" s="78"/>
      <c r="U1191" s="77"/>
      <c r="V1191" s="132"/>
      <c r="W1191" s="132"/>
      <c r="X1191" s="80"/>
      <c r="Y1191" s="80"/>
      <c r="Z1191" s="81"/>
      <c r="AA1191" s="82" t="s">
        <v>9786</v>
      </c>
      <c r="AB1191" s="32"/>
      <c r="AC1191" s="36">
        <v>4408759</v>
      </c>
      <c r="AD1191" s="17" t="s">
        <v>9769</v>
      </c>
      <c r="AE1191" s="17" t="s">
        <v>9787</v>
      </c>
      <c r="AF1191" s="17" t="str">
        <f t="shared" si="42"/>
        <v>SAXIC RUBI</v>
      </c>
      <c r="AG1191" s="48" t="s">
        <v>9788</v>
      </c>
      <c r="AH1191" s="48"/>
      <c r="AI1191" s="48" t="s">
        <v>6704</v>
      </c>
      <c r="AJ1191" s="48">
        <v>2</v>
      </c>
      <c r="AK1191" s="39"/>
      <c r="AL1191" s="39"/>
      <c r="AM1191" s="39">
        <v>0</v>
      </c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48"/>
      <c r="BE1191" s="39"/>
      <c r="BF1191" s="91"/>
      <c r="BG1191" s="48"/>
      <c r="BH1191" s="94"/>
    </row>
    <row r="1192" spans="1:60" s="17" customFormat="1" ht="16.149999999999999" customHeight="1">
      <c r="A1192" s="48">
        <v>1226</v>
      </c>
      <c r="B1192" s="48" t="s">
        <v>6657</v>
      </c>
      <c r="C1192" s="48"/>
      <c r="D1192" s="48">
        <v>10</v>
      </c>
      <c r="E1192" s="16" t="s">
        <v>9789</v>
      </c>
      <c r="F1192" s="48" t="s">
        <v>6675</v>
      </c>
      <c r="G1192" s="16" t="s">
        <v>9790</v>
      </c>
      <c r="H1192" s="16" t="s">
        <v>9791</v>
      </c>
      <c r="I1192" s="71"/>
      <c r="J1192" s="84" t="s">
        <v>9789</v>
      </c>
      <c r="K1192" s="48" t="s">
        <v>9789</v>
      </c>
      <c r="L1192" s="71" t="s">
        <v>9792</v>
      </c>
      <c r="M1192" s="47"/>
      <c r="N1192" s="47"/>
      <c r="O1192" s="71" t="s">
        <v>9789</v>
      </c>
      <c r="P1192" s="76">
        <v>22311</v>
      </c>
      <c r="Q1192" s="72" t="s">
        <v>124</v>
      </c>
      <c r="R1192" s="73" t="str">
        <f t="shared" si="43"/>
        <v>LC</v>
      </c>
      <c r="S1192" s="77" t="s">
        <v>142</v>
      </c>
      <c r="T1192" s="78"/>
      <c r="U1192" s="77"/>
      <c r="V1192" s="132"/>
      <c r="W1192" s="132"/>
      <c r="X1192" s="80" t="s">
        <v>9793</v>
      </c>
      <c r="Y1192" s="80" t="s">
        <v>9793</v>
      </c>
      <c r="Z1192" s="81" t="s">
        <v>9792</v>
      </c>
      <c r="AA1192" s="82" t="s">
        <v>9794</v>
      </c>
      <c r="AB1192" s="32"/>
      <c r="AC1192" s="36">
        <v>2481700</v>
      </c>
      <c r="AD1192" s="48" t="s">
        <v>9795</v>
      </c>
      <c r="AE1192" s="48" t="s">
        <v>1689</v>
      </c>
      <c r="AF1192" s="17" t="str">
        <f t="shared" si="42"/>
        <v>SCOLO RUS</v>
      </c>
      <c r="AG1192" s="79" t="s">
        <v>9796</v>
      </c>
      <c r="AH1192" s="79" t="s">
        <v>9797</v>
      </c>
      <c r="AI1192" s="48" t="s">
        <v>131</v>
      </c>
      <c r="AJ1192" s="48">
        <v>2</v>
      </c>
      <c r="AK1192" s="37" t="s">
        <v>223</v>
      </c>
      <c r="AL1192" s="37"/>
      <c r="AM1192" s="39">
        <v>0</v>
      </c>
      <c r="AN1192" s="37"/>
      <c r="AO1192" s="37"/>
      <c r="AP1192" s="37"/>
      <c r="AQ1192" s="37"/>
      <c r="AR1192" s="37"/>
      <c r="AS1192" s="37"/>
      <c r="AT1192" s="37"/>
      <c r="AU1192" s="37"/>
      <c r="AV1192" s="37"/>
      <c r="AW1192" s="37">
        <v>1</v>
      </c>
      <c r="AX1192" s="37">
        <v>1</v>
      </c>
      <c r="AY1192" s="37"/>
      <c r="AZ1192" s="37"/>
      <c r="BA1192" s="16" t="s">
        <v>203</v>
      </c>
      <c r="BB1192" s="16"/>
      <c r="BC1192" s="16"/>
      <c r="BD1192" s="48" t="s">
        <v>142</v>
      </c>
      <c r="BE1192" s="16"/>
      <c r="BF1192" s="91"/>
      <c r="BG1192" s="48"/>
      <c r="BH1192" s="94"/>
    </row>
    <row r="1193" spans="1:60" s="17" customFormat="1" ht="16.149999999999999" customHeight="1">
      <c r="A1193" s="48">
        <v>1227</v>
      </c>
      <c r="B1193" s="48" t="s">
        <v>6657</v>
      </c>
      <c r="C1193" s="48"/>
      <c r="D1193" s="48">
        <v>10</v>
      </c>
      <c r="E1193" s="16" t="s">
        <v>9798</v>
      </c>
      <c r="F1193" s="48" t="s">
        <v>9799</v>
      </c>
      <c r="G1193" s="71" t="s">
        <v>9800</v>
      </c>
      <c r="H1193" s="71" t="s">
        <v>9801</v>
      </c>
      <c r="I1193" s="48"/>
      <c r="J1193" s="84" t="s">
        <v>9798</v>
      </c>
      <c r="K1193" s="48" t="s">
        <v>9798</v>
      </c>
      <c r="L1193" s="48" t="s">
        <v>9802</v>
      </c>
      <c r="M1193" s="53"/>
      <c r="N1193" s="53"/>
      <c r="O1193" s="48" t="s">
        <v>9798</v>
      </c>
      <c r="P1193" s="76">
        <v>22312</v>
      </c>
      <c r="Q1193" s="72" t="s">
        <v>124</v>
      </c>
      <c r="R1193" s="73" t="str">
        <f t="shared" si="43"/>
        <v>LC</v>
      </c>
      <c r="S1193" s="77" t="s">
        <v>142</v>
      </c>
      <c r="T1193" s="78"/>
      <c r="U1193" s="77"/>
      <c r="V1193" s="132"/>
      <c r="W1193" s="132"/>
      <c r="X1193" s="80" t="s">
        <v>9803</v>
      </c>
      <c r="Y1193" s="80" t="s">
        <v>9803</v>
      </c>
      <c r="Z1193" s="81" t="s">
        <v>126</v>
      </c>
      <c r="AA1193" s="82" t="s">
        <v>9804</v>
      </c>
      <c r="AB1193" s="32"/>
      <c r="AC1193" s="36">
        <v>2494200</v>
      </c>
      <c r="AD1193" s="17" t="s">
        <v>9805</v>
      </c>
      <c r="AE1193" s="17" t="s">
        <v>6021</v>
      </c>
      <c r="AF1193" s="17" t="str">
        <f t="shared" si="42"/>
        <v>SERIN SER</v>
      </c>
      <c r="AG1193" s="48" t="s">
        <v>9806</v>
      </c>
      <c r="AH1193" s="48" t="s">
        <v>9807</v>
      </c>
      <c r="AI1193" s="48" t="s">
        <v>6704</v>
      </c>
      <c r="AJ1193" s="48">
        <v>2</v>
      </c>
      <c r="AK1193" s="39"/>
      <c r="AL1193" s="39"/>
      <c r="AM1193" s="39">
        <v>0</v>
      </c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49" t="s">
        <v>142</v>
      </c>
      <c r="BE1193" s="39"/>
      <c r="BF1193" s="91"/>
      <c r="BG1193" s="48"/>
      <c r="BH1193" s="94"/>
    </row>
    <row r="1194" spans="1:60" s="17" customFormat="1" ht="16.149999999999999" customHeight="1">
      <c r="A1194" s="48">
        <v>1228</v>
      </c>
      <c r="B1194" s="48" t="s">
        <v>6657</v>
      </c>
      <c r="C1194" s="48"/>
      <c r="D1194" s="48">
        <v>10</v>
      </c>
      <c r="E1194" s="16" t="s">
        <v>9808</v>
      </c>
      <c r="F1194" s="48" t="s">
        <v>9809</v>
      </c>
      <c r="G1194" s="71" t="s">
        <v>9810</v>
      </c>
      <c r="H1194" s="71" t="s">
        <v>9811</v>
      </c>
      <c r="I1194" s="48"/>
      <c r="J1194" s="84" t="s">
        <v>9808</v>
      </c>
      <c r="K1194" s="48" t="s">
        <v>9808</v>
      </c>
      <c r="L1194" s="48" t="s">
        <v>9812</v>
      </c>
      <c r="M1194" s="53"/>
      <c r="N1194" s="53"/>
      <c r="O1194" s="48" t="s">
        <v>9808</v>
      </c>
      <c r="P1194" s="76">
        <v>22313</v>
      </c>
      <c r="Q1194" s="72" t="s">
        <v>124</v>
      </c>
      <c r="R1194" s="73" t="str">
        <f t="shared" si="43"/>
        <v>NT</v>
      </c>
      <c r="S1194" s="77" t="s">
        <v>7660</v>
      </c>
      <c r="T1194" s="78"/>
      <c r="U1194" s="77"/>
      <c r="V1194" s="132"/>
      <c r="W1194" s="132"/>
      <c r="X1194" s="80" t="s">
        <v>9813</v>
      </c>
      <c r="Y1194" s="80" t="s">
        <v>9813</v>
      </c>
      <c r="Z1194" s="81" t="s">
        <v>126</v>
      </c>
      <c r="AA1194" s="82" t="s">
        <v>9814</v>
      </c>
      <c r="AB1194" s="32"/>
      <c r="AC1194" s="36">
        <v>2484916</v>
      </c>
      <c r="AD1194" s="17" t="s">
        <v>9815</v>
      </c>
      <c r="AE1194" s="17" t="s">
        <v>7474</v>
      </c>
      <c r="AF1194" s="17" t="str">
        <f t="shared" si="42"/>
        <v>SITTA EUR</v>
      </c>
      <c r="AG1194" s="48" t="s">
        <v>9816</v>
      </c>
      <c r="AH1194" s="48" t="s">
        <v>9817</v>
      </c>
      <c r="AI1194" s="48" t="s">
        <v>6704</v>
      </c>
      <c r="AJ1194" s="48">
        <v>2</v>
      </c>
      <c r="AK1194" s="39"/>
      <c r="AL1194" s="39"/>
      <c r="AM1194" s="39">
        <v>0</v>
      </c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48" t="s">
        <v>142</v>
      </c>
      <c r="BE1194" s="39"/>
      <c r="BF1194" s="91"/>
      <c r="BG1194" s="48"/>
      <c r="BH1194" s="94"/>
    </row>
    <row r="1195" spans="1:60" s="17" customFormat="1" ht="16.149999999999999" customHeight="1">
      <c r="A1195" s="48">
        <v>1229</v>
      </c>
      <c r="B1195" s="48" t="s">
        <v>6657</v>
      </c>
      <c r="C1195" s="48"/>
      <c r="D1195" s="48">
        <v>10</v>
      </c>
      <c r="E1195" s="48" t="s">
        <v>9621</v>
      </c>
      <c r="F1195" s="48" t="s">
        <v>3051</v>
      </c>
      <c r="G1195" s="48" t="s">
        <v>9818</v>
      </c>
      <c r="H1195" s="48" t="s">
        <v>9819</v>
      </c>
      <c r="I1195" s="71"/>
      <c r="J1195" s="84" t="s">
        <v>9820</v>
      </c>
      <c r="K1195" s="48" t="s">
        <v>9821</v>
      </c>
      <c r="L1195" s="48" t="s">
        <v>9822</v>
      </c>
      <c r="M1195" s="53"/>
      <c r="N1195" s="47"/>
      <c r="O1195" s="71" t="s">
        <v>9820</v>
      </c>
      <c r="P1195" s="76">
        <v>22314</v>
      </c>
      <c r="Q1195" s="72" t="s">
        <v>124</v>
      </c>
      <c r="R1195" s="73" t="str">
        <f t="shared" si="43"/>
        <v>NA</v>
      </c>
      <c r="S1195" s="77" t="s">
        <v>1557</v>
      </c>
      <c r="T1195" s="78"/>
      <c r="U1195" s="77"/>
      <c r="V1195" s="132"/>
      <c r="W1195" s="132"/>
      <c r="X1195" s="80" t="s">
        <v>9823</v>
      </c>
      <c r="Y1195" s="80" t="s">
        <v>9823</v>
      </c>
      <c r="Z1195" s="81" t="s">
        <v>9822</v>
      </c>
      <c r="AA1195" s="82" t="s">
        <v>9824</v>
      </c>
      <c r="AB1195" s="32"/>
      <c r="AC1195" s="36">
        <v>2498352</v>
      </c>
      <c r="AD1195" s="48" t="s">
        <v>9825</v>
      </c>
      <c r="AE1195" s="48" t="s">
        <v>3235</v>
      </c>
      <c r="AF1195" s="17" t="str">
        <f t="shared" si="42"/>
        <v>SOMAT MOL</v>
      </c>
      <c r="AG1195" s="79" t="s">
        <v>9826</v>
      </c>
      <c r="AH1195" s="79" t="s">
        <v>9827</v>
      </c>
      <c r="AI1195" s="48" t="s">
        <v>304</v>
      </c>
      <c r="AJ1195" s="48">
        <v>2</v>
      </c>
      <c r="AK1195" s="37"/>
      <c r="AL1195" s="37"/>
      <c r="AM1195" s="39">
        <v>0</v>
      </c>
      <c r="AN1195" s="41"/>
      <c r="AO1195" s="41"/>
      <c r="AP1195" s="41"/>
      <c r="AQ1195" s="37"/>
      <c r="AR1195" s="37"/>
      <c r="AS1195" s="37"/>
      <c r="AT1195" s="37"/>
      <c r="AU1195" s="37"/>
      <c r="AV1195" s="37"/>
      <c r="AW1195" s="37"/>
      <c r="AX1195" s="37"/>
      <c r="AY1195" s="37"/>
      <c r="AZ1195" s="37"/>
      <c r="BA1195" s="37"/>
      <c r="BB1195" s="37"/>
      <c r="BC1195" s="37"/>
      <c r="BD1195" s="50"/>
      <c r="BE1195" s="37"/>
      <c r="BF1195" s="91"/>
      <c r="BG1195" s="48"/>
      <c r="BH1195" s="94"/>
    </row>
    <row r="1196" spans="1:60" s="17" customFormat="1" ht="16.149999999999999" customHeight="1">
      <c r="A1196" s="48">
        <v>1230</v>
      </c>
      <c r="B1196" s="48" t="s">
        <v>6657</v>
      </c>
      <c r="C1196" s="48"/>
      <c r="D1196" s="48">
        <v>10</v>
      </c>
      <c r="E1196" s="16" t="s">
        <v>9621</v>
      </c>
      <c r="F1196" s="48" t="s">
        <v>9828</v>
      </c>
      <c r="G1196" s="71" t="s">
        <v>9818</v>
      </c>
      <c r="H1196" s="71" t="s">
        <v>9829</v>
      </c>
      <c r="I1196" s="48"/>
      <c r="J1196" s="84" t="s">
        <v>9830</v>
      </c>
      <c r="K1196" s="48" t="s">
        <v>9831</v>
      </c>
      <c r="L1196" s="48" t="s">
        <v>9832</v>
      </c>
      <c r="M1196" s="53"/>
      <c r="N1196" s="53"/>
      <c r="O1196" s="48" t="s">
        <v>9830</v>
      </c>
      <c r="P1196" s="76">
        <v>22315</v>
      </c>
      <c r="Q1196" s="72" t="s">
        <v>124</v>
      </c>
      <c r="R1196" s="73" t="str">
        <f t="shared" si="43"/>
        <v>NA</v>
      </c>
      <c r="S1196" s="77" t="s">
        <v>1557</v>
      </c>
      <c r="T1196" s="78"/>
      <c r="U1196" s="77"/>
      <c r="V1196" s="132"/>
      <c r="W1196" s="132"/>
      <c r="X1196" s="80" t="s">
        <v>9833</v>
      </c>
      <c r="Y1196" s="80"/>
      <c r="Z1196" s="81"/>
      <c r="AA1196" s="82" t="s">
        <v>9834</v>
      </c>
      <c r="AB1196" s="32"/>
      <c r="AC1196" s="36">
        <v>2498350</v>
      </c>
      <c r="AD1196" s="17" t="s">
        <v>9825</v>
      </c>
      <c r="AE1196" s="17" t="s">
        <v>3101</v>
      </c>
      <c r="AF1196" s="17" t="str">
        <f t="shared" si="42"/>
        <v>SOMAT SPE</v>
      </c>
      <c r="AG1196" s="48" t="s">
        <v>9835</v>
      </c>
      <c r="AH1196" s="48" t="s">
        <v>9836</v>
      </c>
      <c r="AI1196" s="48" t="s">
        <v>6704</v>
      </c>
      <c r="AJ1196" s="48">
        <v>2</v>
      </c>
      <c r="AK1196" s="39"/>
      <c r="AL1196" s="39"/>
      <c r="AM1196" s="39">
        <v>0</v>
      </c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50" t="s">
        <v>142</v>
      </c>
      <c r="BE1196" s="39"/>
      <c r="BF1196" s="91"/>
      <c r="BG1196" s="48"/>
      <c r="BH1196" s="94"/>
    </row>
    <row r="1197" spans="1:60" s="17" customFormat="1" ht="16.149999999999999" customHeight="1">
      <c r="A1197" s="48">
        <v>1231</v>
      </c>
      <c r="B1197" s="48" t="s">
        <v>6657</v>
      </c>
      <c r="C1197" s="48"/>
      <c r="D1197" s="48">
        <v>10</v>
      </c>
      <c r="E1197" s="16" t="s">
        <v>9837</v>
      </c>
      <c r="F1197" s="48" t="s">
        <v>126</v>
      </c>
      <c r="G1197" s="71" t="s">
        <v>9838</v>
      </c>
      <c r="H1197" s="71" t="s">
        <v>9839</v>
      </c>
      <c r="I1197" s="48"/>
      <c r="J1197" s="84" t="s">
        <v>9837</v>
      </c>
      <c r="K1197" s="48" t="s">
        <v>9837</v>
      </c>
      <c r="L1197" s="48" t="s">
        <v>9840</v>
      </c>
      <c r="M1197" s="53"/>
      <c r="N1197" s="53"/>
      <c r="O1197" s="48" t="s">
        <v>9837</v>
      </c>
      <c r="P1197" s="76">
        <v>22316</v>
      </c>
      <c r="Q1197" s="72" t="s">
        <v>124</v>
      </c>
      <c r="R1197" s="73" t="str">
        <f t="shared" si="43"/>
        <v>LC</v>
      </c>
      <c r="S1197" s="77" t="s">
        <v>142</v>
      </c>
      <c r="T1197" s="78"/>
      <c r="U1197" s="77"/>
      <c r="V1197" s="132"/>
      <c r="W1197" s="132"/>
      <c r="X1197" s="80"/>
      <c r="Y1197" s="80" t="s">
        <v>9841</v>
      </c>
      <c r="Z1197" s="81" t="s">
        <v>126</v>
      </c>
      <c r="AA1197" s="82" t="s">
        <v>9842</v>
      </c>
      <c r="AB1197" s="32"/>
      <c r="AC1197" s="36">
        <v>6092830</v>
      </c>
      <c r="AD1197" s="17" t="s">
        <v>9843</v>
      </c>
      <c r="AE1197" s="17" t="s">
        <v>7086</v>
      </c>
      <c r="AF1197" s="17" t="str">
        <f t="shared" si="42"/>
        <v>SPINU SPI</v>
      </c>
      <c r="AG1197" s="48" t="s">
        <v>9844</v>
      </c>
      <c r="AH1197" s="48"/>
      <c r="AI1197" s="48" t="s">
        <v>6704</v>
      </c>
      <c r="AJ1197" s="48">
        <v>2</v>
      </c>
      <c r="AK1197" s="39"/>
      <c r="AL1197" s="39"/>
      <c r="AM1197" s="39">
        <v>0</v>
      </c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49"/>
      <c r="BE1197" s="39"/>
      <c r="BF1197" s="91"/>
      <c r="BG1197" s="48"/>
      <c r="BH1197" s="94"/>
    </row>
    <row r="1198" spans="1:60" s="17" customFormat="1" ht="16.149999999999999" customHeight="1">
      <c r="A1198" s="48">
        <v>1232</v>
      </c>
      <c r="B1198" s="48" t="s">
        <v>6657</v>
      </c>
      <c r="C1198" s="48"/>
      <c r="D1198" s="48">
        <v>10</v>
      </c>
      <c r="E1198" s="16" t="s">
        <v>9845</v>
      </c>
      <c r="F1198" s="48" t="s">
        <v>9846</v>
      </c>
      <c r="G1198" s="71" t="s">
        <v>9847</v>
      </c>
      <c r="H1198" s="71" t="s">
        <v>9848</v>
      </c>
      <c r="I1198" s="48"/>
      <c r="J1198" s="84" t="s">
        <v>9849</v>
      </c>
      <c r="K1198" s="48" t="s">
        <v>9850</v>
      </c>
      <c r="L1198" s="48" t="s">
        <v>9851</v>
      </c>
      <c r="M1198" s="53"/>
      <c r="N1198" s="53"/>
      <c r="O1198" s="48" t="s">
        <v>9849</v>
      </c>
      <c r="P1198" s="76">
        <v>22317</v>
      </c>
      <c r="Q1198" s="72" t="s">
        <v>124</v>
      </c>
      <c r="R1198" s="73" t="str">
        <f t="shared" si="43"/>
        <v>NA</v>
      </c>
      <c r="S1198" s="77" t="s">
        <v>1557</v>
      </c>
      <c r="T1198" s="78"/>
      <c r="U1198" s="77"/>
      <c r="V1198" s="132"/>
      <c r="W1198" s="132"/>
      <c r="X1198" s="80" t="s">
        <v>9852</v>
      </c>
      <c r="Y1198" s="80" t="s">
        <v>9852</v>
      </c>
      <c r="Z1198" s="81" t="s">
        <v>126</v>
      </c>
      <c r="AA1198" s="82" t="s">
        <v>9853</v>
      </c>
      <c r="AB1198" s="32"/>
      <c r="AC1198" s="36">
        <v>2481613</v>
      </c>
      <c r="AD1198" s="17" t="s">
        <v>9854</v>
      </c>
      <c r="AE1198" s="17" t="s">
        <v>3376</v>
      </c>
      <c r="AF1198" s="17" t="str">
        <f t="shared" si="42"/>
        <v>STERC LON</v>
      </c>
      <c r="AG1198" s="48" t="s">
        <v>9855</v>
      </c>
      <c r="AH1198" s="48" t="s">
        <v>9856</v>
      </c>
      <c r="AI1198" s="48" t="s">
        <v>6704</v>
      </c>
      <c r="AJ1198" s="48">
        <v>2</v>
      </c>
      <c r="AK1198" s="39"/>
      <c r="AL1198" s="39"/>
      <c r="AM1198" s="39">
        <v>0</v>
      </c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49" t="s">
        <v>142</v>
      </c>
      <c r="BE1198" s="39"/>
      <c r="BF1198" s="91"/>
      <c r="BG1198" s="48"/>
      <c r="BH1198" s="94"/>
    </row>
    <row r="1199" spans="1:60" s="17" customFormat="1" ht="16.149999999999999" customHeight="1">
      <c r="A1199" s="48">
        <v>1233</v>
      </c>
      <c r="B1199" s="48" t="s">
        <v>6657</v>
      </c>
      <c r="C1199" s="48"/>
      <c r="D1199" s="48">
        <v>10</v>
      </c>
      <c r="E1199" s="16" t="s">
        <v>9845</v>
      </c>
      <c r="F1199" s="48" t="s">
        <v>9857</v>
      </c>
      <c r="G1199" s="71" t="s">
        <v>9847</v>
      </c>
      <c r="H1199" s="71" t="s">
        <v>9858</v>
      </c>
      <c r="I1199" s="48"/>
      <c r="J1199" s="84" t="s">
        <v>9859</v>
      </c>
      <c r="K1199" s="48" t="s">
        <v>9860</v>
      </c>
      <c r="L1199" s="48" t="s">
        <v>9861</v>
      </c>
      <c r="M1199" s="53"/>
      <c r="N1199" s="53"/>
      <c r="O1199" s="48" t="s">
        <v>9859</v>
      </c>
      <c r="P1199" s="76">
        <v>22318</v>
      </c>
      <c r="Q1199" s="72" t="s">
        <v>124</v>
      </c>
      <c r="R1199" s="73" t="str">
        <f t="shared" si="43"/>
        <v>NA</v>
      </c>
      <c r="S1199" s="77" t="s">
        <v>1557</v>
      </c>
      <c r="T1199" s="78"/>
      <c r="U1199" s="77"/>
      <c r="V1199" s="132"/>
      <c r="W1199" s="132"/>
      <c r="X1199" s="80" t="s">
        <v>9862</v>
      </c>
      <c r="Y1199" s="80" t="s">
        <v>9862</v>
      </c>
      <c r="Z1199" s="81" t="s">
        <v>126</v>
      </c>
      <c r="AA1199" s="82" t="s">
        <v>9863</v>
      </c>
      <c r="AB1199" s="32"/>
      <c r="AC1199" s="36">
        <v>2481621</v>
      </c>
      <c r="AD1199" s="17" t="s">
        <v>9854</v>
      </c>
      <c r="AE1199" s="17" t="s">
        <v>566</v>
      </c>
      <c r="AF1199" s="17" t="str">
        <f t="shared" si="42"/>
        <v>STERC PAR</v>
      </c>
      <c r="AG1199" s="48" t="s">
        <v>9864</v>
      </c>
      <c r="AH1199" s="48" t="s">
        <v>9865</v>
      </c>
      <c r="AI1199" s="48" t="s">
        <v>6704</v>
      </c>
      <c r="AJ1199" s="48">
        <v>2</v>
      </c>
      <c r="AK1199" s="39"/>
      <c r="AL1199" s="39"/>
      <c r="AM1199" s="39">
        <v>0</v>
      </c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48"/>
      <c r="BE1199" s="39"/>
      <c r="BF1199" s="91"/>
      <c r="BG1199" s="48"/>
      <c r="BH1199" s="94"/>
    </row>
    <row r="1200" spans="1:60" s="17" customFormat="1" ht="16.149999999999999" customHeight="1">
      <c r="A1200" s="48">
        <v>1234</v>
      </c>
      <c r="B1200" s="48" t="s">
        <v>6657</v>
      </c>
      <c r="C1200" s="48"/>
      <c r="D1200" s="48">
        <v>10</v>
      </c>
      <c r="E1200" s="16" t="s">
        <v>9845</v>
      </c>
      <c r="F1200" s="48" t="s">
        <v>5706</v>
      </c>
      <c r="G1200" s="71" t="s">
        <v>9847</v>
      </c>
      <c r="H1200" s="71" t="s">
        <v>9866</v>
      </c>
      <c r="I1200" s="48"/>
      <c r="J1200" s="84" t="s">
        <v>9867</v>
      </c>
      <c r="K1200" s="48" t="s">
        <v>9868</v>
      </c>
      <c r="L1200" s="48" t="s">
        <v>9869</v>
      </c>
      <c r="M1200" s="53"/>
      <c r="N1200" s="53"/>
      <c r="O1200" s="48" t="s">
        <v>9867</v>
      </c>
      <c r="P1200" s="76">
        <v>22319</v>
      </c>
      <c r="Q1200" s="72" t="s">
        <v>124</v>
      </c>
      <c r="R1200" s="73" t="str">
        <f t="shared" si="43"/>
        <v>NA</v>
      </c>
      <c r="S1200" s="77" t="s">
        <v>1557</v>
      </c>
      <c r="T1200" s="78"/>
      <c r="U1200" s="77"/>
      <c r="V1200" s="132"/>
      <c r="W1200" s="132"/>
      <c r="X1200" s="80" t="s">
        <v>9870</v>
      </c>
      <c r="Y1200" s="80" t="s">
        <v>9870</v>
      </c>
      <c r="Z1200" s="81" t="s">
        <v>126</v>
      </c>
      <c r="AA1200" s="82" t="s">
        <v>9871</v>
      </c>
      <c r="AB1200" s="32"/>
      <c r="AC1200" s="36">
        <v>2481609</v>
      </c>
      <c r="AD1200" s="17" t="s">
        <v>9854</v>
      </c>
      <c r="AE1200" s="17" t="s">
        <v>991</v>
      </c>
      <c r="AF1200" s="17" t="str">
        <f t="shared" si="42"/>
        <v>STERC POM</v>
      </c>
      <c r="AG1200" s="48" t="s">
        <v>9872</v>
      </c>
      <c r="AH1200" s="48" t="s">
        <v>9873</v>
      </c>
      <c r="AI1200" s="48" t="s">
        <v>6704</v>
      </c>
      <c r="AJ1200" s="48">
        <v>2</v>
      </c>
      <c r="AK1200" s="39"/>
      <c r="AL1200" s="39"/>
      <c r="AM1200" s="39">
        <v>0</v>
      </c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48" t="s">
        <v>142</v>
      </c>
      <c r="BE1200" s="39"/>
      <c r="BF1200" s="91"/>
      <c r="BG1200" s="48"/>
      <c r="BH1200" s="94"/>
    </row>
    <row r="1201" spans="1:60" s="17" customFormat="1" ht="16.149999999999999" customHeight="1">
      <c r="A1201" s="48">
        <v>1235</v>
      </c>
      <c r="B1201" s="48" t="s">
        <v>6657</v>
      </c>
      <c r="C1201" s="48"/>
      <c r="D1201" s="48">
        <v>10</v>
      </c>
      <c r="E1201" s="16" t="s">
        <v>9874</v>
      </c>
      <c r="F1201" s="48"/>
      <c r="G1201" s="71" t="s">
        <v>9874</v>
      </c>
      <c r="H1201" s="71"/>
      <c r="I1201" s="48"/>
      <c r="J1201" s="84" t="s">
        <v>9875</v>
      </c>
      <c r="K1201" s="48" t="s">
        <v>9874</v>
      </c>
      <c r="L1201" s="48" t="s">
        <v>9875</v>
      </c>
      <c r="M1201" s="53"/>
      <c r="N1201" s="53"/>
      <c r="O1201" s="48" t="s">
        <v>9875</v>
      </c>
      <c r="P1201" s="76">
        <v>22368</v>
      </c>
      <c r="Q1201" s="72" t="s">
        <v>124</v>
      </c>
      <c r="R1201" s="73" t="str">
        <f t="shared" si="43"/>
        <v/>
      </c>
      <c r="S1201" s="77"/>
      <c r="T1201" s="78"/>
      <c r="U1201" s="77"/>
      <c r="V1201" s="132"/>
      <c r="W1201" s="132"/>
      <c r="X1201" s="80"/>
      <c r="Y1201" s="80"/>
      <c r="Z1201" s="81"/>
      <c r="AA1201" s="82"/>
      <c r="AB1201" s="32"/>
      <c r="AC1201" s="36"/>
      <c r="AG1201" s="48"/>
      <c r="AH1201" s="48"/>
      <c r="AI1201" s="48"/>
      <c r="AJ1201" s="48">
        <v>1</v>
      </c>
      <c r="AK1201" s="39"/>
      <c r="AL1201" s="39"/>
      <c r="AM1201" s="39">
        <v>0</v>
      </c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E1201" s="39"/>
      <c r="BF1201" s="91" t="s">
        <v>9876</v>
      </c>
      <c r="BG1201" s="48"/>
      <c r="BH1201" s="94"/>
    </row>
    <row r="1202" spans="1:60" s="17" customFormat="1" ht="16.149999999999999" customHeight="1">
      <c r="A1202" s="48">
        <v>1236</v>
      </c>
      <c r="B1202" s="48" t="s">
        <v>6657</v>
      </c>
      <c r="C1202" s="48"/>
      <c r="D1202" s="48">
        <v>10</v>
      </c>
      <c r="E1202" s="16" t="s">
        <v>9845</v>
      </c>
      <c r="F1202" s="48" t="s">
        <v>1175</v>
      </c>
      <c r="G1202" s="71" t="s">
        <v>9847</v>
      </c>
      <c r="H1202" s="71" t="s">
        <v>9877</v>
      </c>
      <c r="I1202" s="48"/>
      <c r="J1202" s="84" t="s">
        <v>9878</v>
      </c>
      <c r="K1202" s="48" t="s">
        <v>9879</v>
      </c>
      <c r="L1202" s="48" t="s">
        <v>9880</v>
      </c>
      <c r="M1202" s="53" t="s">
        <v>9881</v>
      </c>
      <c r="N1202" s="53"/>
      <c r="O1202" s="48" t="s">
        <v>9878</v>
      </c>
      <c r="P1202" s="76">
        <v>22320</v>
      </c>
      <c r="Q1202" s="72" t="s">
        <v>124</v>
      </c>
      <c r="R1202" s="73" t="str">
        <f t="shared" si="43"/>
        <v>NA</v>
      </c>
      <c r="S1202" s="77" t="s">
        <v>1557</v>
      </c>
      <c r="T1202" s="78"/>
      <c r="U1202" s="77"/>
      <c r="V1202" s="132"/>
      <c r="W1202" s="132"/>
      <c r="X1202" s="80"/>
      <c r="Y1202" s="80" t="s">
        <v>9882</v>
      </c>
      <c r="Z1202" s="81"/>
      <c r="AA1202" s="82" t="s">
        <v>9883</v>
      </c>
      <c r="AB1202" s="32"/>
      <c r="AC1202" s="36">
        <v>2481618</v>
      </c>
      <c r="AD1202" s="17" t="s">
        <v>9854</v>
      </c>
      <c r="AE1202" s="17" t="s">
        <v>9884</v>
      </c>
      <c r="AF1202" s="17" t="str">
        <f t="shared" ref="AF1202:AF1249" si="44">AD1202&amp;" "&amp;AE1202</f>
        <v>STERC SKU</v>
      </c>
      <c r="AG1202" s="48" t="s">
        <v>9885</v>
      </c>
      <c r="AH1202" s="48" t="s">
        <v>9886</v>
      </c>
      <c r="AI1202" s="48" t="s">
        <v>6704</v>
      </c>
      <c r="AJ1202" s="48">
        <v>2</v>
      </c>
      <c r="AK1202" s="39"/>
      <c r="AL1202" s="39"/>
      <c r="AM1202" s="39">
        <v>0</v>
      </c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48" t="s">
        <v>142</v>
      </c>
      <c r="BE1202" s="39"/>
      <c r="BF1202" s="91"/>
      <c r="BG1202" s="48"/>
      <c r="BH1202" s="94"/>
    </row>
    <row r="1203" spans="1:60" s="17" customFormat="1" ht="16.149999999999999" customHeight="1">
      <c r="A1203" s="48">
        <v>1237</v>
      </c>
      <c r="B1203" s="48" t="s">
        <v>6657</v>
      </c>
      <c r="C1203" s="48"/>
      <c r="D1203" s="48">
        <v>10</v>
      </c>
      <c r="E1203" s="71" t="s">
        <v>7621</v>
      </c>
      <c r="F1203" s="48" t="s">
        <v>181</v>
      </c>
      <c r="G1203" s="71" t="s">
        <v>9887</v>
      </c>
      <c r="H1203" s="71" t="s">
        <v>2593</v>
      </c>
      <c r="I1203" s="71"/>
      <c r="J1203" s="84" t="s">
        <v>9888</v>
      </c>
      <c r="K1203" s="48" t="s">
        <v>9889</v>
      </c>
      <c r="L1203" s="85" t="s">
        <v>9890</v>
      </c>
      <c r="M1203" s="62" t="s">
        <v>9891</v>
      </c>
      <c r="N1203" s="62" t="s">
        <v>9891</v>
      </c>
      <c r="O1203" s="57" t="s">
        <v>9888</v>
      </c>
      <c r="P1203" s="76">
        <v>22321</v>
      </c>
      <c r="Q1203" s="72" t="s">
        <v>124</v>
      </c>
      <c r="R1203" s="73" t="str">
        <f t="shared" si="43"/>
        <v>CR</v>
      </c>
      <c r="S1203" s="77" t="s">
        <v>9892</v>
      </c>
      <c r="T1203" s="78"/>
      <c r="U1203" s="77"/>
      <c r="V1203" s="132"/>
      <c r="W1203" s="132"/>
      <c r="X1203" s="80" t="s">
        <v>9893</v>
      </c>
      <c r="Y1203" s="80" t="s">
        <v>9894</v>
      </c>
      <c r="Z1203" s="81" t="s">
        <v>9890</v>
      </c>
      <c r="AA1203" s="82" t="s">
        <v>9895</v>
      </c>
      <c r="AB1203" s="32" t="s">
        <v>9896</v>
      </c>
      <c r="AC1203" s="36">
        <v>5789279</v>
      </c>
      <c r="AD1203" s="48" t="s">
        <v>9897</v>
      </c>
      <c r="AE1203" s="48" t="s">
        <v>2601</v>
      </c>
      <c r="AF1203" s="17" t="str">
        <f t="shared" si="44"/>
        <v>STERN ALB</v>
      </c>
      <c r="AG1203" s="79" t="s">
        <v>9898</v>
      </c>
      <c r="AH1203" s="79" t="s">
        <v>9899</v>
      </c>
      <c r="AI1203" s="48" t="s">
        <v>131</v>
      </c>
      <c r="AJ1203" s="48">
        <v>1</v>
      </c>
      <c r="AK1203" s="37" t="s">
        <v>132</v>
      </c>
      <c r="AL1203" s="37" t="s">
        <v>9900</v>
      </c>
      <c r="AM1203" s="39">
        <v>0</v>
      </c>
      <c r="AN1203" s="37"/>
      <c r="AO1203" s="37"/>
      <c r="AP1203" s="37"/>
      <c r="AQ1203" s="37"/>
      <c r="AR1203" s="37">
        <v>1</v>
      </c>
      <c r="AS1203" s="37">
        <v>3</v>
      </c>
      <c r="AT1203" s="37"/>
      <c r="AU1203" s="37"/>
      <c r="AV1203" s="37">
        <v>1</v>
      </c>
      <c r="AW1203" s="37"/>
      <c r="AX1203" s="37"/>
      <c r="AY1203" s="37"/>
      <c r="AZ1203" s="37"/>
      <c r="BA1203" s="16">
        <v>2</v>
      </c>
      <c r="BB1203" s="16"/>
      <c r="BC1203" s="16"/>
      <c r="BD1203" s="16" t="s">
        <v>142</v>
      </c>
      <c r="BE1203" s="16"/>
      <c r="BF1203" s="92" t="s">
        <v>6673</v>
      </c>
      <c r="BG1203" s="84"/>
      <c r="BH1203" s="94"/>
    </row>
    <row r="1204" spans="1:60" s="17" customFormat="1" ht="16.149999999999999" customHeight="1">
      <c r="A1204" s="48">
        <v>1238</v>
      </c>
      <c r="B1204" s="48" t="s">
        <v>6657</v>
      </c>
      <c r="C1204" s="48"/>
      <c r="D1204" s="48">
        <v>10</v>
      </c>
      <c r="E1204" s="16" t="s">
        <v>7621</v>
      </c>
      <c r="F1204" s="48" t="s">
        <v>9901</v>
      </c>
      <c r="G1204" s="16" t="s">
        <v>9902</v>
      </c>
      <c r="H1204" s="16" t="s">
        <v>9903</v>
      </c>
      <c r="I1204" s="71"/>
      <c r="J1204" s="84" t="s">
        <v>9904</v>
      </c>
      <c r="K1204" s="48" t="s">
        <v>9905</v>
      </c>
      <c r="L1204" s="71" t="s">
        <v>9906</v>
      </c>
      <c r="M1204" s="62" t="s">
        <v>9907</v>
      </c>
      <c r="N1204" s="62" t="s">
        <v>9907</v>
      </c>
      <c r="O1204" s="57" t="s">
        <v>9904</v>
      </c>
      <c r="P1204" s="76">
        <v>22322</v>
      </c>
      <c r="Q1204" s="72" t="s">
        <v>124</v>
      </c>
      <c r="R1204" s="73" t="str">
        <f t="shared" si="43"/>
        <v>NT</v>
      </c>
      <c r="S1204" s="77" t="s">
        <v>7276</v>
      </c>
      <c r="T1204" s="78"/>
      <c r="U1204" s="77"/>
      <c r="V1204" s="132"/>
      <c r="W1204" s="132"/>
      <c r="X1204" s="80" t="s">
        <v>9908</v>
      </c>
      <c r="Y1204" s="80" t="s">
        <v>9909</v>
      </c>
      <c r="Z1204" s="81" t="s">
        <v>9906</v>
      </c>
      <c r="AA1204" s="82" t="s">
        <v>9910</v>
      </c>
      <c r="AB1204" s="32" t="s">
        <v>9911</v>
      </c>
      <c r="AC1204" s="36">
        <v>2481236</v>
      </c>
      <c r="AD1204" s="48" t="s">
        <v>9897</v>
      </c>
      <c r="AE1204" s="48" t="s">
        <v>3550</v>
      </c>
      <c r="AF1204" s="17" t="str">
        <f t="shared" si="44"/>
        <v>STERN CAS</v>
      </c>
      <c r="AG1204" s="79" t="s">
        <v>9912</v>
      </c>
      <c r="AH1204" s="79" t="s">
        <v>9913</v>
      </c>
      <c r="AI1204" s="48" t="s">
        <v>131</v>
      </c>
      <c r="AJ1204" s="48">
        <v>2</v>
      </c>
      <c r="AK1204" s="37" t="s">
        <v>223</v>
      </c>
      <c r="AL1204" s="37"/>
      <c r="AM1204" s="39">
        <v>0</v>
      </c>
      <c r="AN1204" s="37"/>
      <c r="AO1204" s="37"/>
      <c r="AP1204" s="37"/>
      <c r="AQ1204" s="37"/>
      <c r="AR1204" s="37"/>
      <c r="AS1204" s="37"/>
      <c r="AT1204" s="37"/>
      <c r="AU1204" s="37"/>
      <c r="AV1204" s="37">
        <v>1</v>
      </c>
      <c r="AW1204" s="37"/>
      <c r="AX1204" s="37"/>
      <c r="AY1204" s="37"/>
      <c r="AZ1204" s="37"/>
      <c r="BA1204" s="16" t="s">
        <v>203</v>
      </c>
      <c r="BB1204" s="16"/>
      <c r="BC1204" s="16"/>
      <c r="BD1204" s="16"/>
      <c r="BE1204" s="16"/>
      <c r="BF1204" s="91"/>
      <c r="BG1204" s="48"/>
      <c r="BH1204" s="94"/>
    </row>
    <row r="1205" spans="1:60" s="17" customFormat="1" ht="16.149999999999999" customHeight="1">
      <c r="A1205" s="48">
        <v>1239</v>
      </c>
      <c r="B1205" s="48" t="s">
        <v>6657</v>
      </c>
      <c r="C1205" s="48"/>
      <c r="D1205" s="48">
        <v>10</v>
      </c>
      <c r="E1205" s="71" t="s">
        <v>7621</v>
      </c>
      <c r="F1205" s="48" t="s">
        <v>584</v>
      </c>
      <c r="G1205" s="71" t="s">
        <v>9887</v>
      </c>
      <c r="H1205" s="71" t="s">
        <v>9914</v>
      </c>
      <c r="I1205" s="71"/>
      <c r="J1205" s="84" t="s">
        <v>9915</v>
      </c>
      <c r="K1205" s="48" t="s">
        <v>9916</v>
      </c>
      <c r="L1205" s="85" t="s">
        <v>9917</v>
      </c>
      <c r="M1205" s="47"/>
      <c r="N1205" s="47"/>
      <c r="O1205" s="71" t="s">
        <v>9915</v>
      </c>
      <c r="P1205" s="76">
        <v>22323</v>
      </c>
      <c r="Q1205" s="72" t="s">
        <v>124</v>
      </c>
      <c r="R1205" s="73" t="str">
        <f t="shared" si="43"/>
        <v>VU</v>
      </c>
      <c r="S1205" s="77" t="s">
        <v>9918</v>
      </c>
      <c r="T1205" s="78"/>
      <c r="U1205" s="77"/>
      <c r="V1205" s="132"/>
      <c r="W1205" s="132"/>
      <c r="X1205" s="80" t="s">
        <v>9919</v>
      </c>
      <c r="Y1205" s="80" t="s">
        <v>9919</v>
      </c>
      <c r="Z1205" s="81" t="s">
        <v>9917</v>
      </c>
      <c r="AA1205" s="82" t="s">
        <v>9920</v>
      </c>
      <c r="AB1205" s="32" t="s">
        <v>9921</v>
      </c>
      <c r="AC1205" s="36">
        <v>9367409</v>
      </c>
      <c r="AD1205" s="48" t="s">
        <v>9897</v>
      </c>
      <c r="AE1205" s="48" t="s">
        <v>1950</v>
      </c>
      <c r="AF1205" s="17" t="str">
        <f t="shared" si="44"/>
        <v>STERN HIR</v>
      </c>
      <c r="AG1205" s="79" t="s">
        <v>9922</v>
      </c>
      <c r="AH1205" s="79" t="s">
        <v>9923</v>
      </c>
      <c r="AI1205" s="48" t="s">
        <v>131</v>
      </c>
      <c r="AJ1205" s="48">
        <v>1</v>
      </c>
      <c r="AK1205" s="37" t="s">
        <v>132</v>
      </c>
      <c r="AL1205" s="37" t="s">
        <v>9924</v>
      </c>
      <c r="AM1205" s="39">
        <v>0</v>
      </c>
      <c r="AN1205" s="37"/>
      <c r="AO1205" s="37"/>
      <c r="AP1205" s="37"/>
      <c r="AQ1205" s="37"/>
      <c r="AR1205" s="37">
        <v>1</v>
      </c>
      <c r="AS1205" s="37">
        <v>3</v>
      </c>
      <c r="AT1205" s="37"/>
      <c r="AU1205" s="37"/>
      <c r="AV1205" s="37">
        <v>1</v>
      </c>
      <c r="AW1205" s="37"/>
      <c r="AX1205" s="37"/>
      <c r="AY1205" s="37"/>
      <c r="AZ1205" s="37"/>
      <c r="BA1205" s="16" t="s">
        <v>203</v>
      </c>
      <c r="BB1205" s="16"/>
      <c r="BC1205" s="16"/>
      <c r="BD1205" s="16"/>
      <c r="BE1205" s="16"/>
      <c r="BF1205" s="92" t="s">
        <v>6673</v>
      </c>
      <c r="BG1205" s="84"/>
      <c r="BH1205" s="94"/>
    </row>
    <row r="1206" spans="1:60" s="17" customFormat="1" ht="16.149999999999999" customHeight="1">
      <c r="A1206" s="48">
        <v>1240</v>
      </c>
      <c r="B1206" s="48" t="s">
        <v>6657</v>
      </c>
      <c r="C1206" s="48"/>
      <c r="D1206" s="48">
        <v>10</v>
      </c>
      <c r="E1206" s="71" t="s">
        <v>7621</v>
      </c>
      <c r="F1206" s="48" t="s">
        <v>7435</v>
      </c>
      <c r="G1206" s="71" t="s">
        <v>9887</v>
      </c>
      <c r="H1206" s="71" t="s">
        <v>9925</v>
      </c>
      <c r="I1206" s="71"/>
      <c r="J1206" s="84" t="s">
        <v>9926</v>
      </c>
      <c r="K1206" s="48" t="s">
        <v>9927</v>
      </c>
      <c r="L1206" s="85" t="s">
        <v>9928</v>
      </c>
      <c r="M1206" s="47"/>
      <c r="N1206" s="47"/>
      <c r="O1206" s="71" t="s">
        <v>9926</v>
      </c>
      <c r="P1206" s="76">
        <v>22324</v>
      </c>
      <c r="Q1206" s="72" t="s">
        <v>124</v>
      </c>
      <c r="R1206" s="73" t="str">
        <f t="shared" si="43"/>
        <v>EN</v>
      </c>
      <c r="S1206" s="77" t="s">
        <v>9929</v>
      </c>
      <c r="T1206" s="78"/>
      <c r="U1206" s="77"/>
      <c r="V1206" s="132"/>
      <c r="W1206" s="132"/>
      <c r="X1206" s="80" t="s">
        <v>9930</v>
      </c>
      <c r="Y1206" s="80" t="s">
        <v>9930</v>
      </c>
      <c r="Z1206" s="81" t="s">
        <v>9928</v>
      </c>
      <c r="AA1206" s="82" t="s">
        <v>9931</v>
      </c>
      <c r="AB1206" s="32" t="s">
        <v>9932</v>
      </c>
      <c r="AC1206" s="36">
        <v>5229230</v>
      </c>
      <c r="AD1206" s="48" t="s">
        <v>9897</v>
      </c>
      <c r="AE1206" s="48" t="s">
        <v>566</v>
      </c>
      <c r="AF1206" s="17" t="str">
        <f t="shared" si="44"/>
        <v>STERN PAR</v>
      </c>
      <c r="AG1206" s="79" t="s">
        <v>9933</v>
      </c>
      <c r="AH1206" s="79" t="s">
        <v>9934</v>
      </c>
      <c r="AI1206" s="48" t="s">
        <v>131</v>
      </c>
      <c r="AJ1206" s="48">
        <v>1</v>
      </c>
      <c r="AK1206" s="37" t="s">
        <v>132</v>
      </c>
      <c r="AL1206" s="37" t="s">
        <v>9935</v>
      </c>
      <c r="AM1206" s="37">
        <v>0</v>
      </c>
      <c r="AN1206" s="37"/>
      <c r="AO1206" s="37"/>
      <c r="AP1206" s="37"/>
      <c r="AQ1206" s="37"/>
      <c r="AR1206" s="37">
        <v>1</v>
      </c>
      <c r="AS1206" s="37">
        <v>3</v>
      </c>
      <c r="AT1206" s="37"/>
      <c r="AU1206" s="37"/>
      <c r="AV1206" s="37">
        <v>1</v>
      </c>
      <c r="AW1206" s="37"/>
      <c r="AX1206" s="37"/>
      <c r="AY1206" s="37"/>
      <c r="AZ1206" s="37"/>
      <c r="BA1206" s="16">
        <v>3</v>
      </c>
      <c r="BB1206" s="16"/>
      <c r="BC1206" s="16"/>
      <c r="BD1206" s="16"/>
      <c r="BE1206" s="16"/>
      <c r="BF1206" s="92" t="s">
        <v>6673</v>
      </c>
      <c r="BG1206" s="84"/>
      <c r="BH1206" s="94"/>
    </row>
    <row r="1207" spans="1:60" s="17" customFormat="1" ht="16.149999999999999" customHeight="1">
      <c r="A1207" s="48">
        <v>1241</v>
      </c>
      <c r="B1207" s="48" t="s">
        <v>6657</v>
      </c>
      <c r="C1207" s="48"/>
      <c r="D1207" s="48">
        <v>10</v>
      </c>
      <c r="E1207" s="16" t="s">
        <v>9936</v>
      </c>
      <c r="F1207" s="48" t="s">
        <v>6675</v>
      </c>
      <c r="G1207" s="16" t="s">
        <v>9902</v>
      </c>
      <c r="H1207" s="16" t="s">
        <v>9937</v>
      </c>
      <c r="I1207" s="71"/>
      <c r="J1207" s="84" t="s">
        <v>9936</v>
      </c>
      <c r="K1207" s="48" t="s">
        <v>9938</v>
      </c>
      <c r="L1207" s="71" t="s">
        <v>9939</v>
      </c>
      <c r="M1207" s="62" t="s">
        <v>9940</v>
      </c>
      <c r="N1207" s="62" t="s">
        <v>9940</v>
      </c>
      <c r="O1207" s="57" t="s">
        <v>9936</v>
      </c>
      <c r="P1207" s="76">
        <v>22325</v>
      </c>
      <c r="Q1207" s="72" t="s">
        <v>124</v>
      </c>
      <c r="R1207" s="73" t="str">
        <f t="shared" si="43"/>
        <v>LC</v>
      </c>
      <c r="S1207" s="77" t="s">
        <v>142</v>
      </c>
      <c r="T1207" s="78"/>
      <c r="U1207" s="77" t="s">
        <v>142</v>
      </c>
      <c r="V1207" s="132"/>
      <c r="W1207" s="132"/>
      <c r="X1207" s="80" t="s">
        <v>9941</v>
      </c>
      <c r="Y1207" s="80" t="s">
        <v>9942</v>
      </c>
      <c r="Z1207" s="81" t="s">
        <v>9939</v>
      </c>
      <c r="AA1207" s="82" t="s">
        <v>9943</v>
      </c>
      <c r="AB1207" s="32"/>
      <c r="AC1207" s="36">
        <v>2481240</v>
      </c>
      <c r="AD1207" s="48" t="s">
        <v>9897</v>
      </c>
      <c r="AE1207" s="48" t="s">
        <v>1831</v>
      </c>
      <c r="AF1207" s="17" t="str">
        <f t="shared" si="44"/>
        <v>STERN SAN</v>
      </c>
      <c r="AG1207" s="79" t="s">
        <v>9944</v>
      </c>
      <c r="AH1207" s="79" t="s">
        <v>9945</v>
      </c>
      <c r="AI1207" s="48" t="s">
        <v>131</v>
      </c>
      <c r="AJ1207" s="48">
        <v>2</v>
      </c>
      <c r="AK1207" s="37" t="s">
        <v>223</v>
      </c>
      <c r="AL1207" s="37"/>
      <c r="AM1207" s="39">
        <v>0</v>
      </c>
      <c r="AN1207" s="37"/>
      <c r="AO1207" s="37"/>
      <c r="AP1207" s="37"/>
      <c r="AQ1207" s="37"/>
      <c r="AR1207" s="37"/>
      <c r="AS1207" s="37"/>
      <c r="AT1207" s="37"/>
      <c r="AU1207" s="37"/>
      <c r="AV1207" s="37">
        <v>1</v>
      </c>
      <c r="AW1207" s="37"/>
      <c r="AX1207" s="37"/>
      <c r="AY1207" s="37"/>
      <c r="AZ1207" s="37"/>
      <c r="BA1207" s="16" t="s">
        <v>203</v>
      </c>
      <c r="BB1207" s="16"/>
      <c r="BC1207" s="16"/>
      <c r="BD1207" s="16" t="s">
        <v>142</v>
      </c>
      <c r="BE1207" s="16"/>
      <c r="BF1207" s="91"/>
      <c r="BG1207" s="48"/>
      <c r="BH1207" s="94"/>
    </row>
    <row r="1208" spans="1:60" s="17" customFormat="1" ht="16.149999999999999" customHeight="1">
      <c r="A1208" s="48">
        <v>1242</v>
      </c>
      <c r="B1208" s="48" t="s">
        <v>6657</v>
      </c>
      <c r="C1208" s="48"/>
      <c r="D1208" s="48">
        <v>10</v>
      </c>
      <c r="E1208" s="48" t="s">
        <v>9946</v>
      </c>
      <c r="F1208" s="48" t="s">
        <v>9947</v>
      </c>
      <c r="G1208" s="48" t="s">
        <v>9948</v>
      </c>
      <c r="H1208" s="48" t="s">
        <v>9949</v>
      </c>
      <c r="I1208" s="71"/>
      <c r="J1208" s="84" t="s">
        <v>9946</v>
      </c>
      <c r="K1208" s="48" t="s">
        <v>9946</v>
      </c>
      <c r="L1208" s="48" t="s">
        <v>9950</v>
      </c>
      <c r="M1208" s="53"/>
      <c r="N1208" s="47"/>
      <c r="O1208" s="71" t="s">
        <v>9946</v>
      </c>
      <c r="P1208" s="76">
        <v>22326</v>
      </c>
      <c r="Q1208" s="72" t="s">
        <v>124</v>
      </c>
      <c r="R1208" s="73" t="str">
        <f t="shared" si="43"/>
        <v>VU</v>
      </c>
      <c r="S1208" s="77" t="s">
        <v>5668</v>
      </c>
      <c r="T1208" s="78"/>
      <c r="U1208" s="77"/>
      <c r="V1208" s="132"/>
      <c r="W1208" s="132"/>
      <c r="X1208" s="80" t="s">
        <v>9951</v>
      </c>
      <c r="Y1208" s="80" t="s">
        <v>9951</v>
      </c>
      <c r="Z1208" s="81" t="s">
        <v>9950</v>
      </c>
      <c r="AA1208" s="82" t="s">
        <v>9952</v>
      </c>
      <c r="AB1208" s="32"/>
      <c r="AC1208" s="36">
        <v>2495696</v>
      </c>
      <c r="AD1208" s="48" t="s">
        <v>9953</v>
      </c>
      <c r="AE1208" s="48" t="s">
        <v>4442</v>
      </c>
      <c r="AF1208" s="17" t="str">
        <f t="shared" si="44"/>
        <v>STREP DEC</v>
      </c>
      <c r="AG1208" s="79" t="s">
        <v>9954</v>
      </c>
      <c r="AH1208" s="79" t="s">
        <v>9955</v>
      </c>
      <c r="AI1208" s="48" t="s">
        <v>304</v>
      </c>
      <c r="AJ1208" s="48">
        <v>2</v>
      </c>
      <c r="AK1208" s="37"/>
      <c r="AL1208" s="37"/>
      <c r="AM1208" s="39">
        <v>0</v>
      </c>
      <c r="AN1208" s="41"/>
      <c r="AO1208" s="41"/>
      <c r="AP1208" s="41"/>
      <c r="AQ1208" s="37"/>
      <c r="AR1208" s="37"/>
      <c r="AS1208" s="37"/>
      <c r="AT1208" s="37"/>
      <c r="AU1208" s="37"/>
      <c r="AV1208" s="37"/>
      <c r="AW1208" s="37"/>
      <c r="AX1208" s="37"/>
      <c r="AY1208" s="37"/>
      <c r="AZ1208" s="37"/>
      <c r="BA1208" s="37"/>
      <c r="BB1208" s="37"/>
      <c r="BC1208" s="37"/>
      <c r="BD1208" s="37"/>
      <c r="BE1208" s="37"/>
      <c r="BF1208" s="91"/>
      <c r="BG1208" s="48"/>
      <c r="BH1208" s="94"/>
    </row>
    <row r="1209" spans="1:60" s="17" customFormat="1" ht="16.149999999999999" customHeight="1">
      <c r="A1209" s="48">
        <v>1243</v>
      </c>
      <c r="B1209" s="48" t="s">
        <v>6657</v>
      </c>
      <c r="C1209" s="48"/>
      <c r="D1209" s="48">
        <v>10</v>
      </c>
      <c r="E1209" s="16" t="s">
        <v>9956</v>
      </c>
      <c r="F1209" s="48" t="s">
        <v>2985</v>
      </c>
      <c r="G1209" s="71" t="s">
        <v>9948</v>
      </c>
      <c r="H1209" s="71" t="s">
        <v>9957</v>
      </c>
      <c r="I1209" s="48"/>
      <c r="J1209" s="84" t="s">
        <v>9958</v>
      </c>
      <c r="K1209" s="48" t="s">
        <v>9959</v>
      </c>
      <c r="L1209" s="48" t="s">
        <v>9960</v>
      </c>
      <c r="M1209" s="53"/>
      <c r="N1209" s="53"/>
      <c r="O1209" s="48" t="s">
        <v>9958</v>
      </c>
      <c r="P1209" s="76">
        <v>22327</v>
      </c>
      <c r="Q1209" s="72" t="s">
        <v>124</v>
      </c>
      <c r="R1209" s="73" t="str">
        <f t="shared" si="43"/>
        <v>NA</v>
      </c>
      <c r="S1209" s="77" t="s">
        <v>1557</v>
      </c>
      <c r="T1209" s="78"/>
      <c r="U1209" s="77"/>
      <c r="V1209" s="132"/>
      <c r="W1209" s="132"/>
      <c r="X1209" s="80"/>
      <c r="Y1209" s="80"/>
      <c r="Z1209" s="81"/>
      <c r="AA1209" s="82" t="s">
        <v>9961</v>
      </c>
      <c r="AB1209" s="32"/>
      <c r="AC1209" s="36">
        <v>2495681</v>
      </c>
      <c r="AD1209" s="17" t="s">
        <v>9953</v>
      </c>
      <c r="AE1209" s="17" t="s">
        <v>9093</v>
      </c>
      <c r="AF1209" s="17" t="str">
        <f t="shared" si="44"/>
        <v>STREP ORI</v>
      </c>
      <c r="AG1209" s="48" t="s">
        <v>9962</v>
      </c>
      <c r="AH1209" s="48"/>
      <c r="AI1209" s="48" t="s">
        <v>6704</v>
      </c>
      <c r="AJ1209" s="48">
        <v>2</v>
      </c>
      <c r="AK1209" s="39"/>
      <c r="AL1209" s="39"/>
      <c r="AM1209" s="39">
        <v>0</v>
      </c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48" t="s">
        <v>142</v>
      </c>
      <c r="BE1209" s="39"/>
      <c r="BF1209" s="91"/>
      <c r="BG1209" s="48"/>
      <c r="BH1209" s="94"/>
    </row>
    <row r="1210" spans="1:60" s="17" customFormat="1" ht="16.149999999999999" customHeight="1">
      <c r="A1210" s="48">
        <v>1244</v>
      </c>
      <c r="B1210" s="48" t="s">
        <v>6657</v>
      </c>
      <c r="C1210" s="48"/>
      <c r="D1210" s="48">
        <v>10</v>
      </c>
      <c r="E1210" s="48" t="s">
        <v>9956</v>
      </c>
      <c r="F1210" s="48" t="s">
        <v>3051</v>
      </c>
      <c r="G1210" s="48" t="s">
        <v>9948</v>
      </c>
      <c r="H1210" s="48" t="s">
        <v>9963</v>
      </c>
      <c r="I1210" s="71"/>
      <c r="J1210" s="84" t="s">
        <v>9964</v>
      </c>
      <c r="K1210" s="48" t="s">
        <v>9965</v>
      </c>
      <c r="L1210" s="48" t="s">
        <v>9966</v>
      </c>
      <c r="M1210" s="53"/>
      <c r="N1210" s="47"/>
      <c r="O1210" s="71" t="s">
        <v>9964</v>
      </c>
      <c r="P1210" s="76">
        <v>22328</v>
      </c>
      <c r="Q1210" s="72" t="s">
        <v>124</v>
      </c>
      <c r="R1210" s="73" t="str">
        <f t="shared" si="43"/>
        <v>VU</v>
      </c>
      <c r="S1210" s="77" t="s">
        <v>7866</v>
      </c>
      <c r="T1210" s="78"/>
      <c r="U1210" s="77"/>
      <c r="V1210" s="132"/>
      <c r="W1210" s="132"/>
      <c r="X1210" s="80" t="s">
        <v>9967</v>
      </c>
      <c r="Y1210" s="80" t="s">
        <v>9967</v>
      </c>
      <c r="Z1210" s="81" t="s">
        <v>9966</v>
      </c>
      <c r="AA1210" s="82" t="s">
        <v>9968</v>
      </c>
      <c r="AB1210" s="32"/>
      <c r="AC1210" s="36">
        <v>2495708</v>
      </c>
      <c r="AD1210" s="48" t="s">
        <v>9953</v>
      </c>
      <c r="AE1210" s="48" t="s">
        <v>6216</v>
      </c>
      <c r="AF1210" s="17" t="str">
        <f t="shared" si="44"/>
        <v>STREP TUR</v>
      </c>
      <c r="AG1210" s="79" t="s">
        <v>9969</v>
      </c>
      <c r="AH1210" s="79" t="s">
        <v>9970</v>
      </c>
      <c r="AI1210" s="48" t="s">
        <v>304</v>
      </c>
      <c r="AJ1210" s="48">
        <v>2</v>
      </c>
      <c r="AK1210" s="37"/>
      <c r="AL1210" s="37"/>
      <c r="AM1210" s="39">
        <v>0</v>
      </c>
      <c r="AN1210" s="41"/>
      <c r="AO1210" s="41"/>
      <c r="AP1210" s="41"/>
      <c r="AQ1210" s="37"/>
      <c r="AR1210" s="37"/>
      <c r="AS1210" s="37"/>
      <c r="AT1210" s="37"/>
      <c r="AU1210" s="37"/>
      <c r="AV1210" s="37"/>
      <c r="AW1210" s="37"/>
      <c r="AX1210" s="37"/>
      <c r="AY1210" s="37"/>
      <c r="AZ1210" s="37"/>
      <c r="BA1210" s="37"/>
      <c r="BB1210" s="37"/>
      <c r="BC1210" s="37"/>
      <c r="BD1210" s="48" t="s">
        <v>125</v>
      </c>
      <c r="BE1210" s="37"/>
      <c r="BF1210" s="91"/>
      <c r="BG1210" s="48"/>
      <c r="BH1210" s="94"/>
    </row>
    <row r="1211" spans="1:60" s="17" customFormat="1" ht="16.149999999999999" customHeight="1">
      <c r="A1211" s="48">
        <v>1245</v>
      </c>
      <c r="B1211" s="48" t="s">
        <v>6657</v>
      </c>
      <c r="C1211" s="48"/>
      <c r="D1211" s="48">
        <v>10</v>
      </c>
      <c r="E1211" s="16" t="s">
        <v>7194</v>
      </c>
      <c r="F1211" s="48" t="s">
        <v>1517</v>
      </c>
      <c r="G1211" s="71" t="s">
        <v>9971</v>
      </c>
      <c r="H1211" s="71" t="s">
        <v>9972</v>
      </c>
      <c r="I1211" s="48"/>
      <c r="J1211" s="84" t="s">
        <v>9973</v>
      </c>
      <c r="K1211" s="48" t="s">
        <v>9974</v>
      </c>
      <c r="L1211" s="48" t="s">
        <v>9975</v>
      </c>
      <c r="M1211" s="53"/>
      <c r="N1211" s="53"/>
      <c r="O1211" s="48" t="s">
        <v>9973</v>
      </c>
      <c r="P1211" s="76">
        <v>22329</v>
      </c>
      <c r="Q1211" s="72" t="s">
        <v>124</v>
      </c>
      <c r="R1211" s="73" t="str">
        <f t="shared" si="43"/>
        <v>LC</v>
      </c>
      <c r="S1211" s="77" t="s">
        <v>142</v>
      </c>
      <c r="T1211" s="78"/>
      <c r="U1211" s="77"/>
      <c r="V1211" s="132"/>
      <c r="W1211" s="132"/>
      <c r="X1211" s="80" t="s">
        <v>9976</v>
      </c>
      <c r="Y1211" s="80" t="s">
        <v>9976</v>
      </c>
      <c r="Z1211" s="81" t="s">
        <v>126</v>
      </c>
      <c r="AA1211" s="82" t="s">
        <v>9977</v>
      </c>
      <c r="AB1211" s="32"/>
      <c r="AC1211" s="36">
        <v>9282206</v>
      </c>
      <c r="AD1211" s="17" t="s">
        <v>9978</v>
      </c>
      <c r="AE1211" s="17" t="s">
        <v>9979</v>
      </c>
      <c r="AF1211" s="17" t="str">
        <f t="shared" si="44"/>
        <v>STRIX ALU</v>
      </c>
      <c r="AG1211" s="48" t="s">
        <v>9980</v>
      </c>
      <c r="AH1211" s="48" t="s">
        <v>9981</v>
      </c>
      <c r="AI1211" s="48" t="s">
        <v>6704</v>
      </c>
      <c r="AJ1211" s="48">
        <v>2</v>
      </c>
      <c r="AK1211" s="39"/>
      <c r="AL1211" s="39"/>
      <c r="AM1211" s="39">
        <v>0</v>
      </c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48" t="s">
        <v>142</v>
      </c>
      <c r="BE1211" s="39"/>
      <c r="BF1211" s="91"/>
      <c r="BG1211" s="48"/>
      <c r="BH1211" s="94"/>
    </row>
    <row r="1212" spans="1:60" s="17" customFormat="1" ht="16.149999999999999" customHeight="1">
      <c r="A1212" s="48">
        <v>1246</v>
      </c>
      <c r="B1212" s="48" t="s">
        <v>6657</v>
      </c>
      <c r="C1212" s="48"/>
      <c r="D1212" s="48">
        <v>10</v>
      </c>
      <c r="E1212" s="71" t="s">
        <v>9982</v>
      </c>
      <c r="F1212" s="48" t="s">
        <v>126</v>
      </c>
      <c r="G1212" s="71" t="s">
        <v>9971</v>
      </c>
      <c r="H1212" s="71" t="s">
        <v>9983</v>
      </c>
      <c r="I1212" s="71"/>
      <c r="J1212" s="84" t="s">
        <v>9982</v>
      </c>
      <c r="K1212" s="48" t="s">
        <v>9982</v>
      </c>
      <c r="L1212" s="71" t="s">
        <v>9984</v>
      </c>
      <c r="M1212" s="47"/>
      <c r="N1212" s="47"/>
      <c r="O1212" s="71" t="s">
        <v>9982</v>
      </c>
      <c r="P1212" s="76">
        <v>22330</v>
      </c>
      <c r="Q1212" s="72" t="s">
        <v>124</v>
      </c>
      <c r="R1212" s="73" t="str">
        <f t="shared" si="43"/>
        <v>NA</v>
      </c>
      <c r="S1212" s="77" t="s">
        <v>1557</v>
      </c>
      <c r="T1212" s="78"/>
      <c r="U1212" s="77"/>
      <c r="V1212" s="132"/>
      <c r="W1212" s="132"/>
      <c r="X1212" s="80" t="s">
        <v>9985</v>
      </c>
      <c r="Y1212" s="80" t="s">
        <v>9985</v>
      </c>
      <c r="Z1212" s="81" t="s">
        <v>9984</v>
      </c>
      <c r="AA1212" s="82" t="s">
        <v>9986</v>
      </c>
      <c r="AB1212" s="32"/>
      <c r="AC1212" s="36">
        <v>2497522</v>
      </c>
      <c r="AD1212" s="17" t="s">
        <v>9978</v>
      </c>
      <c r="AE1212" s="17" t="s">
        <v>2032</v>
      </c>
      <c r="AF1212" s="17" t="str">
        <f t="shared" si="44"/>
        <v>STRIX NEB</v>
      </c>
      <c r="AG1212" s="79" t="s">
        <v>9987</v>
      </c>
      <c r="AH1212" s="79" t="s">
        <v>9988</v>
      </c>
      <c r="AI1212" s="48" t="s">
        <v>131</v>
      </c>
      <c r="AJ1212" s="48">
        <v>2</v>
      </c>
      <c r="AK1212" s="37" t="s">
        <v>223</v>
      </c>
      <c r="AL1212" s="37"/>
      <c r="AM1212" s="37">
        <v>1</v>
      </c>
      <c r="AN1212" s="37"/>
      <c r="AO1212" s="37"/>
      <c r="AP1212" s="37"/>
      <c r="AQ1212" s="37"/>
      <c r="AR1212" s="37"/>
      <c r="AS1212" s="37"/>
      <c r="AT1212" s="37" t="s">
        <v>3404</v>
      </c>
      <c r="AU1212" s="37">
        <v>2</v>
      </c>
      <c r="AV1212" s="37"/>
      <c r="AW1212" s="37"/>
      <c r="AX1212" s="37"/>
      <c r="AY1212" s="37"/>
      <c r="AZ1212" s="37"/>
      <c r="BA1212" s="16" t="s">
        <v>203</v>
      </c>
      <c r="BB1212" s="16"/>
      <c r="BC1212" s="16"/>
      <c r="BD1212" s="48" t="s">
        <v>142</v>
      </c>
      <c r="BE1212" s="16"/>
      <c r="BF1212" s="91"/>
      <c r="BG1212" s="48"/>
      <c r="BH1212" s="94"/>
    </row>
    <row r="1213" spans="1:60" s="17" customFormat="1" ht="16.149999999999999" customHeight="1">
      <c r="A1213" s="48">
        <v>1247</v>
      </c>
      <c r="B1213" s="48" t="s">
        <v>6657</v>
      </c>
      <c r="C1213" s="48"/>
      <c r="D1213" s="48">
        <v>10</v>
      </c>
      <c r="E1213" s="71" t="s">
        <v>9989</v>
      </c>
      <c r="F1213" s="48" t="s">
        <v>126</v>
      </c>
      <c r="G1213" s="71" t="s">
        <v>9971</v>
      </c>
      <c r="H1213" s="71" t="s">
        <v>9990</v>
      </c>
      <c r="I1213" s="71"/>
      <c r="J1213" s="84" t="s">
        <v>9989</v>
      </c>
      <c r="K1213" s="48" t="s">
        <v>9989</v>
      </c>
      <c r="L1213" s="85" t="s">
        <v>9991</v>
      </c>
      <c r="M1213" s="47"/>
      <c r="N1213" s="47"/>
      <c r="O1213" s="71" t="s">
        <v>9989</v>
      </c>
      <c r="P1213" s="76">
        <v>22331</v>
      </c>
      <c r="Q1213" s="72" t="s">
        <v>124</v>
      </c>
      <c r="R1213" s="73" t="str">
        <f t="shared" si="43"/>
        <v>LC</v>
      </c>
      <c r="S1213" s="77" t="s">
        <v>142</v>
      </c>
      <c r="T1213" s="78"/>
      <c r="U1213" s="77"/>
      <c r="V1213" s="132"/>
      <c r="W1213" s="132"/>
      <c r="X1213" s="80" t="s">
        <v>9992</v>
      </c>
      <c r="Y1213" s="80" t="s">
        <v>9992</v>
      </c>
      <c r="Z1213" s="81" t="s">
        <v>9991</v>
      </c>
      <c r="AA1213" s="82" t="s">
        <v>9993</v>
      </c>
      <c r="AB1213" s="32" t="s">
        <v>9994</v>
      </c>
      <c r="AC1213" s="36">
        <v>2497509</v>
      </c>
      <c r="AD1213" s="48" t="s">
        <v>9978</v>
      </c>
      <c r="AE1213" s="48" t="s">
        <v>9995</v>
      </c>
      <c r="AF1213" s="17" t="str">
        <f t="shared" si="44"/>
        <v>STRIX URA</v>
      </c>
      <c r="AG1213" s="79" t="s">
        <v>9996</v>
      </c>
      <c r="AH1213" s="79" t="s">
        <v>9997</v>
      </c>
      <c r="AI1213" s="48" t="s">
        <v>131</v>
      </c>
      <c r="AJ1213" s="48">
        <v>1</v>
      </c>
      <c r="AK1213" s="37" t="s">
        <v>132</v>
      </c>
      <c r="AL1213" s="37" t="s">
        <v>9998</v>
      </c>
      <c r="AM1213" s="39">
        <v>0</v>
      </c>
      <c r="AN1213" s="37"/>
      <c r="AO1213" s="37"/>
      <c r="AP1213" s="37"/>
      <c r="AQ1213" s="37"/>
      <c r="AR1213" s="37"/>
      <c r="AS1213" s="37">
        <v>3</v>
      </c>
      <c r="AT1213" s="37" t="s">
        <v>3404</v>
      </c>
      <c r="AU1213" s="37">
        <v>2</v>
      </c>
      <c r="AV1213" s="37">
        <v>1</v>
      </c>
      <c r="AW1213" s="37"/>
      <c r="AX1213" s="37"/>
      <c r="AY1213" s="37"/>
      <c r="AZ1213" s="37"/>
      <c r="BA1213" s="16">
        <v>3</v>
      </c>
      <c r="BB1213" s="16"/>
      <c r="BC1213" s="16"/>
      <c r="BD1213" s="48"/>
      <c r="BE1213" s="16"/>
      <c r="BF1213" s="91" t="s">
        <v>6673</v>
      </c>
      <c r="BG1213" s="84"/>
      <c r="BH1213" s="94"/>
    </row>
    <row r="1214" spans="1:60" s="17" customFormat="1" ht="16.149999999999999" customHeight="1">
      <c r="A1214" s="48">
        <v>1248</v>
      </c>
      <c r="B1214" s="48" t="s">
        <v>6657</v>
      </c>
      <c r="C1214" s="48"/>
      <c r="D1214" s="48">
        <v>10</v>
      </c>
      <c r="E1214" s="48" t="s">
        <v>6753</v>
      </c>
      <c r="F1214" s="48" t="s">
        <v>6659</v>
      </c>
      <c r="G1214" s="48" t="s">
        <v>9999</v>
      </c>
      <c r="H1214" s="48" t="s">
        <v>183</v>
      </c>
      <c r="I1214" s="71"/>
      <c r="J1214" s="84" t="s">
        <v>10000</v>
      </c>
      <c r="K1214" s="48" t="s">
        <v>10001</v>
      </c>
      <c r="L1214" s="48" t="s">
        <v>10002</v>
      </c>
      <c r="M1214" s="53"/>
      <c r="N1214" s="47"/>
      <c r="O1214" s="71" t="s">
        <v>10000</v>
      </c>
      <c r="P1214" s="76">
        <v>22332</v>
      </c>
      <c r="Q1214" s="72" t="s">
        <v>124</v>
      </c>
      <c r="R1214" s="73" t="str">
        <f t="shared" si="43"/>
        <v>LC</v>
      </c>
      <c r="S1214" s="77" t="s">
        <v>142</v>
      </c>
      <c r="T1214" s="78"/>
      <c r="U1214" s="77"/>
      <c r="V1214" s="132"/>
      <c r="W1214" s="132"/>
      <c r="X1214" s="80" t="s">
        <v>10003</v>
      </c>
      <c r="Y1214" s="80" t="s">
        <v>10003</v>
      </c>
      <c r="Z1214" s="81" t="s">
        <v>10002</v>
      </c>
      <c r="AA1214" s="82" t="s">
        <v>10004</v>
      </c>
      <c r="AB1214" s="32"/>
      <c r="AC1214" s="36">
        <v>9809229</v>
      </c>
      <c r="AD1214" s="48" t="s">
        <v>10005</v>
      </c>
      <c r="AE1214" s="48" t="s">
        <v>190</v>
      </c>
      <c r="AF1214" s="17" t="str">
        <f t="shared" si="44"/>
        <v>STURN VUL</v>
      </c>
      <c r="AG1214" s="79" t="s">
        <v>10006</v>
      </c>
      <c r="AH1214" s="79" t="s">
        <v>10007</v>
      </c>
      <c r="AI1214" s="48" t="s">
        <v>304</v>
      </c>
      <c r="AJ1214" s="48">
        <v>2</v>
      </c>
      <c r="AK1214" s="37"/>
      <c r="AL1214" s="37"/>
      <c r="AM1214" s="37">
        <v>0</v>
      </c>
      <c r="AN1214" s="41"/>
      <c r="AO1214" s="41"/>
      <c r="AP1214" s="41"/>
      <c r="AQ1214" s="37"/>
      <c r="AR1214" s="37"/>
      <c r="AS1214" s="37"/>
      <c r="AT1214" s="37"/>
      <c r="AU1214" s="37"/>
      <c r="AV1214" s="37"/>
      <c r="AW1214" s="37"/>
      <c r="AX1214" s="37"/>
      <c r="AY1214" s="37"/>
      <c r="AZ1214" s="37"/>
      <c r="BA1214" s="37"/>
      <c r="BB1214" s="37"/>
      <c r="BC1214" s="37"/>
      <c r="BD1214" s="48"/>
      <c r="BE1214" s="37"/>
      <c r="BF1214" s="91"/>
      <c r="BG1214" s="48"/>
      <c r="BH1214" s="94"/>
    </row>
    <row r="1215" spans="1:60" s="17" customFormat="1" ht="16.149999999999999" customHeight="1">
      <c r="A1215" s="48">
        <v>1249</v>
      </c>
      <c r="B1215" s="48" t="s">
        <v>6657</v>
      </c>
      <c r="C1215" s="48"/>
      <c r="D1215" s="48">
        <v>10</v>
      </c>
      <c r="E1215" s="16" t="s">
        <v>7194</v>
      </c>
      <c r="F1215" s="48" t="s">
        <v>10008</v>
      </c>
      <c r="G1215" s="16" t="s">
        <v>10009</v>
      </c>
      <c r="H1215" s="16" t="s">
        <v>10010</v>
      </c>
      <c r="I1215" s="71"/>
      <c r="J1215" s="84" t="s">
        <v>10011</v>
      </c>
      <c r="K1215" s="48" t="s">
        <v>10012</v>
      </c>
      <c r="L1215" s="71" t="s">
        <v>10013</v>
      </c>
      <c r="M1215" s="47"/>
      <c r="N1215" s="47"/>
      <c r="O1215" s="71" t="s">
        <v>10011</v>
      </c>
      <c r="P1215" s="76">
        <v>22333</v>
      </c>
      <c r="Q1215" s="72" t="s">
        <v>124</v>
      </c>
      <c r="R1215" s="73" t="str">
        <f t="shared" si="43"/>
        <v>NA</v>
      </c>
      <c r="S1215" s="77" t="s">
        <v>1557</v>
      </c>
      <c r="T1215" s="78"/>
      <c r="U1215" s="77"/>
      <c r="V1215" s="132"/>
      <c r="W1215" s="132"/>
      <c r="X1215" s="80" t="s">
        <v>10014</v>
      </c>
      <c r="Y1215" s="80" t="s">
        <v>10014</v>
      </c>
      <c r="Z1215" s="81" t="s">
        <v>10013</v>
      </c>
      <c r="AA1215" s="82" t="s">
        <v>10015</v>
      </c>
      <c r="AB1215" s="32"/>
      <c r="AC1215" s="36">
        <v>2497894</v>
      </c>
      <c r="AD1215" s="17" t="s">
        <v>10016</v>
      </c>
      <c r="AE1215" s="17" t="s">
        <v>10017</v>
      </c>
      <c r="AF1215" s="17" t="str">
        <f t="shared" si="44"/>
        <v>SURNI ULU</v>
      </c>
      <c r="AG1215" s="79" t="s">
        <v>10018</v>
      </c>
      <c r="AH1215" s="79" t="s">
        <v>10019</v>
      </c>
      <c r="AI1215" s="48" t="s">
        <v>131</v>
      </c>
      <c r="AJ1215" s="48">
        <v>2</v>
      </c>
      <c r="AK1215" s="37" t="s">
        <v>223</v>
      </c>
      <c r="AL1215" s="37"/>
      <c r="AM1215" s="37">
        <v>0</v>
      </c>
      <c r="AN1215" s="37"/>
      <c r="AO1215" s="37"/>
      <c r="AP1215" s="37"/>
      <c r="AQ1215" s="37"/>
      <c r="AR1215" s="37"/>
      <c r="AS1215" s="37"/>
      <c r="AT1215" s="37" t="s">
        <v>3404</v>
      </c>
      <c r="AU1215" s="37">
        <v>2</v>
      </c>
      <c r="AV1215" s="37">
        <v>1</v>
      </c>
      <c r="AW1215" s="37"/>
      <c r="AX1215" s="37"/>
      <c r="AY1215" s="37"/>
      <c r="AZ1215" s="37"/>
      <c r="BA1215" s="16" t="s">
        <v>203</v>
      </c>
      <c r="BB1215" s="16"/>
      <c r="BC1215" s="16"/>
      <c r="BD1215" s="49" t="s">
        <v>142</v>
      </c>
      <c r="BE1215" s="16"/>
      <c r="BF1215" s="91"/>
      <c r="BG1215" s="48"/>
      <c r="BH1215" s="94"/>
    </row>
    <row r="1216" spans="1:60" s="17" customFormat="1" ht="16.149999999999999" customHeight="1">
      <c r="A1216" s="48">
        <v>1250</v>
      </c>
      <c r="B1216" s="48" t="s">
        <v>6657</v>
      </c>
      <c r="C1216" s="48"/>
      <c r="D1216" s="48">
        <v>10</v>
      </c>
      <c r="E1216" s="16" t="s">
        <v>6741</v>
      </c>
      <c r="F1216" s="48" t="s">
        <v>7270</v>
      </c>
      <c r="G1216" s="71" t="s">
        <v>10020</v>
      </c>
      <c r="H1216" s="71" t="s">
        <v>10021</v>
      </c>
      <c r="I1216" s="48"/>
      <c r="J1216" s="84" t="s">
        <v>10022</v>
      </c>
      <c r="K1216" s="48" t="s">
        <v>10023</v>
      </c>
      <c r="L1216" s="48" t="s">
        <v>10024</v>
      </c>
      <c r="M1216" s="53"/>
      <c r="N1216" s="53"/>
      <c r="O1216" s="48" t="s">
        <v>10022</v>
      </c>
      <c r="P1216" s="76">
        <v>22334</v>
      </c>
      <c r="Q1216" s="72" t="s">
        <v>124</v>
      </c>
      <c r="R1216" s="73" t="str">
        <f t="shared" si="43"/>
        <v>LC</v>
      </c>
      <c r="S1216" s="77" t="s">
        <v>142</v>
      </c>
      <c r="T1216" s="78"/>
      <c r="U1216" s="77"/>
      <c r="V1216" s="132"/>
      <c r="W1216" s="132"/>
      <c r="X1216" s="80" t="s">
        <v>10025</v>
      </c>
      <c r="Y1216" s="80" t="s">
        <v>10025</v>
      </c>
      <c r="Z1216" s="81" t="s">
        <v>126</v>
      </c>
      <c r="AA1216" s="82" t="s">
        <v>10026</v>
      </c>
      <c r="AB1216" s="32"/>
      <c r="AC1216" s="36">
        <v>2492956</v>
      </c>
      <c r="AD1216" s="17" t="s">
        <v>10027</v>
      </c>
      <c r="AE1216" s="17" t="s">
        <v>615</v>
      </c>
      <c r="AF1216" s="17" t="str">
        <f t="shared" si="44"/>
        <v>SYLVI ATR</v>
      </c>
      <c r="AG1216" s="48" t="s">
        <v>10028</v>
      </c>
      <c r="AH1216" s="48" t="s">
        <v>10029</v>
      </c>
      <c r="AI1216" s="48" t="s">
        <v>6704</v>
      </c>
      <c r="AJ1216" s="48">
        <v>2</v>
      </c>
      <c r="AK1216" s="39"/>
      <c r="AL1216" s="39"/>
      <c r="AM1216" s="37">
        <v>0</v>
      </c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48" t="s">
        <v>142</v>
      </c>
      <c r="BE1216" s="39"/>
      <c r="BF1216" s="91"/>
      <c r="BG1216" s="48"/>
      <c r="BH1216" s="94"/>
    </row>
    <row r="1217" spans="1:60" s="17" customFormat="1" ht="16.149999999999999" customHeight="1">
      <c r="A1217" s="48">
        <v>1251</v>
      </c>
      <c r="B1217" s="48" t="s">
        <v>6657</v>
      </c>
      <c r="C1217" s="48"/>
      <c r="D1217" s="48">
        <v>10</v>
      </c>
      <c r="E1217" s="16" t="s">
        <v>6741</v>
      </c>
      <c r="F1217" s="48" t="s">
        <v>1282</v>
      </c>
      <c r="G1217" s="71" t="s">
        <v>10020</v>
      </c>
      <c r="H1217" s="71" t="s">
        <v>10030</v>
      </c>
      <c r="I1217" s="48"/>
      <c r="J1217" s="84" t="s">
        <v>10031</v>
      </c>
      <c r="K1217" s="48" t="s">
        <v>10032</v>
      </c>
      <c r="L1217" s="48" t="s">
        <v>10033</v>
      </c>
      <c r="M1217" s="53"/>
      <c r="N1217" s="53"/>
      <c r="O1217" s="48" t="s">
        <v>10031</v>
      </c>
      <c r="P1217" s="76">
        <v>22335</v>
      </c>
      <c r="Q1217" s="72" t="s">
        <v>124</v>
      </c>
      <c r="R1217" s="73" t="str">
        <f t="shared" si="43"/>
        <v>LC</v>
      </c>
      <c r="S1217" s="77" t="s">
        <v>142</v>
      </c>
      <c r="T1217" s="78"/>
      <c r="U1217" s="77"/>
      <c r="V1217" s="132"/>
      <c r="W1217" s="132"/>
      <c r="X1217" s="80" t="s">
        <v>10034</v>
      </c>
      <c r="Y1217" s="80" t="s">
        <v>10034</v>
      </c>
      <c r="Z1217" s="81" t="s">
        <v>126</v>
      </c>
      <c r="AA1217" s="82" t="s">
        <v>10035</v>
      </c>
      <c r="AB1217" s="32"/>
      <c r="AC1217" s="36">
        <v>2492942</v>
      </c>
      <c r="AD1217" s="17" t="s">
        <v>10027</v>
      </c>
      <c r="AE1217" s="17" t="s">
        <v>1779</v>
      </c>
      <c r="AF1217" s="17" t="str">
        <f t="shared" si="44"/>
        <v>SYLVI BOR</v>
      </c>
      <c r="AG1217" s="48" t="s">
        <v>10036</v>
      </c>
      <c r="AH1217" s="48" t="s">
        <v>10037</v>
      </c>
      <c r="AI1217" s="48" t="s">
        <v>6704</v>
      </c>
      <c r="AJ1217" s="48">
        <v>2</v>
      </c>
      <c r="AK1217" s="39"/>
      <c r="AL1217" s="39"/>
      <c r="AM1217" s="37">
        <v>0</v>
      </c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48"/>
      <c r="BE1217" s="39"/>
      <c r="BF1217" s="91"/>
      <c r="BG1217" s="48"/>
      <c r="BH1217" s="94"/>
    </row>
    <row r="1218" spans="1:60" s="17" customFormat="1" ht="16.149999999999999" customHeight="1">
      <c r="A1218" s="48">
        <v>1252</v>
      </c>
      <c r="B1218" s="48" t="s">
        <v>6657</v>
      </c>
      <c r="C1218" s="48"/>
      <c r="D1218" s="48">
        <v>10</v>
      </c>
      <c r="E1218" s="16" t="s">
        <v>6741</v>
      </c>
      <c r="F1218" s="48" t="s">
        <v>8339</v>
      </c>
      <c r="G1218" s="71" t="s">
        <v>10020</v>
      </c>
      <c r="H1218" s="71" t="s">
        <v>10038</v>
      </c>
      <c r="I1218" s="48"/>
      <c r="J1218" s="84" t="s">
        <v>10039</v>
      </c>
      <c r="K1218" s="48" t="s">
        <v>10040</v>
      </c>
      <c r="L1218" s="48" t="s">
        <v>10041</v>
      </c>
      <c r="M1218" s="53"/>
      <c r="N1218" s="53"/>
      <c r="O1218" s="48" t="s">
        <v>10039</v>
      </c>
      <c r="P1218" s="76">
        <v>22336</v>
      </c>
      <c r="Q1218" s="72" t="s">
        <v>124</v>
      </c>
      <c r="R1218" s="73" t="str">
        <f t="shared" si="43"/>
        <v>LC</v>
      </c>
      <c r="S1218" s="77" t="s">
        <v>142</v>
      </c>
      <c r="T1218" s="78"/>
      <c r="U1218" s="77"/>
      <c r="V1218" s="132"/>
      <c r="W1218" s="132"/>
      <c r="X1218" s="80" t="s">
        <v>10042</v>
      </c>
      <c r="Y1218" s="80" t="s">
        <v>10042</v>
      </c>
      <c r="Z1218" s="81" t="s">
        <v>126</v>
      </c>
      <c r="AA1218" s="82" t="s">
        <v>10043</v>
      </c>
      <c r="AB1218" s="32"/>
      <c r="AC1218" s="36">
        <v>2492943</v>
      </c>
      <c r="AD1218" s="17" t="s">
        <v>10027</v>
      </c>
      <c r="AE1218" s="17" t="s">
        <v>3742</v>
      </c>
      <c r="AF1218" s="17" t="str">
        <f t="shared" si="44"/>
        <v>SYLVI COM</v>
      </c>
      <c r="AG1218" s="48" t="s">
        <v>10044</v>
      </c>
      <c r="AH1218" s="48" t="s">
        <v>10045</v>
      </c>
      <c r="AI1218" s="48" t="s">
        <v>6704</v>
      </c>
      <c r="AJ1218" s="48">
        <v>2</v>
      </c>
      <c r="AK1218" s="39"/>
      <c r="AL1218" s="39"/>
      <c r="AM1218" s="37">
        <v>0</v>
      </c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48"/>
      <c r="BE1218" s="39"/>
      <c r="BF1218" s="91"/>
      <c r="BG1218" s="48"/>
      <c r="BH1218" s="94"/>
    </row>
    <row r="1219" spans="1:60" s="17" customFormat="1" ht="16.149999999999999" customHeight="1">
      <c r="A1219" s="48">
        <v>1253</v>
      </c>
      <c r="B1219" s="48" t="s">
        <v>6657</v>
      </c>
      <c r="C1219" s="48"/>
      <c r="D1219" s="48">
        <v>10</v>
      </c>
      <c r="E1219" s="16" t="s">
        <v>6741</v>
      </c>
      <c r="F1219" s="48" t="s">
        <v>4072</v>
      </c>
      <c r="G1219" s="71" t="s">
        <v>10020</v>
      </c>
      <c r="H1219" s="71" t="s">
        <v>10046</v>
      </c>
      <c r="I1219" s="48"/>
      <c r="J1219" s="84" t="s">
        <v>10047</v>
      </c>
      <c r="K1219" s="48" t="s">
        <v>10048</v>
      </c>
      <c r="L1219" s="48" t="s">
        <v>10049</v>
      </c>
      <c r="M1219" s="53"/>
      <c r="N1219" s="53"/>
      <c r="O1219" s="48" t="s">
        <v>10047</v>
      </c>
      <c r="P1219" s="76">
        <v>22337</v>
      </c>
      <c r="Q1219" s="72" t="s">
        <v>124</v>
      </c>
      <c r="R1219" s="73" t="str">
        <f t="shared" si="43"/>
        <v>LC</v>
      </c>
      <c r="S1219" s="77" t="s">
        <v>142</v>
      </c>
      <c r="T1219" s="78"/>
      <c r="U1219" s="77"/>
      <c r="V1219" s="132"/>
      <c r="W1219" s="132"/>
      <c r="X1219" s="80" t="s">
        <v>10050</v>
      </c>
      <c r="Y1219" s="80" t="s">
        <v>10051</v>
      </c>
      <c r="Z1219" s="81" t="s">
        <v>126</v>
      </c>
      <c r="AA1219" s="82" t="s">
        <v>10052</v>
      </c>
      <c r="AB1219" s="32"/>
      <c r="AC1219" s="36">
        <v>2492960</v>
      </c>
      <c r="AD1219" s="17" t="s">
        <v>10027</v>
      </c>
      <c r="AE1219" s="17" t="s">
        <v>605</v>
      </c>
      <c r="AF1219" s="17" t="str">
        <f t="shared" si="44"/>
        <v>SYLVI CUR</v>
      </c>
      <c r="AG1219" s="48" t="s">
        <v>10053</v>
      </c>
      <c r="AH1219" s="48" t="s">
        <v>10054</v>
      </c>
      <c r="AI1219" s="48" t="s">
        <v>6704</v>
      </c>
      <c r="AJ1219" s="48">
        <v>2</v>
      </c>
      <c r="AK1219" s="39"/>
      <c r="AL1219" s="39"/>
      <c r="AM1219" s="37">
        <v>0</v>
      </c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48"/>
      <c r="BE1219" s="39"/>
      <c r="BF1219" s="91"/>
      <c r="BG1219" s="48"/>
      <c r="BH1219" s="94"/>
    </row>
    <row r="1220" spans="1:60" s="17" customFormat="1" ht="16.149999999999999" customHeight="1">
      <c r="A1220" s="48">
        <v>1254</v>
      </c>
      <c r="B1220" s="48" t="s">
        <v>6657</v>
      </c>
      <c r="C1220" s="48"/>
      <c r="D1220" s="48">
        <v>10</v>
      </c>
      <c r="E1220" s="16" t="s">
        <v>6741</v>
      </c>
      <c r="F1220" s="48" t="s">
        <v>7589</v>
      </c>
      <c r="G1220" s="71" t="s">
        <v>10020</v>
      </c>
      <c r="H1220" s="71" t="s">
        <v>10055</v>
      </c>
      <c r="I1220" s="48"/>
      <c r="J1220" s="84" t="s">
        <v>10056</v>
      </c>
      <c r="K1220" s="48" t="s">
        <v>10057</v>
      </c>
      <c r="L1220" s="48" t="s">
        <v>10058</v>
      </c>
      <c r="M1220" s="53"/>
      <c r="N1220" s="53"/>
      <c r="O1220" s="48" t="s">
        <v>10056</v>
      </c>
      <c r="P1220" s="76">
        <v>22338</v>
      </c>
      <c r="Q1220" s="72" t="s">
        <v>124</v>
      </c>
      <c r="R1220" s="73" t="str">
        <f t="shared" si="43"/>
        <v>NA</v>
      </c>
      <c r="S1220" s="77" t="s">
        <v>1557</v>
      </c>
      <c r="T1220" s="78"/>
      <c r="U1220" s="77"/>
      <c r="V1220" s="132"/>
      <c r="W1220" s="132"/>
      <c r="X1220" s="80"/>
      <c r="Y1220" s="80"/>
      <c r="Z1220" s="81"/>
      <c r="AA1220" s="82" t="s">
        <v>10059</v>
      </c>
      <c r="AB1220" s="32"/>
      <c r="AC1220" s="36">
        <v>2492963</v>
      </c>
      <c r="AD1220" s="17" t="s">
        <v>10027</v>
      </c>
      <c r="AE1220" s="17" t="s">
        <v>10060</v>
      </c>
      <c r="AF1220" s="17" t="str">
        <f t="shared" si="44"/>
        <v>SYLVI NAN</v>
      </c>
      <c r="AG1220" s="48" t="s">
        <v>10061</v>
      </c>
      <c r="AH1220" s="48"/>
      <c r="AI1220" s="48" t="s">
        <v>6704</v>
      </c>
      <c r="AJ1220" s="48">
        <v>2</v>
      </c>
      <c r="AK1220" s="39"/>
      <c r="AL1220" s="39"/>
      <c r="AM1220" s="37">
        <v>0</v>
      </c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48"/>
      <c r="BE1220" s="39"/>
      <c r="BF1220" s="91"/>
      <c r="BG1220" s="48"/>
      <c r="BH1220" s="94"/>
    </row>
    <row r="1221" spans="1:60" s="17" customFormat="1" ht="16.149999999999999" customHeight="1">
      <c r="A1221" s="48">
        <v>1255</v>
      </c>
      <c r="B1221" s="48" t="s">
        <v>6657</v>
      </c>
      <c r="C1221" s="48"/>
      <c r="D1221" s="48">
        <v>10</v>
      </c>
      <c r="E1221" s="71" t="s">
        <v>6741</v>
      </c>
      <c r="F1221" s="48" t="s">
        <v>4051</v>
      </c>
      <c r="G1221" s="71" t="s">
        <v>10020</v>
      </c>
      <c r="H1221" s="71" t="s">
        <v>10062</v>
      </c>
      <c r="I1221" s="71"/>
      <c r="J1221" s="84" t="s">
        <v>10063</v>
      </c>
      <c r="K1221" s="48" t="s">
        <v>10064</v>
      </c>
      <c r="L1221" s="85" t="s">
        <v>10065</v>
      </c>
      <c r="M1221" s="47"/>
      <c r="N1221" s="47"/>
      <c r="O1221" s="71" t="s">
        <v>10063</v>
      </c>
      <c r="P1221" s="76">
        <v>22339</v>
      </c>
      <c r="Q1221" s="72" t="s">
        <v>124</v>
      </c>
      <c r="R1221" s="73" t="str">
        <f t="shared" si="43"/>
        <v>LC</v>
      </c>
      <c r="S1221" s="77" t="s">
        <v>142</v>
      </c>
      <c r="T1221" s="78"/>
      <c r="U1221" s="77"/>
      <c r="V1221" s="132"/>
      <c r="W1221" s="132"/>
      <c r="X1221" s="80" t="s">
        <v>10066</v>
      </c>
      <c r="Y1221" s="80" t="s">
        <v>10066</v>
      </c>
      <c r="Z1221" s="81" t="s">
        <v>10065</v>
      </c>
      <c r="AA1221" s="82" t="s">
        <v>10067</v>
      </c>
      <c r="AB1221" s="32" t="s">
        <v>10068</v>
      </c>
      <c r="AC1221" s="36">
        <v>2492955</v>
      </c>
      <c r="AD1221" s="48" t="s">
        <v>10027</v>
      </c>
      <c r="AE1221" s="48" t="s">
        <v>6737</v>
      </c>
      <c r="AF1221" s="17" t="str">
        <f t="shared" si="44"/>
        <v>SYLVI NIS</v>
      </c>
      <c r="AG1221" s="79" t="s">
        <v>10069</v>
      </c>
      <c r="AH1221" s="79" t="s">
        <v>10070</v>
      </c>
      <c r="AI1221" s="48" t="s">
        <v>131</v>
      </c>
      <c r="AJ1221" s="48">
        <v>1</v>
      </c>
      <c r="AK1221" s="37" t="s">
        <v>132</v>
      </c>
      <c r="AL1221" s="37" t="s">
        <v>10071</v>
      </c>
      <c r="AM1221" s="39">
        <v>0</v>
      </c>
      <c r="AN1221" s="37"/>
      <c r="AO1221" s="37"/>
      <c r="AP1221" s="37"/>
      <c r="AQ1221" s="37"/>
      <c r="AR1221" s="37"/>
      <c r="AS1221" s="37">
        <v>3</v>
      </c>
      <c r="AT1221" s="37"/>
      <c r="AU1221" s="37"/>
      <c r="AV1221" s="37">
        <v>1</v>
      </c>
      <c r="AW1221" s="37"/>
      <c r="AX1221" s="37"/>
      <c r="AY1221" s="37"/>
      <c r="AZ1221" s="37"/>
      <c r="BA1221" s="16" t="s">
        <v>203</v>
      </c>
      <c r="BB1221" s="16"/>
      <c r="BC1221" s="16"/>
      <c r="BD1221" s="48"/>
      <c r="BE1221" s="16"/>
      <c r="BF1221" s="91" t="s">
        <v>6673</v>
      </c>
      <c r="BG1221" s="84"/>
      <c r="BH1221" s="94"/>
    </row>
    <row r="1222" spans="1:60" s="17" customFormat="1" ht="16.149999999999999" customHeight="1">
      <c r="A1222" s="48">
        <v>1256</v>
      </c>
      <c r="B1222" s="48" t="s">
        <v>6657</v>
      </c>
      <c r="C1222" s="48"/>
      <c r="D1222" s="48">
        <v>10</v>
      </c>
      <c r="E1222" s="16" t="s">
        <v>10072</v>
      </c>
      <c r="F1222" s="48" t="s">
        <v>7031</v>
      </c>
      <c r="G1222" s="71" t="s">
        <v>10073</v>
      </c>
      <c r="H1222" s="71" t="s">
        <v>10074</v>
      </c>
      <c r="I1222" s="48"/>
      <c r="J1222" s="84" t="s">
        <v>10075</v>
      </c>
      <c r="K1222" s="48" t="s">
        <v>10076</v>
      </c>
      <c r="L1222" s="48" t="s">
        <v>10077</v>
      </c>
      <c r="M1222" s="53"/>
      <c r="N1222" s="53"/>
      <c r="O1222" s="48" t="s">
        <v>10075</v>
      </c>
      <c r="P1222" s="76">
        <v>22340</v>
      </c>
      <c r="Q1222" s="72" t="s">
        <v>124</v>
      </c>
      <c r="R1222" s="73" t="str">
        <f t="shared" si="43"/>
        <v>NA</v>
      </c>
      <c r="S1222" s="77" t="s">
        <v>1557</v>
      </c>
      <c r="T1222" s="78"/>
      <c r="U1222" s="77"/>
      <c r="V1222" s="132"/>
      <c r="W1222" s="132"/>
      <c r="X1222" s="80"/>
      <c r="Y1222" s="80"/>
      <c r="Z1222" s="81"/>
      <c r="AA1222" s="82" t="s">
        <v>10078</v>
      </c>
      <c r="AB1222" s="32"/>
      <c r="AC1222" s="36">
        <v>2480208</v>
      </c>
      <c r="AD1222" s="17" t="s">
        <v>10079</v>
      </c>
      <c r="AE1222" s="17" t="s">
        <v>566</v>
      </c>
      <c r="AF1222" s="17" t="str">
        <f t="shared" si="44"/>
        <v>SYRRH PAR</v>
      </c>
      <c r="AG1222" s="48" t="s">
        <v>10080</v>
      </c>
      <c r="AH1222" s="48" t="s">
        <v>10081</v>
      </c>
      <c r="AI1222" s="48" t="s">
        <v>6704</v>
      </c>
      <c r="AJ1222" s="48">
        <v>2</v>
      </c>
      <c r="AK1222" s="39"/>
      <c r="AL1222" s="39"/>
      <c r="AM1222" s="37">
        <v>0</v>
      </c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48"/>
      <c r="BE1222" s="39"/>
      <c r="BF1222" s="91"/>
      <c r="BG1222" s="48"/>
      <c r="BH1222" s="94"/>
    </row>
    <row r="1223" spans="1:60" s="17" customFormat="1" ht="16.149999999999999" customHeight="1">
      <c r="A1223" s="48">
        <v>1257</v>
      </c>
      <c r="B1223" s="48" t="s">
        <v>6657</v>
      </c>
      <c r="C1223" s="48"/>
      <c r="D1223" s="48">
        <v>10</v>
      </c>
      <c r="E1223" s="71" t="s">
        <v>9568</v>
      </c>
      <c r="F1223" s="48" t="s">
        <v>181</v>
      </c>
      <c r="G1223" s="71" t="s">
        <v>10082</v>
      </c>
      <c r="H1223" s="71" t="s">
        <v>3496</v>
      </c>
      <c r="I1223" s="71"/>
      <c r="J1223" s="84" t="s">
        <v>10083</v>
      </c>
      <c r="K1223" s="48" t="s">
        <v>10084</v>
      </c>
      <c r="L1223" s="85" t="s">
        <v>10085</v>
      </c>
      <c r="M1223" s="47"/>
      <c r="N1223" s="47"/>
      <c r="O1223" s="71" t="s">
        <v>10083</v>
      </c>
      <c r="P1223" s="76">
        <v>22341</v>
      </c>
      <c r="Q1223" s="72" t="s">
        <v>124</v>
      </c>
      <c r="R1223" s="73" t="str">
        <f t="shared" si="43"/>
        <v>VU</v>
      </c>
      <c r="S1223" s="77" t="s">
        <v>7394</v>
      </c>
      <c r="T1223" s="78"/>
      <c r="U1223" s="77"/>
      <c r="V1223" s="132"/>
      <c r="W1223" s="132"/>
      <c r="X1223" s="80" t="s">
        <v>10086</v>
      </c>
      <c r="Y1223" s="80" t="s">
        <v>10086</v>
      </c>
      <c r="Z1223" s="81" t="s">
        <v>126</v>
      </c>
      <c r="AA1223" s="82" t="s">
        <v>10087</v>
      </c>
      <c r="AB1223" s="32" t="s">
        <v>10088</v>
      </c>
      <c r="AC1223" s="36">
        <v>2482048</v>
      </c>
      <c r="AD1223" s="48" t="s">
        <v>10089</v>
      </c>
      <c r="AE1223" s="48" t="s">
        <v>2154</v>
      </c>
      <c r="AF1223" s="17" t="str">
        <f t="shared" si="44"/>
        <v>TACHY RUF</v>
      </c>
      <c r="AG1223" s="79" t="s">
        <v>10090</v>
      </c>
      <c r="AH1223" s="79" t="s">
        <v>10091</v>
      </c>
      <c r="AI1223" s="48" t="s">
        <v>131</v>
      </c>
      <c r="AJ1223" s="48">
        <v>1</v>
      </c>
      <c r="AK1223" s="37" t="s">
        <v>132</v>
      </c>
      <c r="AL1223" s="37" t="s">
        <v>10092</v>
      </c>
      <c r="AM1223" s="39">
        <v>0</v>
      </c>
      <c r="AN1223" s="37"/>
      <c r="AO1223" s="37"/>
      <c r="AP1223" s="37"/>
      <c r="AQ1223" s="37"/>
      <c r="AR1223" s="37"/>
      <c r="AS1223" s="37">
        <v>2</v>
      </c>
      <c r="AT1223" s="37"/>
      <c r="AU1223" s="37"/>
      <c r="AV1223" s="37"/>
      <c r="AW1223" s="37"/>
      <c r="AX1223" s="37"/>
      <c r="AY1223" s="37"/>
      <c r="AZ1223" s="37"/>
      <c r="BA1223" s="16">
        <v>3</v>
      </c>
      <c r="BB1223" s="16"/>
      <c r="BC1223" s="16"/>
      <c r="BD1223" s="49"/>
      <c r="BE1223" s="16"/>
      <c r="BF1223" s="91" t="s">
        <v>6673</v>
      </c>
      <c r="BG1223" s="84"/>
      <c r="BH1223" s="94"/>
    </row>
    <row r="1224" spans="1:60" s="17" customFormat="1" ht="16.149999999999999" customHeight="1">
      <c r="A1224" s="48">
        <v>1258</v>
      </c>
      <c r="B1224" s="48" t="s">
        <v>6657</v>
      </c>
      <c r="C1224" s="48"/>
      <c r="D1224" s="48">
        <v>10</v>
      </c>
      <c r="E1224" s="16" t="s">
        <v>10093</v>
      </c>
      <c r="F1224" s="48" t="s">
        <v>10094</v>
      </c>
      <c r="G1224" s="16" t="s">
        <v>10095</v>
      </c>
      <c r="H1224" s="16" t="s">
        <v>4570</v>
      </c>
      <c r="I1224" s="71"/>
      <c r="J1224" s="84" t="s">
        <v>10096</v>
      </c>
      <c r="K1224" s="48" t="s">
        <v>10097</v>
      </c>
      <c r="L1224" s="71" t="s">
        <v>10098</v>
      </c>
      <c r="M1224" s="47"/>
      <c r="N1224" s="47"/>
      <c r="O1224" s="71" t="s">
        <v>10096</v>
      </c>
      <c r="P1224" s="76">
        <v>22342</v>
      </c>
      <c r="Q1224" s="72" t="s">
        <v>124</v>
      </c>
      <c r="R1224" s="73" t="str">
        <f t="shared" si="43"/>
        <v>NA</v>
      </c>
      <c r="S1224" s="77" t="s">
        <v>1557</v>
      </c>
      <c r="T1224" s="78"/>
      <c r="U1224" s="77"/>
      <c r="V1224" s="132"/>
      <c r="W1224" s="132"/>
      <c r="X1224" s="80" t="s">
        <v>10099</v>
      </c>
      <c r="Y1224" s="80" t="s">
        <v>10099</v>
      </c>
      <c r="Z1224" s="81" t="s">
        <v>10098</v>
      </c>
      <c r="AA1224" s="82" t="s">
        <v>10100</v>
      </c>
      <c r="AB1224" s="32"/>
      <c r="AC1224" s="36">
        <v>2498015</v>
      </c>
      <c r="AD1224" s="48" t="s">
        <v>10101</v>
      </c>
      <c r="AE1224" s="48" t="s">
        <v>1921</v>
      </c>
      <c r="AF1224" s="17" t="str">
        <f t="shared" si="44"/>
        <v>TADOR FER</v>
      </c>
      <c r="AG1224" s="79" t="s">
        <v>10102</v>
      </c>
      <c r="AH1224" s="79" t="s">
        <v>10103</v>
      </c>
      <c r="AI1224" s="48" t="s">
        <v>131</v>
      </c>
      <c r="AJ1224" s="48">
        <v>2</v>
      </c>
      <c r="AK1224" s="37" t="s">
        <v>223</v>
      </c>
      <c r="AL1224" s="37"/>
      <c r="AM1224" s="37">
        <v>0</v>
      </c>
      <c r="AN1224" s="37"/>
      <c r="AO1224" s="37"/>
      <c r="AP1224" s="37"/>
      <c r="AQ1224" s="37"/>
      <c r="AR1224" s="37"/>
      <c r="AS1224" s="37"/>
      <c r="AT1224" s="37"/>
      <c r="AU1224" s="37"/>
      <c r="AV1224" s="37">
        <v>1</v>
      </c>
      <c r="AW1224" s="37"/>
      <c r="AX1224" s="37"/>
      <c r="AY1224" s="37"/>
      <c r="AZ1224" s="37"/>
      <c r="BA1224" s="16" t="s">
        <v>203</v>
      </c>
      <c r="BB1224" s="16"/>
      <c r="BC1224" s="16"/>
      <c r="BD1224" s="48"/>
      <c r="BE1224" s="16"/>
      <c r="BF1224" s="91"/>
      <c r="BG1224" s="48"/>
      <c r="BH1224" s="94"/>
    </row>
    <row r="1225" spans="1:60" s="17" customFormat="1" ht="16.149999999999999" customHeight="1">
      <c r="A1225" s="48">
        <v>1259</v>
      </c>
      <c r="B1225" s="48" t="s">
        <v>6657</v>
      </c>
      <c r="C1225" s="48"/>
      <c r="D1225" s="48">
        <v>10</v>
      </c>
      <c r="E1225" s="71" t="s">
        <v>10093</v>
      </c>
      <c r="F1225" s="48" t="s">
        <v>10104</v>
      </c>
      <c r="G1225" s="71" t="s">
        <v>10105</v>
      </c>
      <c r="H1225" s="71" t="s">
        <v>10106</v>
      </c>
      <c r="I1225" s="71"/>
      <c r="J1225" s="84" t="s">
        <v>10107</v>
      </c>
      <c r="K1225" s="48" t="s">
        <v>10108</v>
      </c>
      <c r="L1225" s="85" t="s">
        <v>10109</v>
      </c>
      <c r="M1225" s="47"/>
      <c r="N1225" s="47"/>
      <c r="O1225" s="71" t="s">
        <v>10107</v>
      </c>
      <c r="P1225" s="76">
        <v>22343</v>
      </c>
      <c r="Q1225" s="72" t="s">
        <v>124</v>
      </c>
      <c r="R1225" s="73" t="str">
        <f t="shared" ref="R1225:R1288" si="45">LEFT(S1225,2)</f>
        <v>NT</v>
      </c>
      <c r="S1225" s="77" t="s">
        <v>6971</v>
      </c>
      <c r="T1225" s="78"/>
      <c r="U1225" s="77"/>
      <c r="V1225" s="132"/>
      <c r="W1225" s="132"/>
      <c r="X1225" s="80" t="s">
        <v>10110</v>
      </c>
      <c r="Y1225" s="80" t="s">
        <v>10110</v>
      </c>
      <c r="Z1225" s="81" t="s">
        <v>126</v>
      </c>
      <c r="AA1225" s="82" t="s">
        <v>10111</v>
      </c>
      <c r="AB1225" s="32" t="s">
        <v>10112</v>
      </c>
      <c r="AC1225" s="36">
        <v>2498009</v>
      </c>
      <c r="AD1225" s="48" t="s">
        <v>10101</v>
      </c>
      <c r="AE1225" s="48" t="s">
        <v>10113</v>
      </c>
      <c r="AF1225" s="17" t="str">
        <f t="shared" si="44"/>
        <v>TADOR TAD</v>
      </c>
      <c r="AG1225" s="79" t="s">
        <v>10114</v>
      </c>
      <c r="AH1225" s="79" t="s">
        <v>10115</v>
      </c>
      <c r="AI1225" s="48" t="s">
        <v>131</v>
      </c>
      <c r="AJ1225" s="48">
        <v>1</v>
      </c>
      <c r="AK1225" s="37" t="s">
        <v>132</v>
      </c>
      <c r="AL1225" s="37" t="s">
        <v>10116</v>
      </c>
      <c r="AM1225" s="39">
        <v>0</v>
      </c>
      <c r="AN1225" s="37"/>
      <c r="AO1225" s="37"/>
      <c r="AP1225" s="37"/>
      <c r="AQ1225" s="37"/>
      <c r="AR1225" s="37"/>
      <c r="AS1225" s="37">
        <v>3</v>
      </c>
      <c r="AT1225" s="37"/>
      <c r="AU1225" s="37"/>
      <c r="AV1225" s="37"/>
      <c r="AW1225" s="37"/>
      <c r="AX1225" s="37"/>
      <c r="AY1225" s="37"/>
      <c r="AZ1225" s="37"/>
      <c r="BA1225" s="16">
        <v>3</v>
      </c>
      <c r="BB1225" s="16"/>
      <c r="BC1225" s="16"/>
      <c r="BD1225" s="49" t="s">
        <v>142</v>
      </c>
      <c r="BE1225" s="16"/>
      <c r="BF1225" s="91" t="s">
        <v>6673</v>
      </c>
      <c r="BG1225" s="84"/>
      <c r="BH1225" s="94"/>
    </row>
    <row r="1226" spans="1:60" s="17" customFormat="1" ht="16.149999999999999" customHeight="1">
      <c r="A1226" s="48">
        <v>1260</v>
      </c>
      <c r="B1226" s="48" t="s">
        <v>6657</v>
      </c>
      <c r="C1226" s="48"/>
      <c r="D1226" s="48">
        <v>10</v>
      </c>
      <c r="E1226" s="71" t="s">
        <v>10117</v>
      </c>
      <c r="F1226" s="48"/>
      <c r="G1226" s="71" t="s">
        <v>10118</v>
      </c>
      <c r="H1226" s="71" t="s">
        <v>10119</v>
      </c>
      <c r="I1226" s="71"/>
      <c r="J1226" s="84" t="s">
        <v>10117</v>
      </c>
      <c r="K1226" s="48" t="s">
        <v>10117</v>
      </c>
      <c r="L1226" s="85" t="s">
        <v>10120</v>
      </c>
      <c r="M1226" s="47" t="s">
        <v>10121</v>
      </c>
      <c r="N1226" s="62" t="s">
        <v>10121</v>
      </c>
      <c r="O1226" s="57" t="s">
        <v>10117</v>
      </c>
      <c r="P1226" s="76">
        <v>22344</v>
      </c>
      <c r="Q1226" s="72" t="s">
        <v>124</v>
      </c>
      <c r="R1226" s="73" t="str">
        <f t="shared" si="45"/>
        <v>VU</v>
      </c>
      <c r="S1226" s="77" t="s">
        <v>7879</v>
      </c>
      <c r="T1226" s="78"/>
      <c r="U1226" s="77"/>
      <c r="V1226" s="132"/>
      <c r="W1226" s="132"/>
      <c r="X1226" s="80" t="s">
        <v>10122</v>
      </c>
      <c r="Y1226" s="80" t="s">
        <v>10123</v>
      </c>
      <c r="Z1226" s="81" t="s">
        <v>10120</v>
      </c>
      <c r="AA1226" s="82" t="s">
        <v>10124</v>
      </c>
      <c r="AB1226" s="32" t="s">
        <v>10125</v>
      </c>
      <c r="AC1226" s="36">
        <v>2473682</v>
      </c>
      <c r="AD1226" s="48" t="s">
        <v>4130</v>
      </c>
      <c r="AE1226" s="48" t="s">
        <v>10126</v>
      </c>
      <c r="AF1226" s="17" t="str">
        <f t="shared" si="44"/>
        <v>TETRA TET</v>
      </c>
      <c r="AG1226" s="79" t="s">
        <v>10127</v>
      </c>
      <c r="AH1226" s="79" t="s">
        <v>10128</v>
      </c>
      <c r="AI1226" s="48" t="s">
        <v>131</v>
      </c>
      <c r="AJ1226" s="48">
        <v>1</v>
      </c>
      <c r="AK1226" s="37" t="s">
        <v>872</v>
      </c>
      <c r="AL1226" s="37" t="s">
        <v>10129</v>
      </c>
      <c r="AM1226" s="39">
        <v>0</v>
      </c>
      <c r="AN1226" s="37"/>
      <c r="AO1226" s="37"/>
      <c r="AP1226" s="37"/>
      <c r="AQ1226" s="37"/>
      <c r="AR1226" s="37"/>
      <c r="AS1226" s="37"/>
      <c r="AT1226" s="37"/>
      <c r="AU1226" s="37"/>
      <c r="AV1226" s="37">
        <v>1</v>
      </c>
      <c r="AW1226" s="37">
        <v>1</v>
      </c>
      <c r="AX1226" s="37">
        <v>1</v>
      </c>
      <c r="AY1226" s="37"/>
      <c r="AZ1226" s="37"/>
      <c r="BA1226" s="16">
        <v>3</v>
      </c>
      <c r="BB1226" s="16"/>
      <c r="BC1226" s="16"/>
      <c r="BD1226" s="48"/>
      <c r="BE1226" s="16"/>
      <c r="BF1226" s="91" t="s">
        <v>6673</v>
      </c>
      <c r="BG1226" s="84"/>
      <c r="BH1226" s="94"/>
    </row>
    <row r="1227" spans="1:60" s="17" customFormat="1" ht="16.149999999999999" customHeight="1">
      <c r="A1227" s="48">
        <v>1261</v>
      </c>
      <c r="B1227" s="48" t="s">
        <v>6657</v>
      </c>
      <c r="C1227" s="48"/>
      <c r="D1227" s="48">
        <v>10</v>
      </c>
      <c r="E1227" s="71" t="s">
        <v>10130</v>
      </c>
      <c r="F1227" s="48"/>
      <c r="G1227" s="71" t="s">
        <v>10118</v>
      </c>
      <c r="H1227" s="71" t="s">
        <v>10131</v>
      </c>
      <c r="I1227" s="71"/>
      <c r="J1227" s="84" t="s">
        <v>10130</v>
      </c>
      <c r="K1227" s="48" t="s">
        <v>10130</v>
      </c>
      <c r="L1227" s="85" t="s">
        <v>10132</v>
      </c>
      <c r="M1227" s="47"/>
      <c r="N1227" s="47"/>
      <c r="O1227" s="71" t="s">
        <v>10130</v>
      </c>
      <c r="P1227" s="76">
        <v>22345</v>
      </c>
      <c r="Q1227" s="72" t="s">
        <v>124</v>
      </c>
      <c r="R1227" s="73" t="str">
        <f t="shared" si="45"/>
        <v>EN</v>
      </c>
      <c r="S1227" s="77" t="s">
        <v>7211</v>
      </c>
      <c r="T1227" s="78"/>
      <c r="U1227" s="77"/>
      <c r="V1227" s="132"/>
      <c r="W1227" s="132"/>
      <c r="X1227" s="80" t="s">
        <v>10133</v>
      </c>
      <c r="Y1227" s="80" t="s">
        <v>10133</v>
      </c>
      <c r="Z1227" s="81" t="s">
        <v>10132</v>
      </c>
      <c r="AA1227" s="82" t="s">
        <v>10134</v>
      </c>
      <c r="AB1227" s="32" t="s">
        <v>10135</v>
      </c>
      <c r="AC1227" s="36">
        <v>2473577</v>
      </c>
      <c r="AD1227" s="48" t="s">
        <v>4130</v>
      </c>
      <c r="AE1227" s="48" t="s">
        <v>10136</v>
      </c>
      <c r="AF1227" s="17" t="str">
        <f t="shared" si="44"/>
        <v>TETRA URO</v>
      </c>
      <c r="AG1227" s="79" t="s">
        <v>10137</v>
      </c>
      <c r="AH1227" s="79" t="s">
        <v>10138</v>
      </c>
      <c r="AI1227" s="48" t="s">
        <v>131</v>
      </c>
      <c r="AJ1227" s="48">
        <v>1</v>
      </c>
      <c r="AK1227" s="37" t="s">
        <v>872</v>
      </c>
      <c r="AL1227" s="37" t="s">
        <v>10139</v>
      </c>
      <c r="AM1227" s="39">
        <v>0</v>
      </c>
      <c r="AN1227" s="37"/>
      <c r="AO1227" s="37"/>
      <c r="AP1227" s="37"/>
      <c r="AQ1227" s="37"/>
      <c r="AR1227" s="37">
        <v>1</v>
      </c>
      <c r="AS1227" s="37"/>
      <c r="AT1227" s="37"/>
      <c r="AU1227" s="37"/>
      <c r="AV1227" s="37">
        <v>1</v>
      </c>
      <c r="AW1227" s="37">
        <v>1</v>
      </c>
      <c r="AX1227" s="37">
        <v>1</v>
      </c>
      <c r="AY1227" s="37"/>
      <c r="AZ1227" s="37"/>
      <c r="BA1227" s="16">
        <v>3</v>
      </c>
      <c r="BB1227" s="16"/>
      <c r="BC1227" s="16"/>
      <c r="BD1227" s="48"/>
      <c r="BE1227" s="16"/>
      <c r="BF1227" s="91" t="s">
        <v>6673</v>
      </c>
      <c r="BG1227" s="84"/>
      <c r="BH1227" s="94"/>
    </row>
    <row r="1228" spans="1:60" s="17" customFormat="1" ht="16.149999999999999" customHeight="1">
      <c r="A1228" s="48">
        <v>1262</v>
      </c>
      <c r="B1228" s="48" t="s">
        <v>6657</v>
      </c>
      <c r="C1228" s="48"/>
      <c r="D1228" s="48">
        <v>10</v>
      </c>
      <c r="E1228" s="16" t="s">
        <v>7609</v>
      </c>
      <c r="F1228" s="48" t="s">
        <v>8846</v>
      </c>
      <c r="G1228" s="16" t="s">
        <v>10140</v>
      </c>
      <c r="H1228" s="16" t="s">
        <v>10141</v>
      </c>
      <c r="I1228" s="71"/>
      <c r="J1228" s="84" t="s">
        <v>10142</v>
      </c>
      <c r="K1228" s="48" t="s">
        <v>10143</v>
      </c>
      <c r="L1228" s="71" t="s">
        <v>10144</v>
      </c>
      <c r="M1228" s="47"/>
      <c r="N1228" s="47"/>
      <c r="O1228" s="71" t="s">
        <v>10142</v>
      </c>
      <c r="P1228" s="76">
        <v>22346</v>
      </c>
      <c r="Q1228" s="72" t="s">
        <v>124</v>
      </c>
      <c r="R1228" s="73" t="str">
        <f t="shared" si="45"/>
        <v>NA</v>
      </c>
      <c r="S1228" s="77" t="s">
        <v>1557</v>
      </c>
      <c r="T1228" s="78"/>
      <c r="U1228" s="77"/>
      <c r="V1228" s="132"/>
      <c r="W1228" s="132"/>
      <c r="X1228" s="80" t="s">
        <v>10145</v>
      </c>
      <c r="Y1228" s="80" t="s">
        <v>10145</v>
      </c>
      <c r="Z1228" s="81" t="s">
        <v>10144</v>
      </c>
      <c r="AA1228" s="82" t="s">
        <v>10146</v>
      </c>
      <c r="AB1228" s="32"/>
      <c r="AC1228" s="36">
        <v>5228228</v>
      </c>
      <c r="AD1228" s="48" t="s">
        <v>4130</v>
      </c>
      <c r="AE1228" s="48" t="s">
        <v>10147</v>
      </c>
      <c r="AF1228" s="17" t="str">
        <f t="shared" si="44"/>
        <v>TETRA TETRAX</v>
      </c>
      <c r="AG1228" s="79" t="s">
        <v>10147</v>
      </c>
      <c r="AH1228" s="79" t="s">
        <v>10148</v>
      </c>
      <c r="AI1228" s="48" t="s">
        <v>131</v>
      </c>
      <c r="AJ1228" s="48">
        <v>2</v>
      </c>
      <c r="AK1228" s="37" t="s">
        <v>223</v>
      </c>
      <c r="AL1228" s="37"/>
      <c r="AM1228" s="37">
        <v>0</v>
      </c>
      <c r="AN1228" s="37"/>
      <c r="AO1228" s="37"/>
      <c r="AP1228" s="37"/>
      <c r="AQ1228" s="37"/>
      <c r="AR1228" s="37"/>
      <c r="AS1228" s="37"/>
      <c r="AT1228" s="37"/>
      <c r="AU1228" s="37"/>
      <c r="AV1228" s="37">
        <v>1</v>
      </c>
      <c r="AW1228" s="37"/>
      <c r="AX1228" s="37"/>
      <c r="AY1228" s="37"/>
      <c r="AZ1228" s="37"/>
      <c r="BA1228" s="16" t="s">
        <v>203</v>
      </c>
      <c r="BB1228" s="16"/>
      <c r="BC1228" s="16"/>
      <c r="BD1228" s="48"/>
      <c r="BE1228" s="16"/>
      <c r="BF1228" s="91"/>
      <c r="BG1228" s="48"/>
      <c r="BH1228" s="94"/>
    </row>
    <row r="1229" spans="1:60" s="17" customFormat="1" ht="16.149999999999999" customHeight="1">
      <c r="A1229" s="48">
        <v>1263</v>
      </c>
      <c r="B1229" s="48" t="s">
        <v>6657</v>
      </c>
      <c r="C1229" s="48"/>
      <c r="D1229" s="48">
        <v>10</v>
      </c>
      <c r="E1229" s="48" t="s">
        <v>6814</v>
      </c>
      <c r="F1229" s="48" t="s">
        <v>2041</v>
      </c>
      <c r="G1229" s="48" t="s">
        <v>10149</v>
      </c>
      <c r="H1229" s="48" t="s">
        <v>7009</v>
      </c>
      <c r="I1229" s="71"/>
      <c r="J1229" s="84" t="s">
        <v>10150</v>
      </c>
      <c r="K1229" s="48" t="s">
        <v>10151</v>
      </c>
      <c r="L1229" s="48" t="s">
        <v>10152</v>
      </c>
      <c r="M1229" s="53"/>
      <c r="N1229" s="47"/>
      <c r="O1229" s="71" t="s">
        <v>10150</v>
      </c>
      <c r="P1229" s="76">
        <v>22347</v>
      </c>
      <c r="Q1229" s="72" t="s">
        <v>124</v>
      </c>
      <c r="R1229" s="73" t="str">
        <f t="shared" si="45"/>
        <v>EN</v>
      </c>
      <c r="S1229" s="77" t="s">
        <v>5181</v>
      </c>
      <c r="T1229" s="78"/>
      <c r="U1229" s="77"/>
      <c r="V1229" s="132"/>
      <c r="W1229" s="132"/>
      <c r="X1229" s="80" t="s">
        <v>10153</v>
      </c>
      <c r="Y1229" s="80" t="s">
        <v>10153</v>
      </c>
      <c r="Z1229" s="81" t="s">
        <v>10152</v>
      </c>
      <c r="AA1229" s="82" t="s">
        <v>10154</v>
      </c>
      <c r="AB1229" s="32"/>
      <c r="AC1229" s="36">
        <v>2481725</v>
      </c>
      <c r="AD1229" s="48" t="s">
        <v>10155</v>
      </c>
      <c r="AE1229" s="48" t="s">
        <v>532</v>
      </c>
      <c r="AF1229" s="17" t="str">
        <f t="shared" si="44"/>
        <v>TRING ERY</v>
      </c>
      <c r="AG1229" s="79" t="s">
        <v>10156</v>
      </c>
      <c r="AH1229" s="79" t="s">
        <v>10157</v>
      </c>
      <c r="AI1229" s="48" t="s">
        <v>304</v>
      </c>
      <c r="AJ1229" s="48">
        <v>2</v>
      </c>
      <c r="AK1229" s="37"/>
      <c r="AL1229" s="37"/>
      <c r="AM1229" s="37">
        <v>0</v>
      </c>
      <c r="AN1229" s="41"/>
      <c r="AO1229" s="41"/>
      <c r="AP1229" s="41"/>
      <c r="AQ1229" s="37"/>
      <c r="AR1229" s="37"/>
      <c r="AS1229" s="37"/>
      <c r="AT1229" s="37"/>
      <c r="AU1229" s="37"/>
      <c r="AV1229" s="37"/>
      <c r="AW1229" s="37"/>
      <c r="AX1229" s="37"/>
      <c r="AY1229" s="37"/>
      <c r="AZ1229" s="37"/>
      <c r="BA1229" s="37"/>
      <c r="BB1229" s="37"/>
      <c r="BC1229" s="37"/>
      <c r="BD1229" s="48" t="s">
        <v>142</v>
      </c>
      <c r="BE1229" s="37"/>
      <c r="BF1229" s="91"/>
      <c r="BG1229" s="48"/>
      <c r="BH1229" s="94"/>
    </row>
    <row r="1230" spans="1:60" s="17" customFormat="1" ht="16.149999999999999" customHeight="1">
      <c r="A1230" s="48">
        <v>1264</v>
      </c>
      <c r="B1230" s="48" t="s">
        <v>6657</v>
      </c>
      <c r="C1230" s="48"/>
      <c r="D1230" s="48">
        <v>10</v>
      </c>
      <c r="E1230" s="71" t="s">
        <v>6814</v>
      </c>
      <c r="F1230" s="48" t="s">
        <v>213</v>
      </c>
      <c r="G1230" s="71" t="s">
        <v>10149</v>
      </c>
      <c r="H1230" s="71" t="s">
        <v>10158</v>
      </c>
      <c r="I1230" s="71"/>
      <c r="J1230" s="84" t="s">
        <v>10159</v>
      </c>
      <c r="K1230" s="48" t="s">
        <v>10160</v>
      </c>
      <c r="L1230" s="85" t="s">
        <v>10161</v>
      </c>
      <c r="M1230" s="47"/>
      <c r="N1230" s="47"/>
      <c r="O1230" s="71" t="s">
        <v>10159</v>
      </c>
      <c r="P1230" s="76">
        <v>22348</v>
      </c>
      <c r="Q1230" s="72" t="s">
        <v>124</v>
      </c>
      <c r="R1230" s="73" t="str">
        <f t="shared" si="45"/>
        <v>VU</v>
      </c>
      <c r="S1230" s="77" t="s">
        <v>10162</v>
      </c>
      <c r="T1230" s="78"/>
      <c r="U1230" s="77"/>
      <c r="V1230" s="132"/>
      <c r="W1230" s="132"/>
      <c r="X1230" s="80" t="s">
        <v>10163</v>
      </c>
      <c r="Y1230" s="80" t="s">
        <v>10163</v>
      </c>
      <c r="Z1230" s="81" t="s">
        <v>10161</v>
      </c>
      <c r="AA1230" s="82" t="s">
        <v>10164</v>
      </c>
      <c r="AB1230" s="32" t="s">
        <v>10165</v>
      </c>
      <c r="AC1230" s="36">
        <v>2481713</v>
      </c>
      <c r="AD1230" s="48" t="s">
        <v>10155</v>
      </c>
      <c r="AE1230" s="48" t="s">
        <v>5522</v>
      </c>
      <c r="AF1230" s="17" t="str">
        <f t="shared" si="44"/>
        <v>TRING GLA</v>
      </c>
      <c r="AG1230" s="79" t="s">
        <v>10166</v>
      </c>
      <c r="AH1230" s="79" t="s">
        <v>10167</v>
      </c>
      <c r="AI1230" s="48" t="s">
        <v>131</v>
      </c>
      <c r="AJ1230" s="48">
        <v>1</v>
      </c>
      <c r="AK1230" s="37" t="s">
        <v>132</v>
      </c>
      <c r="AL1230" s="37" t="s">
        <v>10168</v>
      </c>
      <c r="AM1230" s="39">
        <v>0</v>
      </c>
      <c r="AN1230" s="37"/>
      <c r="AO1230" s="37"/>
      <c r="AP1230" s="37"/>
      <c r="AQ1230" s="37"/>
      <c r="AR1230" s="37"/>
      <c r="AS1230" s="37">
        <v>3</v>
      </c>
      <c r="AT1230" s="37"/>
      <c r="AU1230" s="37"/>
      <c r="AV1230" s="37">
        <v>1</v>
      </c>
      <c r="AW1230" s="37"/>
      <c r="AX1230" s="37"/>
      <c r="AY1230" s="37"/>
      <c r="AZ1230" s="37"/>
      <c r="BA1230" s="16" t="s">
        <v>203</v>
      </c>
      <c r="BB1230" s="16"/>
      <c r="BC1230" s="16"/>
      <c r="BD1230" s="48"/>
      <c r="BE1230" s="16"/>
      <c r="BF1230" s="91" t="s">
        <v>6673</v>
      </c>
      <c r="BG1230" s="84"/>
      <c r="BH1230" s="94"/>
    </row>
    <row r="1231" spans="1:60" s="17" customFormat="1" ht="16.149999999999999" customHeight="1">
      <c r="A1231" s="48">
        <v>1265</v>
      </c>
      <c r="B1231" s="48" t="s">
        <v>6657</v>
      </c>
      <c r="C1231" s="48"/>
      <c r="D1231" s="48">
        <v>10</v>
      </c>
      <c r="E1231" s="48" t="s">
        <v>6814</v>
      </c>
      <c r="F1231" s="48" t="s">
        <v>1175</v>
      </c>
      <c r="G1231" s="48" t="s">
        <v>10149</v>
      </c>
      <c r="H1231" s="48" t="s">
        <v>10169</v>
      </c>
      <c r="I1231" s="71"/>
      <c r="J1231" s="84" t="s">
        <v>10170</v>
      </c>
      <c r="K1231" s="48" t="s">
        <v>10171</v>
      </c>
      <c r="L1231" s="48" t="s">
        <v>10172</v>
      </c>
      <c r="M1231" s="53"/>
      <c r="N1231" s="47"/>
      <c r="O1231" s="71" t="s">
        <v>10170</v>
      </c>
      <c r="P1231" s="76">
        <v>22349</v>
      </c>
      <c r="Q1231" s="72" t="s">
        <v>124</v>
      </c>
      <c r="R1231" s="73" t="str">
        <f t="shared" si="45"/>
        <v>EN</v>
      </c>
      <c r="S1231" s="77" t="s">
        <v>10173</v>
      </c>
      <c r="T1231" s="78"/>
      <c r="U1231" s="77"/>
      <c r="V1231" s="132"/>
      <c r="W1231" s="132"/>
      <c r="X1231" s="80" t="s">
        <v>10174</v>
      </c>
      <c r="Y1231" s="80" t="s">
        <v>10174</v>
      </c>
      <c r="Z1231" s="81" t="s">
        <v>10172</v>
      </c>
      <c r="AA1231" s="17" t="s">
        <v>10175</v>
      </c>
      <c r="AB1231" s="32"/>
      <c r="AC1231" s="36">
        <v>2481726</v>
      </c>
      <c r="AD1231" s="48" t="s">
        <v>10155</v>
      </c>
      <c r="AE1231" s="48" t="s">
        <v>2032</v>
      </c>
      <c r="AF1231" s="17" t="str">
        <f t="shared" si="44"/>
        <v>TRING NEB</v>
      </c>
      <c r="AG1231" s="79" t="s">
        <v>10176</v>
      </c>
      <c r="AH1231" s="79" t="s">
        <v>10177</v>
      </c>
      <c r="AI1231" s="48" t="s">
        <v>304</v>
      </c>
      <c r="AJ1231" s="48">
        <v>2</v>
      </c>
      <c r="AK1231" s="37"/>
      <c r="AL1231" s="37"/>
      <c r="AM1231" s="37">
        <v>0</v>
      </c>
      <c r="AN1231" s="41"/>
      <c r="AO1231" s="41"/>
      <c r="AP1231" s="41"/>
      <c r="AQ1231" s="37"/>
      <c r="AR1231" s="37"/>
      <c r="AS1231" s="37"/>
      <c r="AT1231" s="37"/>
      <c r="AU1231" s="37"/>
      <c r="AV1231" s="37"/>
      <c r="AW1231" s="37"/>
      <c r="AX1231" s="37"/>
      <c r="AY1231" s="37"/>
      <c r="AZ1231" s="37"/>
      <c r="BA1231" s="37"/>
      <c r="BB1231" s="37"/>
      <c r="BC1231" s="37"/>
      <c r="BD1231" s="49" t="s">
        <v>142</v>
      </c>
      <c r="BE1231" s="37"/>
      <c r="BF1231" s="91"/>
      <c r="BG1231" s="48"/>
      <c r="BH1231" s="94"/>
    </row>
    <row r="1232" spans="1:60" s="17" customFormat="1" ht="16.149999999999999" customHeight="1">
      <c r="A1232" s="48">
        <v>1266</v>
      </c>
      <c r="B1232" s="48" t="s">
        <v>6657</v>
      </c>
      <c r="C1232" s="48"/>
      <c r="D1232" s="48">
        <v>10</v>
      </c>
      <c r="E1232" s="16" t="s">
        <v>6814</v>
      </c>
      <c r="F1232" s="48" t="s">
        <v>1517</v>
      </c>
      <c r="G1232" s="71" t="s">
        <v>10149</v>
      </c>
      <c r="H1232" s="71" t="s">
        <v>10178</v>
      </c>
      <c r="I1232" s="48"/>
      <c r="J1232" s="84" t="s">
        <v>10179</v>
      </c>
      <c r="K1232" s="48" t="s">
        <v>10180</v>
      </c>
      <c r="L1232" s="48" t="s">
        <v>10181</v>
      </c>
      <c r="M1232" s="53"/>
      <c r="N1232" s="53"/>
      <c r="O1232" s="48" t="s">
        <v>10179</v>
      </c>
      <c r="P1232" s="76">
        <v>22350</v>
      </c>
      <c r="Q1232" s="72" t="s">
        <v>124</v>
      </c>
      <c r="R1232" s="73" t="str">
        <f t="shared" si="45"/>
        <v>LC</v>
      </c>
      <c r="S1232" s="77" t="s">
        <v>142</v>
      </c>
      <c r="T1232" s="78"/>
      <c r="U1232" s="77"/>
      <c r="V1232" s="132"/>
      <c r="W1232" s="132"/>
      <c r="X1232" s="80" t="s">
        <v>10182</v>
      </c>
      <c r="Y1232" s="80" t="s">
        <v>10182</v>
      </c>
      <c r="Z1232" s="81" t="s">
        <v>126</v>
      </c>
      <c r="AA1232" s="82" t="s">
        <v>10183</v>
      </c>
      <c r="AB1232" s="32"/>
      <c r="AC1232" s="36">
        <v>2481728</v>
      </c>
      <c r="AD1232" s="17" t="s">
        <v>10155</v>
      </c>
      <c r="AE1232" s="17" t="s">
        <v>9344</v>
      </c>
      <c r="AF1232" s="17" t="str">
        <f t="shared" si="44"/>
        <v>TRING OCH</v>
      </c>
      <c r="AG1232" s="48" t="s">
        <v>10184</v>
      </c>
      <c r="AH1232" s="48" t="s">
        <v>10185</v>
      </c>
      <c r="AI1232" s="48" t="s">
        <v>6704</v>
      </c>
      <c r="AJ1232" s="48">
        <v>2</v>
      </c>
      <c r="AK1232" s="39"/>
      <c r="AL1232" s="39"/>
      <c r="AM1232" s="37">
        <v>0</v>
      </c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48"/>
      <c r="BE1232" s="39"/>
      <c r="BF1232" s="91"/>
      <c r="BG1232" s="48"/>
      <c r="BH1232" s="94"/>
    </row>
    <row r="1233" spans="1:60" s="17" customFormat="1" ht="16.149999999999999" customHeight="1">
      <c r="A1233" s="48">
        <v>1267</v>
      </c>
      <c r="B1233" s="48" t="s">
        <v>6657</v>
      </c>
      <c r="C1233" s="48"/>
      <c r="D1233" s="48">
        <v>10</v>
      </c>
      <c r="E1233" s="71" t="s">
        <v>6814</v>
      </c>
      <c r="F1233" s="48" t="s">
        <v>231</v>
      </c>
      <c r="G1233" s="71" t="s">
        <v>10149</v>
      </c>
      <c r="H1233" s="71" t="s">
        <v>10186</v>
      </c>
      <c r="I1233" s="71"/>
      <c r="J1233" s="84" t="s">
        <v>10187</v>
      </c>
      <c r="K1233" s="48" t="s">
        <v>10188</v>
      </c>
      <c r="L1233" s="85" t="s">
        <v>10189</v>
      </c>
      <c r="M1233" s="47"/>
      <c r="N1233" s="47"/>
      <c r="O1233" s="71" t="s">
        <v>10187</v>
      </c>
      <c r="P1233" s="76">
        <v>22351</v>
      </c>
      <c r="Q1233" s="72" t="s">
        <v>124</v>
      </c>
      <c r="R1233" s="73" t="str">
        <f t="shared" si="45"/>
        <v>EN</v>
      </c>
      <c r="S1233" s="77" t="s">
        <v>7627</v>
      </c>
      <c r="T1233" s="78"/>
      <c r="U1233" s="77"/>
      <c r="V1233" s="132"/>
      <c r="W1233" s="132"/>
      <c r="X1233" s="80" t="s">
        <v>10190</v>
      </c>
      <c r="Y1233" s="80" t="s">
        <v>10190</v>
      </c>
      <c r="Z1233" s="81" t="s">
        <v>126</v>
      </c>
      <c r="AA1233" s="82" t="s">
        <v>10191</v>
      </c>
      <c r="AB1233" s="32" t="s">
        <v>10192</v>
      </c>
      <c r="AC1233" s="36">
        <v>2481719</v>
      </c>
      <c r="AD1233" s="48" t="s">
        <v>10155</v>
      </c>
      <c r="AE1233" s="48" t="s">
        <v>3893</v>
      </c>
      <c r="AF1233" s="17" t="str">
        <f t="shared" si="44"/>
        <v>TRING STA</v>
      </c>
      <c r="AG1233" s="79" t="s">
        <v>10193</v>
      </c>
      <c r="AH1233" s="79" t="s">
        <v>10194</v>
      </c>
      <c r="AI1233" s="48" t="s">
        <v>131</v>
      </c>
      <c r="AJ1233" s="48">
        <v>1</v>
      </c>
      <c r="AK1233" s="37" t="s">
        <v>132</v>
      </c>
      <c r="AL1233" s="37" t="s">
        <v>10195</v>
      </c>
      <c r="AM1233" s="37">
        <v>0</v>
      </c>
      <c r="AN1233" s="37"/>
      <c r="AO1233" s="37"/>
      <c r="AP1233" s="37"/>
      <c r="AQ1233" s="37"/>
      <c r="AR1233" s="37"/>
      <c r="AS1233" s="37">
        <v>3</v>
      </c>
      <c r="AT1233" s="37"/>
      <c r="AU1233" s="37"/>
      <c r="AV1233" s="37"/>
      <c r="AW1233" s="37"/>
      <c r="AX1233" s="37"/>
      <c r="AY1233" s="37"/>
      <c r="AZ1233" s="37"/>
      <c r="BA1233" s="16">
        <v>3</v>
      </c>
      <c r="BB1233" s="16"/>
      <c r="BC1233" s="16"/>
      <c r="BD1233" s="48" t="s">
        <v>142</v>
      </c>
      <c r="BE1233" s="16"/>
      <c r="BF1233" s="91" t="s">
        <v>6673</v>
      </c>
      <c r="BG1233" s="84"/>
      <c r="BH1233" s="94"/>
    </row>
    <row r="1234" spans="1:60" s="17" customFormat="1" ht="16.149999999999999" customHeight="1">
      <c r="A1234" s="48">
        <v>1268</v>
      </c>
      <c r="B1234" s="48" t="s">
        <v>6657</v>
      </c>
      <c r="C1234" s="48"/>
      <c r="D1234" s="48">
        <v>10</v>
      </c>
      <c r="E1234" s="71" t="s">
        <v>6814</v>
      </c>
      <c r="F1234" s="48" t="s">
        <v>4744</v>
      </c>
      <c r="G1234" s="71" t="s">
        <v>10149</v>
      </c>
      <c r="H1234" s="71" t="s">
        <v>10196</v>
      </c>
      <c r="I1234" s="71"/>
      <c r="J1234" s="84" t="s">
        <v>23812</v>
      </c>
      <c r="K1234" s="48" t="s">
        <v>23825</v>
      </c>
      <c r="L1234" s="85" t="s">
        <v>10197</v>
      </c>
      <c r="M1234" s="47"/>
      <c r="N1234" s="47"/>
      <c r="O1234" s="71" t="s">
        <v>23812</v>
      </c>
      <c r="P1234" s="76">
        <v>22352</v>
      </c>
      <c r="Q1234" s="72" t="s">
        <v>124</v>
      </c>
      <c r="R1234" s="73" t="str">
        <f t="shared" si="45"/>
        <v>EN</v>
      </c>
      <c r="S1234" s="77" t="s">
        <v>9593</v>
      </c>
      <c r="T1234" s="78"/>
      <c r="U1234" s="77"/>
      <c r="V1234" s="132"/>
      <c r="W1234" s="132"/>
      <c r="X1234" s="80" t="s">
        <v>10198</v>
      </c>
      <c r="Y1234" s="80" t="s">
        <v>10198</v>
      </c>
      <c r="Z1234" s="81" t="s">
        <v>10197</v>
      </c>
      <c r="AA1234" s="82" t="s">
        <v>10199</v>
      </c>
      <c r="AB1234" s="32" t="s">
        <v>10200</v>
      </c>
      <c r="AC1234" s="36">
        <v>2481714</v>
      </c>
      <c r="AD1234" s="48" t="s">
        <v>10155</v>
      </c>
      <c r="AE1234" s="48" t="s">
        <v>10201</v>
      </c>
      <c r="AF1234" s="17" t="str">
        <f t="shared" si="44"/>
        <v>TRING TOT</v>
      </c>
      <c r="AG1234" s="79" t="s">
        <v>10202</v>
      </c>
      <c r="AH1234" s="79" t="s">
        <v>10203</v>
      </c>
      <c r="AI1234" s="48" t="s">
        <v>131</v>
      </c>
      <c r="AJ1234" s="48">
        <v>1</v>
      </c>
      <c r="AK1234" s="37" t="s">
        <v>132</v>
      </c>
      <c r="AL1234" s="37" t="s">
        <v>10204</v>
      </c>
      <c r="AM1234" s="39">
        <v>0</v>
      </c>
      <c r="AN1234" s="37"/>
      <c r="AO1234" s="37"/>
      <c r="AP1234" s="37"/>
      <c r="AQ1234" s="37"/>
      <c r="AR1234" s="37"/>
      <c r="AS1234" s="37">
        <v>3</v>
      </c>
      <c r="AT1234" s="37"/>
      <c r="AU1234" s="37"/>
      <c r="AV1234" s="37"/>
      <c r="AW1234" s="37"/>
      <c r="AX1234" s="37"/>
      <c r="AY1234" s="37"/>
      <c r="AZ1234" s="37"/>
      <c r="BA1234" s="16">
        <v>2</v>
      </c>
      <c r="BB1234" s="16"/>
      <c r="BC1234" s="16"/>
      <c r="BD1234" s="48"/>
      <c r="BE1234" s="16"/>
      <c r="BF1234" s="91" t="s">
        <v>6673</v>
      </c>
      <c r="BG1234" s="84"/>
      <c r="BH1234" s="94"/>
    </row>
    <row r="1235" spans="1:60" s="17" customFormat="1" ht="16.149999999999999" customHeight="1">
      <c r="A1235" s="48">
        <v>1269</v>
      </c>
      <c r="B1235" s="48" t="s">
        <v>6657</v>
      </c>
      <c r="C1235" s="48"/>
      <c r="D1235" s="48">
        <v>10</v>
      </c>
      <c r="E1235" s="16" t="s">
        <v>10205</v>
      </c>
      <c r="F1235" s="48" t="s">
        <v>126</v>
      </c>
      <c r="G1235" s="71" t="s">
        <v>10206</v>
      </c>
      <c r="H1235" s="71" t="s">
        <v>10207</v>
      </c>
      <c r="I1235" s="48"/>
      <c r="J1235" s="84" t="s">
        <v>10205</v>
      </c>
      <c r="K1235" s="48" t="s">
        <v>10205</v>
      </c>
      <c r="L1235" s="48" t="s">
        <v>10208</v>
      </c>
      <c r="M1235" s="53"/>
      <c r="N1235" s="53"/>
      <c r="O1235" s="48" t="s">
        <v>10205</v>
      </c>
      <c r="P1235" s="76">
        <v>22353</v>
      </c>
      <c r="Q1235" s="72" t="s">
        <v>124</v>
      </c>
      <c r="R1235" s="73" t="str">
        <f t="shared" si="45"/>
        <v>LC</v>
      </c>
      <c r="S1235" s="77" t="s">
        <v>142</v>
      </c>
      <c r="T1235" s="78"/>
      <c r="U1235" s="77"/>
      <c r="V1235" s="132"/>
      <c r="W1235" s="132"/>
      <c r="X1235" s="80" t="s">
        <v>10209</v>
      </c>
      <c r="Y1235" s="80" t="s">
        <v>10209</v>
      </c>
      <c r="Z1235" s="81" t="s">
        <v>126</v>
      </c>
      <c r="AA1235" s="82" t="s">
        <v>10210</v>
      </c>
      <c r="AB1235" s="32"/>
      <c r="AC1235" s="36">
        <v>5231438</v>
      </c>
      <c r="AD1235" s="17" t="s">
        <v>10211</v>
      </c>
      <c r="AE1235" s="17" t="s">
        <v>9438</v>
      </c>
      <c r="AF1235" s="17" t="str">
        <f t="shared" si="44"/>
        <v>TROGL TRO</v>
      </c>
      <c r="AG1235" s="48" t="s">
        <v>10212</v>
      </c>
      <c r="AH1235" s="48" t="s">
        <v>10213</v>
      </c>
      <c r="AI1235" s="48" t="s">
        <v>6704</v>
      </c>
      <c r="AJ1235" s="48">
        <v>2</v>
      </c>
      <c r="AK1235" s="39"/>
      <c r="AL1235" s="39"/>
      <c r="AM1235" s="37">
        <v>0</v>
      </c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48"/>
      <c r="BE1235" s="39"/>
      <c r="BF1235" s="91"/>
      <c r="BG1235" s="48"/>
      <c r="BH1235" s="94"/>
    </row>
    <row r="1236" spans="1:60" s="17" customFormat="1" ht="16.149999999999999" customHeight="1">
      <c r="A1236" s="48">
        <v>1270</v>
      </c>
      <c r="B1236" s="48" t="s">
        <v>6657</v>
      </c>
      <c r="C1236" s="48"/>
      <c r="D1236" s="48">
        <v>10</v>
      </c>
      <c r="E1236" s="16" t="s">
        <v>6753</v>
      </c>
      <c r="F1236" s="48" t="s">
        <v>10214</v>
      </c>
      <c r="G1236" s="71" t="s">
        <v>10215</v>
      </c>
      <c r="H1236" s="71" t="s">
        <v>10216</v>
      </c>
      <c r="I1236" s="48"/>
      <c r="J1236" s="84" t="s">
        <v>10217</v>
      </c>
      <c r="K1236" s="48" t="s">
        <v>10218</v>
      </c>
      <c r="L1236" s="48" t="s">
        <v>10219</v>
      </c>
      <c r="M1236" s="53"/>
      <c r="N1236" s="53"/>
      <c r="O1236" s="48" t="s">
        <v>10217</v>
      </c>
      <c r="P1236" s="76">
        <v>22354</v>
      </c>
      <c r="Q1236" s="72" t="s">
        <v>124</v>
      </c>
      <c r="R1236" s="73" t="str">
        <f t="shared" si="45"/>
        <v>NA</v>
      </c>
      <c r="S1236" s="77" t="s">
        <v>1557</v>
      </c>
      <c r="T1236" s="78"/>
      <c r="U1236" s="77"/>
      <c r="V1236" s="132"/>
      <c r="W1236" s="132"/>
      <c r="X1236" s="80"/>
      <c r="Y1236" s="80"/>
      <c r="Z1236" s="81"/>
      <c r="AA1236" s="82" t="s">
        <v>10220</v>
      </c>
      <c r="AB1236" s="32"/>
      <c r="AC1236" s="36">
        <v>4408790</v>
      </c>
      <c r="AD1236" s="17" t="s">
        <v>10221</v>
      </c>
      <c r="AE1236" s="17" t="s">
        <v>615</v>
      </c>
      <c r="AF1236" s="17" t="str">
        <f t="shared" si="44"/>
        <v>TURDU ATR</v>
      </c>
      <c r="AG1236" s="48" t="s">
        <v>10222</v>
      </c>
      <c r="AH1236" s="48"/>
      <c r="AI1236" s="48" t="s">
        <v>6704</v>
      </c>
      <c r="AJ1236" s="48">
        <v>2</v>
      </c>
      <c r="AK1236" s="39"/>
      <c r="AL1236" s="39"/>
      <c r="AM1236" s="37">
        <v>0</v>
      </c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48" t="s">
        <v>142</v>
      </c>
      <c r="BE1236" s="39"/>
      <c r="BF1236" s="91"/>
      <c r="BG1236" s="48"/>
      <c r="BH1236" s="94"/>
    </row>
    <row r="1237" spans="1:60" s="17" customFormat="1" ht="16.149999999999999" customHeight="1">
      <c r="A1237" s="48">
        <v>1271</v>
      </c>
      <c r="B1237" s="48" t="s">
        <v>6657</v>
      </c>
      <c r="C1237" s="48"/>
      <c r="D1237" s="48">
        <v>10</v>
      </c>
      <c r="E1237" s="48" t="s">
        <v>10223</v>
      </c>
      <c r="F1237" s="48" t="s">
        <v>126</v>
      </c>
      <c r="G1237" s="48" t="s">
        <v>10215</v>
      </c>
      <c r="H1237" s="48" t="s">
        <v>10224</v>
      </c>
      <c r="I1237" s="71"/>
      <c r="J1237" s="84" t="s">
        <v>10223</v>
      </c>
      <c r="K1237" s="48" t="s">
        <v>10223</v>
      </c>
      <c r="L1237" s="48" t="s">
        <v>10225</v>
      </c>
      <c r="M1237" s="53"/>
      <c r="N1237" s="47"/>
      <c r="O1237" s="71" t="s">
        <v>10223</v>
      </c>
      <c r="P1237" s="76">
        <v>22355</v>
      </c>
      <c r="Q1237" s="72" t="s">
        <v>124</v>
      </c>
      <c r="R1237" s="73" t="str">
        <f t="shared" si="45"/>
        <v>EN</v>
      </c>
      <c r="S1237" s="77" t="s">
        <v>7211</v>
      </c>
      <c r="T1237" s="78"/>
      <c r="U1237" s="77"/>
      <c r="V1237" s="132"/>
      <c r="W1237" s="132"/>
      <c r="X1237" s="80" t="s">
        <v>10226</v>
      </c>
      <c r="Y1237" s="80" t="s">
        <v>10226</v>
      </c>
      <c r="Z1237" s="81" t="s">
        <v>10225</v>
      </c>
      <c r="AA1237" s="82" t="s">
        <v>10227</v>
      </c>
      <c r="AB1237" s="32"/>
      <c r="AC1237" s="36">
        <v>2490781</v>
      </c>
      <c r="AD1237" s="48" t="s">
        <v>10221</v>
      </c>
      <c r="AE1237" s="48" t="s">
        <v>691</v>
      </c>
      <c r="AF1237" s="17" t="str">
        <f t="shared" si="44"/>
        <v>TURDU ILI</v>
      </c>
      <c r="AG1237" s="79" t="s">
        <v>10228</v>
      </c>
      <c r="AH1237" s="79" t="s">
        <v>10229</v>
      </c>
      <c r="AI1237" s="48" t="s">
        <v>304</v>
      </c>
      <c r="AJ1237" s="48">
        <v>2</v>
      </c>
      <c r="AK1237" s="37"/>
      <c r="AL1237" s="37"/>
      <c r="AM1237" s="37">
        <v>0</v>
      </c>
      <c r="AN1237" s="41"/>
      <c r="AO1237" s="41"/>
      <c r="AP1237" s="41"/>
      <c r="AQ1237" s="37"/>
      <c r="AR1237" s="37"/>
      <c r="AS1237" s="37"/>
      <c r="AT1237" s="37"/>
      <c r="AU1237" s="37"/>
      <c r="AV1237" s="37"/>
      <c r="AW1237" s="37"/>
      <c r="AX1237" s="37"/>
      <c r="AY1237" s="37"/>
      <c r="AZ1237" s="37"/>
      <c r="BA1237" s="37"/>
      <c r="BB1237" s="37"/>
      <c r="BC1237" s="37"/>
      <c r="BD1237" s="48" t="s">
        <v>174</v>
      </c>
      <c r="BE1237" s="37"/>
      <c r="BF1237" s="91"/>
      <c r="BG1237" s="48"/>
      <c r="BH1237" s="94"/>
    </row>
    <row r="1238" spans="1:60" s="17" customFormat="1" ht="16.149999999999999" customHeight="1">
      <c r="A1238" s="48">
        <v>1272</v>
      </c>
      <c r="B1238" s="48" t="s">
        <v>6657</v>
      </c>
      <c r="C1238" s="48"/>
      <c r="D1238" s="48">
        <v>10</v>
      </c>
      <c r="E1238" s="48" t="s">
        <v>10230</v>
      </c>
      <c r="F1238" s="48" t="s">
        <v>487</v>
      </c>
      <c r="G1238" s="48" t="s">
        <v>10215</v>
      </c>
      <c r="H1238" s="48" t="s">
        <v>10231</v>
      </c>
      <c r="I1238" s="71"/>
      <c r="J1238" s="84" t="s">
        <v>10232</v>
      </c>
      <c r="K1238" s="48" t="s">
        <v>10233</v>
      </c>
      <c r="L1238" s="48" t="s">
        <v>10234</v>
      </c>
      <c r="M1238" s="53"/>
      <c r="N1238" s="47"/>
      <c r="O1238" s="71" t="s">
        <v>10232</v>
      </c>
      <c r="P1238" s="76">
        <v>22356</v>
      </c>
      <c r="Q1238" s="72" t="s">
        <v>124</v>
      </c>
      <c r="R1238" s="73" t="str">
        <f t="shared" si="45"/>
        <v>LC</v>
      </c>
      <c r="S1238" s="77" t="s">
        <v>142</v>
      </c>
      <c r="T1238" s="78"/>
      <c r="U1238" s="77"/>
      <c r="V1238" s="132"/>
      <c r="W1238" s="132"/>
      <c r="X1238" s="80" t="s">
        <v>10235</v>
      </c>
      <c r="Y1238" s="80" t="s">
        <v>10235</v>
      </c>
      <c r="Z1238" s="81" t="s">
        <v>10234</v>
      </c>
      <c r="AA1238" s="82" t="s">
        <v>10236</v>
      </c>
      <c r="AB1238" s="32"/>
      <c r="AC1238" s="36">
        <v>2490719</v>
      </c>
      <c r="AD1238" s="48" t="s">
        <v>10221</v>
      </c>
      <c r="AE1238" s="48" t="s">
        <v>3002</v>
      </c>
      <c r="AF1238" s="17" t="str">
        <f t="shared" si="44"/>
        <v>TURDU MER</v>
      </c>
      <c r="AG1238" s="79" t="s">
        <v>10237</v>
      </c>
      <c r="AH1238" s="79" t="s">
        <v>10238</v>
      </c>
      <c r="AI1238" s="48" t="s">
        <v>304</v>
      </c>
      <c r="AJ1238" s="48">
        <v>2</v>
      </c>
      <c r="AK1238" s="37"/>
      <c r="AL1238" s="37"/>
      <c r="AM1238" s="37">
        <v>0</v>
      </c>
      <c r="AN1238" s="41"/>
      <c r="AO1238" s="41"/>
      <c r="AP1238" s="41"/>
      <c r="AQ1238" s="37"/>
      <c r="AR1238" s="37"/>
      <c r="AS1238" s="37"/>
      <c r="AT1238" s="37"/>
      <c r="AU1238" s="37"/>
      <c r="AV1238" s="37"/>
      <c r="AW1238" s="37"/>
      <c r="AX1238" s="37"/>
      <c r="AY1238" s="37"/>
      <c r="AZ1238" s="37"/>
      <c r="BA1238" s="37"/>
      <c r="BB1238" s="37"/>
      <c r="BC1238" s="37"/>
      <c r="BD1238" s="48" t="s">
        <v>142</v>
      </c>
      <c r="BE1238" s="37"/>
      <c r="BF1238" s="91"/>
      <c r="BG1238" s="48"/>
      <c r="BH1238" s="94"/>
    </row>
    <row r="1239" spans="1:60" s="17" customFormat="1" ht="16.149999999999999" customHeight="1">
      <c r="A1239" s="48">
        <v>1273</v>
      </c>
      <c r="B1239" s="48" t="s">
        <v>6657</v>
      </c>
      <c r="C1239" s="48"/>
      <c r="D1239" s="48">
        <v>10</v>
      </c>
      <c r="E1239" s="48" t="s">
        <v>10239</v>
      </c>
      <c r="F1239" s="48"/>
      <c r="G1239" s="48" t="s">
        <v>10215</v>
      </c>
      <c r="H1239" s="48" t="s">
        <v>10240</v>
      </c>
      <c r="I1239" s="71"/>
      <c r="J1239" s="84" t="s">
        <v>10239</v>
      </c>
      <c r="K1239" s="48" t="s">
        <v>10241</v>
      </c>
      <c r="L1239" s="48" t="s">
        <v>10242</v>
      </c>
      <c r="M1239" s="53"/>
      <c r="N1239" s="47"/>
      <c r="O1239" s="71" t="s">
        <v>10239</v>
      </c>
      <c r="P1239" s="76">
        <v>22357</v>
      </c>
      <c r="Q1239" s="72" t="s">
        <v>124</v>
      </c>
      <c r="R1239" s="73" t="str">
        <f t="shared" si="45"/>
        <v>LC</v>
      </c>
      <c r="S1239" s="77" t="s">
        <v>142</v>
      </c>
      <c r="T1239" s="78"/>
      <c r="U1239" s="77"/>
      <c r="V1239" s="132"/>
      <c r="W1239" s="132"/>
      <c r="X1239" s="80" t="s">
        <v>10243</v>
      </c>
      <c r="Y1239" s="80" t="s">
        <v>10243</v>
      </c>
      <c r="Z1239" s="81" t="s">
        <v>10242</v>
      </c>
      <c r="AA1239" s="82" t="s">
        <v>10244</v>
      </c>
      <c r="AB1239" s="32"/>
      <c r="AC1239" s="36">
        <v>7901064</v>
      </c>
      <c r="AD1239" s="48" t="s">
        <v>10221</v>
      </c>
      <c r="AE1239" s="48" t="s">
        <v>10245</v>
      </c>
      <c r="AF1239" s="17" t="str">
        <f t="shared" si="44"/>
        <v>TURDU PHI</v>
      </c>
      <c r="AG1239" s="79" t="s">
        <v>10246</v>
      </c>
      <c r="AH1239" s="79" t="s">
        <v>10247</v>
      </c>
      <c r="AI1239" s="48" t="s">
        <v>304</v>
      </c>
      <c r="AJ1239" s="48">
        <v>2</v>
      </c>
      <c r="AK1239" s="37"/>
      <c r="AL1239" s="37"/>
      <c r="AM1239" s="37">
        <v>0</v>
      </c>
      <c r="AN1239" s="41"/>
      <c r="AO1239" s="41"/>
      <c r="AP1239" s="41"/>
      <c r="AQ1239" s="37"/>
      <c r="AR1239" s="37"/>
      <c r="AS1239" s="37"/>
      <c r="AT1239" s="37"/>
      <c r="AU1239" s="37"/>
      <c r="AV1239" s="37"/>
      <c r="AW1239" s="37"/>
      <c r="AX1239" s="37"/>
      <c r="AY1239" s="37"/>
      <c r="AZ1239" s="37"/>
      <c r="BA1239" s="37"/>
      <c r="BB1239" s="37"/>
      <c r="BC1239" s="37"/>
      <c r="BD1239" s="48"/>
      <c r="BE1239" s="37"/>
      <c r="BF1239" s="91"/>
      <c r="BG1239" s="48"/>
      <c r="BH1239" s="94"/>
    </row>
    <row r="1240" spans="1:60" s="17" customFormat="1" ht="16.149999999999999" customHeight="1">
      <c r="A1240" s="48">
        <v>1274</v>
      </c>
      <c r="B1240" s="48" t="s">
        <v>6657</v>
      </c>
      <c r="C1240" s="48"/>
      <c r="D1240" s="48">
        <v>10</v>
      </c>
      <c r="E1240" s="48" t="s">
        <v>6753</v>
      </c>
      <c r="F1240" s="48" t="s">
        <v>1050</v>
      </c>
      <c r="G1240" s="48" t="s">
        <v>10215</v>
      </c>
      <c r="H1240" s="48" t="s">
        <v>10248</v>
      </c>
      <c r="I1240" s="71"/>
      <c r="J1240" s="84" t="s">
        <v>10249</v>
      </c>
      <c r="K1240" s="48" t="s">
        <v>10250</v>
      </c>
      <c r="L1240" s="48" t="s">
        <v>10251</v>
      </c>
      <c r="M1240" s="53"/>
      <c r="N1240" s="47"/>
      <c r="O1240" s="71" t="s">
        <v>10249</v>
      </c>
      <c r="P1240" s="76">
        <v>22358</v>
      </c>
      <c r="Q1240" s="72" t="s">
        <v>124</v>
      </c>
      <c r="R1240" s="73" t="str">
        <f t="shared" si="45"/>
        <v>LC</v>
      </c>
      <c r="S1240" s="77" t="s">
        <v>142</v>
      </c>
      <c r="T1240" s="78"/>
      <c r="U1240" s="77"/>
      <c r="V1240" s="132"/>
      <c r="W1240" s="132"/>
      <c r="X1240" s="80" t="s">
        <v>10252</v>
      </c>
      <c r="Y1240" s="80" t="s">
        <v>10252</v>
      </c>
      <c r="Z1240" s="81" t="s">
        <v>10251</v>
      </c>
      <c r="AA1240" s="82" t="s">
        <v>10253</v>
      </c>
      <c r="AB1240" s="32"/>
      <c r="AC1240" s="36">
        <v>2490737</v>
      </c>
      <c r="AD1240" s="48" t="s">
        <v>10221</v>
      </c>
      <c r="AE1240" s="48" t="s">
        <v>10254</v>
      </c>
      <c r="AF1240" s="17" t="str">
        <f t="shared" si="44"/>
        <v>TURDU PIL</v>
      </c>
      <c r="AG1240" s="79" t="s">
        <v>10255</v>
      </c>
      <c r="AH1240" s="79" t="s">
        <v>10256</v>
      </c>
      <c r="AI1240" s="48" t="s">
        <v>304</v>
      </c>
      <c r="AJ1240" s="48">
        <v>2</v>
      </c>
      <c r="AK1240" s="37"/>
      <c r="AL1240" s="37"/>
      <c r="AM1240" s="37">
        <v>0</v>
      </c>
      <c r="AN1240" s="41"/>
      <c r="AO1240" s="41"/>
      <c r="AP1240" s="41"/>
      <c r="AQ1240" s="37"/>
      <c r="AR1240" s="37"/>
      <c r="AS1240" s="37"/>
      <c r="AT1240" s="37"/>
      <c r="AU1240" s="37"/>
      <c r="AV1240" s="37"/>
      <c r="AW1240" s="37"/>
      <c r="AX1240" s="37"/>
      <c r="AY1240" s="37"/>
      <c r="AZ1240" s="37"/>
      <c r="BA1240" s="37"/>
      <c r="BB1240" s="37"/>
      <c r="BC1240" s="37"/>
      <c r="BD1240" s="48"/>
      <c r="BE1240" s="37"/>
      <c r="BF1240" s="91"/>
      <c r="BG1240" s="48"/>
      <c r="BH1240" s="94"/>
    </row>
    <row r="1241" spans="1:60" s="17" customFormat="1" ht="16.149999999999999" customHeight="1">
      <c r="A1241" s="48">
        <v>1275</v>
      </c>
      <c r="B1241" s="48" t="s">
        <v>6657</v>
      </c>
      <c r="C1241" s="48"/>
      <c r="D1241" s="48">
        <v>10</v>
      </c>
      <c r="E1241" s="16" t="s">
        <v>6753</v>
      </c>
      <c r="F1241" s="48" t="s">
        <v>7610</v>
      </c>
      <c r="G1241" s="71" t="s">
        <v>10215</v>
      </c>
      <c r="H1241" s="71" t="s">
        <v>10257</v>
      </c>
      <c r="I1241" s="48"/>
      <c r="J1241" s="84" t="s">
        <v>10258</v>
      </c>
      <c r="K1241" s="48" t="s">
        <v>10259</v>
      </c>
      <c r="L1241" s="48" t="s">
        <v>10260</v>
      </c>
      <c r="M1241" s="53"/>
      <c r="N1241" s="53"/>
      <c r="O1241" s="48" t="s">
        <v>10258</v>
      </c>
      <c r="P1241" s="76">
        <v>22359</v>
      </c>
      <c r="Q1241" s="72" t="s">
        <v>124</v>
      </c>
      <c r="R1241" s="73" t="str">
        <f t="shared" si="45"/>
        <v>NA</v>
      </c>
      <c r="S1241" s="77" t="s">
        <v>1557</v>
      </c>
      <c r="T1241" s="78"/>
      <c r="U1241" s="77"/>
      <c r="V1241" s="132"/>
      <c r="W1241" s="132"/>
      <c r="X1241" s="80" t="s">
        <v>10261</v>
      </c>
      <c r="Y1241" s="80" t="s">
        <v>10261</v>
      </c>
      <c r="Z1241" s="81" t="s">
        <v>126</v>
      </c>
      <c r="AA1241" s="82" t="s">
        <v>10262</v>
      </c>
      <c r="AB1241" s="32"/>
      <c r="AC1241" s="36">
        <v>7865305</v>
      </c>
      <c r="AD1241" s="17" t="s">
        <v>10221</v>
      </c>
      <c r="AE1241" s="17" t="s">
        <v>6881</v>
      </c>
      <c r="AF1241" s="17" t="str">
        <f t="shared" si="44"/>
        <v>TURDU TOR</v>
      </c>
      <c r="AG1241" s="48" t="s">
        <v>10263</v>
      </c>
      <c r="AH1241" s="48" t="s">
        <v>10264</v>
      </c>
      <c r="AI1241" s="48" t="s">
        <v>6704</v>
      </c>
      <c r="AJ1241" s="48">
        <v>2</v>
      </c>
      <c r="AK1241" s="39"/>
      <c r="AL1241" s="39"/>
      <c r="AM1241" s="37">
        <v>0</v>
      </c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48"/>
      <c r="BE1241" s="39"/>
      <c r="BF1241" s="91"/>
      <c r="BG1241" s="48"/>
      <c r="BH1241" s="94"/>
    </row>
    <row r="1242" spans="1:60" s="17" customFormat="1" ht="16.149999999999999" customHeight="1">
      <c r="A1242" s="48">
        <v>1276</v>
      </c>
      <c r="B1242" s="48" t="s">
        <v>6657</v>
      </c>
      <c r="C1242" s="48"/>
      <c r="D1242" s="48">
        <v>10</v>
      </c>
      <c r="E1242" s="48" t="s">
        <v>6753</v>
      </c>
      <c r="F1242" s="48" t="s">
        <v>8773</v>
      </c>
      <c r="G1242" s="48" t="s">
        <v>10215</v>
      </c>
      <c r="H1242" s="48" t="s">
        <v>10265</v>
      </c>
      <c r="I1242" s="71"/>
      <c r="J1242" s="84" t="s">
        <v>10266</v>
      </c>
      <c r="K1242" s="48" t="s">
        <v>10267</v>
      </c>
      <c r="L1242" s="48" t="s">
        <v>10268</v>
      </c>
      <c r="M1242" s="53"/>
      <c r="N1242" s="47"/>
      <c r="O1242" s="71" t="s">
        <v>10266</v>
      </c>
      <c r="P1242" s="76">
        <v>22360</v>
      </c>
      <c r="Q1242" s="72" t="s">
        <v>124</v>
      </c>
      <c r="R1242" s="73" t="str">
        <f t="shared" si="45"/>
        <v>LC</v>
      </c>
      <c r="S1242" s="77" t="s">
        <v>142</v>
      </c>
      <c r="T1242" s="78"/>
      <c r="U1242" s="77"/>
      <c r="V1242" s="132"/>
      <c r="W1242" s="132"/>
      <c r="X1242" s="80" t="s">
        <v>10269</v>
      </c>
      <c r="Y1242" s="80" t="s">
        <v>10269</v>
      </c>
      <c r="Z1242" s="81" t="s">
        <v>10268</v>
      </c>
      <c r="AA1242" s="82" t="s">
        <v>10270</v>
      </c>
      <c r="AB1242" s="32"/>
      <c r="AC1242" s="36">
        <v>2490774</v>
      </c>
      <c r="AD1242" s="48" t="s">
        <v>10221</v>
      </c>
      <c r="AE1242" s="48" t="s">
        <v>10271</v>
      </c>
      <c r="AF1242" s="17" t="str">
        <f t="shared" si="44"/>
        <v>TURDU VIS</v>
      </c>
      <c r="AG1242" s="79" t="s">
        <v>10272</v>
      </c>
      <c r="AH1242" s="79" t="s">
        <v>10273</v>
      </c>
      <c r="AI1242" s="48" t="s">
        <v>304</v>
      </c>
      <c r="AJ1242" s="48">
        <v>2</v>
      </c>
      <c r="AK1242" s="37"/>
      <c r="AL1242" s="37"/>
      <c r="AM1242" s="37">
        <v>0</v>
      </c>
      <c r="AN1242" s="41"/>
      <c r="AO1242" s="41"/>
      <c r="AP1242" s="41"/>
      <c r="AQ1242" s="37"/>
      <c r="AR1242" s="37"/>
      <c r="AS1242" s="37"/>
      <c r="AT1242" s="37"/>
      <c r="AU1242" s="37"/>
      <c r="AV1242" s="37"/>
      <c r="AW1242" s="37"/>
      <c r="AX1242" s="37"/>
      <c r="AY1242" s="37"/>
      <c r="AZ1242" s="37"/>
      <c r="BA1242" s="37"/>
      <c r="BB1242" s="37"/>
      <c r="BC1242" s="37"/>
      <c r="BD1242" s="48" t="s">
        <v>142</v>
      </c>
      <c r="BE1242" s="37"/>
      <c r="BF1242" s="91"/>
      <c r="BG1242" s="48"/>
      <c r="BH1242" s="94"/>
    </row>
    <row r="1243" spans="1:60" s="17" customFormat="1" ht="16.149999999999999" customHeight="1">
      <c r="A1243" s="48">
        <v>1277</v>
      </c>
      <c r="B1243" s="48" t="s">
        <v>6657</v>
      </c>
      <c r="C1243" s="48"/>
      <c r="D1243" s="48">
        <v>10</v>
      </c>
      <c r="E1243" s="71" t="s">
        <v>10274</v>
      </c>
      <c r="F1243" s="48" t="s">
        <v>126</v>
      </c>
      <c r="G1243" s="71" t="s">
        <v>10275</v>
      </c>
      <c r="H1243" s="71" t="s">
        <v>7390</v>
      </c>
      <c r="I1243" s="71"/>
      <c r="J1243" s="84" t="s">
        <v>10274</v>
      </c>
      <c r="K1243" s="48" t="s">
        <v>10274</v>
      </c>
      <c r="L1243" s="71" t="s">
        <v>10276</v>
      </c>
      <c r="M1243" s="47"/>
      <c r="N1243" s="47"/>
      <c r="O1243" s="71" t="s">
        <v>10274</v>
      </c>
      <c r="P1243" s="76">
        <v>22361</v>
      </c>
      <c r="Q1243" s="72" t="s">
        <v>124</v>
      </c>
      <c r="R1243" s="73" t="str">
        <f t="shared" si="45"/>
        <v>CR</v>
      </c>
      <c r="S1243" s="77" t="s">
        <v>10277</v>
      </c>
      <c r="T1243" s="78"/>
      <c r="U1243" s="77"/>
      <c r="V1243" s="132"/>
      <c r="W1243" s="132"/>
      <c r="X1243" s="80" t="s">
        <v>10278</v>
      </c>
      <c r="Y1243" s="80" t="s">
        <v>10278</v>
      </c>
      <c r="Z1243" s="81" t="s">
        <v>126</v>
      </c>
      <c r="AA1243" s="82" t="s">
        <v>10279</v>
      </c>
      <c r="AB1243" s="32" t="s">
        <v>10280</v>
      </c>
      <c r="AC1243" s="36">
        <v>2497921</v>
      </c>
      <c r="AD1243" s="48" t="s">
        <v>10281</v>
      </c>
      <c r="AE1243" s="48" t="s">
        <v>2601</v>
      </c>
      <c r="AF1243" s="17" t="str">
        <f t="shared" si="44"/>
        <v>TYTO ALB</v>
      </c>
      <c r="AG1243" s="79" t="s">
        <v>10282</v>
      </c>
      <c r="AH1243" s="79" t="s">
        <v>10283</v>
      </c>
      <c r="AI1243" s="48" t="s">
        <v>131</v>
      </c>
      <c r="AJ1243" s="48">
        <v>2</v>
      </c>
      <c r="AK1243" s="37" t="s">
        <v>223</v>
      </c>
      <c r="AL1243" s="37"/>
      <c r="AM1243" s="37">
        <v>0</v>
      </c>
      <c r="AN1243" s="37"/>
      <c r="AO1243" s="37"/>
      <c r="AP1243" s="37"/>
      <c r="AQ1243" s="37"/>
      <c r="AR1243" s="37"/>
      <c r="AS1243" s="37"/>
      <c r="AT1243" s="37" t="s">
        <v>3404</v>
      </c>
      <c r="AU1243" s="37">
        <v>2</v>
      </c>
      <c r="AV1243" s="37"/>
      <c r="AW1243" s="37"/>
      <c r="AX1243" s="37"/>
      <c r="AY1243" s="37"/>
      <c r="AZ1243" s="37"/>
      <c r="BA1243" s="16">
        <v>4</v>
      </c>
      <c r="BB1243" s="16"/>
      <c r="BC1243" s="16"/>
      <c r="BD1243" s="48" t="s">
        <v>142</v>
      </c>
      <c r="BE1243" s="16"/>
      <c r="BF1243" s="91"/>
      <c r="BG1243" s="48"/>
      <c r="BH1243" s="94"/>
    </row>
    <row r="1244" spans="1:60" s="17" customFormat="1" ht="16.149999999999999" customHeight="1">
      <c r="A1244" s="48">
        <v>1278</v>
      </c>
      <c r="B1244" s="48" t="s">
        <v>6657</v>
      </c>
      <c r="C1244" s="48"/>
      <c r="D1244" s="48">
        <v>10</v>
      </c>
      <c r="E1244" s="71" t="s">
        <v>10284</v>
      </c>
      <c r="F1244" s="48" t="s">
        <v>126</v>
      </c>
      <c r="G1244" s="71" t="s">
        <v>10285</v>
      </c>
      <c r="H1244" s="71" t="s">
        <v>10286</v>
      </c>
      <c r="I1244" s="71"/>
      <c r="J1244" s="84" t="s">
        <v>10284</v>
      </c>
      <c r="K1244" s="48" t="s">
        <v>10284</v>
      </c>
      <c r="L1244" s="85" t="s">
        <v>10287</v>
      </c>
      <c r="M1244" s="47"/>
      <c r="N1244" s="47"/>
      <c r="O1244" s="71" t="s">
        <v>10284</v>
      </c>
      <c r="P1244" s="76">
        <v>22362</v>
      </c>
      <c r="Q1244" s="72" t="s">
        <v>124</v>
      </c>
      <c r="R1244" s="73" t="str">
        <f t="shared" si="45"/>
        <v>NT</v>
      </c>
      <c r="S1244" s="77" t="s">
        <v>6971</v>
      </c>
      <c r="T1244" s="78"/>
      <c r="U1244" s="77"/>
      <c r="V1244" s="132"/>
      <c r="W1244" s="132"/>
      <c r="X1244" s="80" t="s">
        <v>10288</v>
      </c>
      <c r="Y1244" s="80" t="s">
        <v>10288</v>
      </c>
      <c r="Z1244" s="81" t="s">
        <v>126</v>
      </c>
      <c r="AA1244" s="82" t="s">
        <v>10289</v>
      </c>
      <c r="AB1244" s="32" t="s">
        <v>10290</v>
      </c>
      <c r="AC1244" s="36">
        <v>2498415</v>
      </c>
      <c r="AD1244" s="48" t="s">
        <v>10291</v>
      </c>
      <c r="AE1244" s="48" t="s">
        <v>10292</v>
      </c>
      <c r="AF1244" s="17" t="str">
        <f t="shared" si="44"/>
        <v>UPUPA EPO</v>
      </c>
      <c r="AG1244" s="79" t="s">
        <v>10293</v>
      </c>
      <c r="AH1244" s="79" t="s">
        <v>10294</v>
      </c>
      <c r="AI1244" s="48" t="s">
        <v>131</v>
      </c>
      <c r="AJ1244" s="48">
        <v>1</v>
      </c>
      <c r="AK1244" s="37" t="s">
        <v>132</v>
      </c>
      <c r="AL1244" s="37" t="s">
        <v>10295</v>
      </c>
      <c r="AM1244" s="39">
        <v>0</v>
      </c>
      <c r="AN1244" s="37"/>
      <c r="AO1244" s="37"/>
      <c r="AP1244" s="37"/>
      <c r="AQ1244" s="37"/>
      <c r="AR1244" s="37"/>
      <c r="AS1244" s="37">
        <v>2</v>
      </c>
      <c r="AT1244" s="37"/>
      <c r="AU1244" s="37"/>
      <c r="AV1244" s="37"/>
      <c r="AW1244" s="37"/>
      <c r="AX1244" s="37"/>
      <c r="AY1244" s="37"/>
      <c r="AZ1244" s="37"/>
      <c r="BA1244" s="16" t="s">
        <v>203</v>
      </c>
      <c r="BB1244" s="16"/>
      <c r="BC1244" s="16"/>
      <c r="BD1244" s="48"/>
      <c r="BE1244" s="16"/>
      <c r="BF1244" s="91" t="s">
        <v>6673</v>
      </c>
      <c r="BG1244" s="84"/>
      <c r="BH1244" s="94"/>
    </row>
    <row r="1245" spans="1:60" s="17" customFormat="1" ht="16.149999999999999" customHeight="1">
      <c r="A1245" s="48">
        <v>1279</v>
      </c>
      <c r="B1245" s="48" t="s">
        <v>6657</v>
      </c>
      <c r="C1245" s="48"/>
      <c r="D1245" s="48">
        <v>10</v>
      </c>
      <c r="E1245" s="48" t="s">
        <v>10296</v>
      </c>
      <c r="F1245" s="48" t="s">
        <v>9012</v>
      </c>
      <c r="G1245" s="48" t="s">
        <v>10297</v>
      </c>
      <c r="H1245" s="48" t="s">
        <v>10298</v>
      </c>
      <c r="I1245" s="71"/>
      <c r="J1245" s="84" t="s">
        <v>10299</v>
      </c>
      <c r="K1245" s="48" t="s">
        <v>10300</v>
      </c>
      <c r="L1245" s="48" t="s">
        <v>10301</v>
      </c>
      <c r="M1245" s="53"/>
      <c r="N1245" s="47"/>
      <c r="O1245" s="71" t="s">
        <v>10299</v>
      </c>
      <c r="P1245" s="76">
        <v>22363</v>
      </c>
      <c r="Q1245" s="72" t="s">
        <v>124</v>
      </c>
      <c r="R1245" s="73" t="str">
        <f t="shared" si="45"/>
        <v>NA</v>
      </c>
      <c r="S1245" s="77" t="s">
        <v>1557</v>
      </c>
      <c r="T1245" s="78"/>
      <c r="U1245" s="77"/>
      <c r="V1245" s="132"/>
      <c r="W1245" s="132"/>
      <c r="X1245" s="80" t="s">
        <v>10302</v>
      </c>
      <c r="Y1245" s="80" t="s">
        <v>10302</v>
      </c>
      <c r="Z1245" s="81" t="s">
        <v>126</v>
      </c>
      <c r="AA1245" s="82" t="s">
        <v>10303</v>
      </c>
      <c r="AB1245" s="32"/>
      <c r="AC1245" s="36">
        <v>2481342</v>
      </c>
      <c r="AD1245" s="48" t="s">
        <v>10304</v>
      </c>
      <c r="AE1245" s="48" t="s">
        <v>10305</v>
      </c>
      <c r="AF1245" s="17" t="str">
        <f t="shared" si="44"/>
        <v>URIA AAL</v>
      </c>
      <c r="AG1245" s="79" t="s">
        <v>10306</v>
      </c>
      <c r="AH1245" s="79" t="s">
        <v>10307</v>
      </c>
      <c r="AI1245" s="48" t="s">
        <v>304</v>
      </c>
      <c r="AJ1245" s="48">
        <v>2</v>
      </c>
      <c r="AK1245" s="37"/>
      <c r="AL1245" s="37"/>
      <c r="AM1245" s="37">
        <v>0</v>
      </c>
      <c r="AN1245" s="41"/>
      <c r="AO1245" s="41"/>
      <c r="AP1245" s="41"/>
      <c r="AQ1245" s="37"/>
      <c r="AR1245" s="37"/>
      <c r="AS1245" s="37"/>
      <c r="AT1245" s="37"/>
      <c r="AU1245" s="37"/>
      <c r="AV1245" s="37"/>
      <c r="AW1245" s="37"/>
      <c r="AX1245" s="37"/>
      <c r="AY1245" s="37"/>
      <c r="AZ1245" s="37"/>
      <c r="BA1245" s="37"/>
      <c r="BB1245" s="37"/>
      <c r="BC1245" s="37"/>
      <c r="BD1245" s="50"/>
      <c r="BE1245" s="37"/>
      <c r="BF1245" s="91"/>
      <c r="BG1245" s="48"/>
      <c r="BH1245" s="94"/>
    </row>
    <row r="1246" spans="1:60" s="17" customFormat="1" ht="16.149999999999999" customHeight="1">
      <c r="A1246" s="48">
        <v>1280</v>
      </c>
      <c r="B1246" s="48" t="s">
        <v>6657</v>
      </c>
      <c r="C1246" s="48"/>
      <c r="D1246" s="48">
        <v>10</v>
      </c>
      <c r="E1246" s="48" t="s">
        <v>9558</v>
      </c>
      <c r="F1246" s="48" t="s">
        <v>126</v>
      </c>
      <c r="G1246" s="48" t="s">
        <v>10308</v>
      </c>
      <c r="H1246" s="48" t="s">
        <v>10309</v>
      </c>
      <c r="I1246" s="71"/>
      <c r="J1246" s="84" t="s">
        <v>9558</v>
      </c>
      <c r="K1246" s="48" t="s">
        <v>9558</v>
      </c>
      <c r="L1246" s="48" t="s">
        <v>10310</v>
      </c>
      <c r="M1246" s="53"/>
      <c r="N1246" s="47"/>
      <c r="O1246" s="71" t="s">
        <v>9558</v>
      </c>
      <c r="P1246" s="76">
        <v>22364</v>
      </c>
      <c r="Q1246" s="72" t="s">
        <v>124</v>
      </c>
      <c r="R1246" s="73" t="str">
        <f t="shared" si="45"/>
        <v>VU</v>
      </c>
      <c r="S1246" s="77" t="s">
        <v>7879</v>
      </c>
      <c r="T1246" s="78"/>
      <c r="U1246" s="77" t="s">
        <v>142</v>
      </c>
      <c r="V1246" s="132"/>
      <c r="W1246" s="132"/>
      <c r="X1246" s="80" t="s">
        <v>10311</v>
      </c>
      <c r="Y1246" s="80" t="s">
        <v>10311</v>
      </c>
      <c r="Z1246" s="81" t="s">
        <v>10310</v>
      </c>
      <c r="AA1246" s="82" t="s">
        <v>10312</v>
      </c>
      <c r="AB1246" s="32"/>
      <c r="AC1246" s="36">
        <v>2480242</v>
      </c>
      <c r="AD1246" s="48" t="s">
        <v>10313</v>
      </c>
      <c r="AE1246" s="48" t="s">
        <v>10314</v>
      </c>
      <c r="AF1246" s="17" t="str">
        <f t="shared" si="44"/>
        <v>VANEL VAN</v>
      </c>
      <c r="AG1246" s="79" t="s">
        <v>10315</v>
      </c>
      <c r="AH1246" s="79" t="s">
        <v>10316</v>
      </c>
      <c r="AI1246" s="48" t="s">
        <v>304</v>
      </c>
      <c r="AJ1246" s="48">
        <v>2</v>
      </c>
      <c r="AK1246" s="37"/>
      <c r="AL1246" s="37"/>
      <c r="AM1246" s="37">
        <v>0</v>
      </c>
      <c r="AN1246" s="41"/>
      <c r="AO1246" s="41"/>
      <c r="AP1246" s="41"/>
      <c r="AQ1246" s="37"/>
      <c r="AR1246" s="37"/>
      <c r="AS1246" s="37"/>
      <c r="AT1246" s="37"/>
      <c r="AU1246" s="37"/>
      <c r="AV1246" s="37"/>
      <c r="AW1246" s="37"/>
      <c r="AX1246" s="37"/>
      <c r="AY1246" s="37"/>
      <c r="AZ1246" s="37"/>
      <c r="BA1246" s="37"/>
      <c r="BB1246" s="37"/>
      <c r="BC1246" s="37"/>
      <c r="BD1246" s="49"/>
      <c r="BE1246" s="37"/>
      <c r="BF1246" s="91"/>
      <c r="BG1246" s="48"/>
      <c r="BH1246" s="94"/>
    </row>
    <row r="1247" spans="1:60" s="17" customFormat="1" ht="16.149999999999999" customHeight="1">
      <c r="A1247" s="48">
        <v>1281</v>
      </c>
      <c r="B1247" s="48" t="s">
        <v>6657</v>
      </c>
      <c r="C1247" s="48"/>
      <c r="D1247" s="48">
        <v>10</v>
      </c>
      <c r="E1247" s="16" t="s">
        <v>8448</v>
      </c>
      <c r="F1247" s="48" t="s">
        <v>10317</v>
      </c>
      <c r="G1247" s="71" t="s">
        <v>10318</v>
      </c>
      <c r="H1247" s="71" t="s">
        <v>10319</v>
      </c>
      <c r="I1247" s="48"/>
      <c r="J1247" s="84" t="s">
        <v>10320</v>
      </c>
      <c r="K1247" s="48" t="s">
        <v>10321</v>
      </c>
      <c r="L1247" s="48" t="s">
        <v>10322</v>
      </c>
      <c r="M1247" s="53"/>
      <c r="N1247" s="53"/>
      <c r="O1247" s="48" t="s">
        <v>10320</v>
      </c>
      <c r="P1247" s="76">
        <v>22365</v>
      </c>
      <c r="Q1247" s="72" t="s">
        <v>124</v>
      </c>
      <c r="R1247" s="73" t="str">
        <f t="shared" si="45"/>
        <v>NA</v>
      </c>
      <c r="S1247" s="77" t="s">
        <v>1557</v>
      </c>
      <c r="T1247" s="78"/>
      <c r="U1247" s="77"/>
      <c r="V1247" s="132"/>
      <c r="W1247" s="132"/>
      <c r="X1247" s="80"/>
      <c r="Y1247" s="80"/>
      <c r="Z1247" s="81"/>
      <c r="AA1247" s="82" t="s">
        <v>10323</v>
      </c>
      <c r="AB1247" s="32"/>
      <c r="AC1247" s="36">
        <v>2481221</v>
      </c>
      <c r="AD1247" s="17" t="s">
        <v>10324</v>
      </c>
      <c r="AE1247" s="17" t="s">
        <v>3207</v>
      </c>
      <c r="AF1247" s="17" t="str">
        <f t="shared" si="44"/>
        <v>XEMA SAB</v>
      </c>
      <c r="AG1247" s="48" t="s">
        <v>10325</v>
      </c>
      <c r="AH1247" s="48"/>
      <c r="AI1247" s="48" t="s">
        <v>6704</v>
      </c>
      <c r="AJ1247" s="48">
        <v>2</v>
      </c>
      <c r="AK1247" s="39"/>
      <c r="AL1247" s="39"/>
      <c r="AM1247" s="37">
        <v>0</v>
      </c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17" t="s">
        <v>142</v>
      </c>
      <c r="BE1247" s="39"/>
      <c r="BF1247" s="91"/>
      <c r="BG1247" s="48"/>
      <c r="BH1247" s="94"/>
    </row>
    <row r="1248" spans="1:60" s="17" customFormat="1" ht="16.149999999999999" customHeight="1">
      <c r="A1248" s="48">
        <v>1282</v>
      </c>
      <c r="B1248" s="48" t="s">
        <v>6657</v>
      </c>
      <c r="C1248" s="48"/>
      <c r="D1248" s="48">
        <v>10</v>
      </c>
      <c r="E1248" s="16" t="s">
        <v>10326</v>
      </c>
      <c r="F1248" s="48" t="s">
        <v>6675</v>
      </c>
      <c r="G1248" s="16" t="s">
        <v>10327</v>
      </c>
      <c r="H1248" s="16" t="s">
        <v>10328</v>
      </c>
      <c r="I1248" s="71"/>
      <c r="J1248" s="84" t="s">
        <v>10326</v>
      </c>
      <c r="K1248" s="48" t="s">
        <v>10326</v>
      </c>
      <c r="L1248" s="71" t="s">
        <v>10329</v>
      </c>
      <c r="M1248" s="47"/>
      <c r="N1248" s="47"/>
      <c r="O1248" s="71" t="s">
        <v>10326</v>
      </c>
      <c r="P1248" s="76">
        <v>22366</v>
      </c>
      <c r="Q1248" s="72" t="s">
        <v>124</v>
      </c>
      <c r="R1248" s="73" t="str">
        <f t="shared" si="45"/>
        <v>RE</v>
      </c>
      <c r="S1248" s="77" t="s">
        <v>472</v>
      </c>
      <c r="T1248" s="78"/>
      <c r="U1248" s="77"/>
      <c r="V1248" s="132"/>
      <c r="W1248" s="132"/>
      <c r="X1248" s="80" t="s">
        <v>10330</v>
      </c>
      <c r="Y1248" s="80" t="s">
        <v>10330</v>
      </c>
      <c r="Z1248" s="81" t="s">
        <v>10331</v>
      </c>
      <c r="AA1248" s="82" t="s">
        <v>10332</v>
      </c>
      <c r="AB1248" s="32" t="s">
        <v>10333</v>
      </c>
      <c r="AC1248" s="36">
        <v>2481703</v>
      </c>
      <c r="AD1248" s="48" t="s">
        <v>10334</v>
      </c>
      <c r="AE1248" s="48" t="s">
        <v>777</v>
      </c>
      <c r="AF1248" s="17" t="str">
        <f t="shared" si="44"/>
        <v>XENUS CIN</v>
      </c>
      <c r="AG1248" s="79" t="s">
        <v>10335</v>
      </c>
      <c r="AH1248" s="79" t="s">
        <v>10336</v>
      </c>
      <c r="AI1248" s="48" t="s">
        <v>131</v>
      </c>
      <c r="AJ1248" s="48">
        <v>2</v>
      </c>
      <c r="AK1248" s="37" t="s">
        <v>223</v>
      </c>
      <c r="AL1248" s="37"/>
      <c r="AM1248" s="37">
        <v>0</v>
      </c>
      <c r="AN1248" s="37"/>
      <c r="AO1248" s="37"/>
      <c r="AP1248" s="37"/>
      <c r="AQ1248" s="37"/>
      <c r="AR1248" s="37"/>
      <c r="AS1248" s="37"/>
      <c r="AT1248" s="37"/>
      <c r="AU1248" s="37"/>
      <c r="AV1248" s="37">
        <v>1</v>
      </c>
      <c r="AW1248" s="37"/>
      <c r="AX1248" s="37"/>
      <c r="AY1248" s="37"/>
      <c r="AZ1248" s="37"/>
      <c r="BA1248" s="16">
        <v>3</v>
      </c>
      <c r="BB1248" s="16"/>
      <c r="BC1248" s="16"/>
      <c r="BE1248" s="16"/>
      <c r="BF1248" s="91"/>
      <c r="BG1248" s="48"/>
      <c r="BH1248" s="94"/>
    </row>
    <row r="1249" spans="1:60" s="17" customFormat="1" ht="16.149999999999999" customHeight="1">
      <c r="A1249" s="48">
        <v>1283</v>
      </c>
      <c r="B1249" s="48" t="s">
        <v>6657</v>
      </c>
      <c r="C1249" s="48"/>
      <c r="D1249" s="48">
        <v>10</v>
      </c>
      <c r="E1249" s="16" t="s">
        <v>10337</v>
      </c>
      <c r="F1249" s="48" t="s">
        <v>10338</v>
      </c>
      <c r="G1249" s="71" t="s">
        <v>10339</v>
      </c>
      <c r="H1249" s="71" t="s">
        <v>10340</v>
      </c>
      <c r="I1249" s="48"/>
      <c r="J1249" s="84" t="s">
        <v>10341</v>
      </c>
      <c r="K1249" s="48" t="s">
        <v>10342</v>
      </c>
      <c r="L1249" s="48" t="s">
        <v>10343</v>
      </c>
      <c r="M1249" s="53"/>
      <c r="N1249" s="53" t="s">
        <v>10344</v>
      </c>
      <c r="O1249" s="48" t="s">
        <v>10341</v>
      </c>
      <c r="P1249" s="76">
        <v>22367</v>
      </c>
      <c r="Q1249" s="72" t="s">
        <v>124</v>
      </c>
      <c r="R1249" s="73" t="str">
        <f t="shared" si="45"/>
        <v>NA</v>
      </c>
      <c r="S1249" s="77" t="s">
        <v>1557</v>
      </c>
      <c r="T1249" s="78"/>
      <c r="U1249" s="77"/>
      <c r="V1249" s="132"/>
      <c r="W1249" s="132"/>
      <c r="X1249" s="80"/>
      <c r="Y1249" s="80"/>
      <c r="Z1249" s="81"/>
      <c r="AA1249" s="82" t="s">
        <v>10345</v>
      </c>
      <c r="AB1249" s="32"/>
      <c r="AC1249" s="36">
        <v>2490890</v>
      </c>
      <c r="AD1249" s="17" t="s">
        <v>10346</v>
      </c>
      <c r="AE1249" s="17" t="s">
        <v>7528</v>
      </c>
      <c r="AF1249" s="17" t="str">
        <f t="shared" si="44"/>
        <v>ZOOTH DAU</v>
      </c>
      <c r="AG1249" s="48" t="s">
        <v>10347</v>
      </c>
      <c r="AH1249" s="48" t="s">
        <v>10348</v>
      </c>
      <c r="AI1249" s="48" t="s">
        <v>6704</v>
      </c>
      <c r="AJ1249" s="48">
        <v>2</v>
      </c>
      <c r="AK1249" s="39"/>
      <c r="AL1249" s="39"/>
      <c r="AM1249" s="37">
        <v>0</v>
      </c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17" t="s">
        <v>142</v>
      </c>
      <c r="BE1249" s="39"/>
      <c r="BF1249" s="91"/>
      <c r="BG1249" s="48"/>
      <c r="BH1249" s="94"/>
    </row>
    <row r="1250" spans="1:60" s="17" customFormat="1" ht="16.149999999999999" customHeight="1">
      <c r="A1250" s="48">
        <v>1284</v>
      </c>
      <c r="B1250" s="48" t="s">
        <v>6657</v>
      </c>
      <c r="C1250" s="48"/>
      <c r="D1250" s="48">
        <v>10</v>
      </c>
      <c r="E1250" s="16" t="s">
        <v>8285</v>
      </c>
      <c r="F1250" s="48" t="s">
        <v>205</v>
      </c>
      <c r="G1250" s="71" t="s">
        <v>8287</v>
      </c>
      <c r="H1250" s="71" t="s">
        <v>205</v>
      </c>
      <c r="I1250" s="48"/>
      <c r="J1250" s="84" t="s">
        <v>10349</v>
      </c>
      <c r="K1250" s="48" t="s">
        <v>10349</v>
      </c>
      <c r="L1250" s="48" t="s">
        <v>10350</v>
      </c>
      <c r="M1250" s="53"/>
      <c r="N1250" s="53"/>
      <c r="O1250" s="48" t="s">
        <v>10349</v>
      </c>
      <c r="P1250" s="76">
        <v>22370</v>
      </c>
      <c r="Q1250" s="72" t="s">
        <v>124</v>
      </c>
      <c r="R1250" s="73" t="str">
        <f t="shared" si="45"/>
        <v/>
      </c>
      <c r="S1250" s="77"/>
      <c r="T1250" s="78"/>
      <c r="U1250" s="77"/>
      <c r="V1250" s="132"/>
      <c r="W1250" s="132"/>
      <c r="X1250" s="80"/>
      <c r="Y1250" s="80"/>
      <c r="Z1250" s="81"/>
      <c r="AA1250" s="82" t="s">
        <v>10351</v>
      </c>
      <c r="AB1250" s="32"/>
      <c r="AC1250" s="36"/>
      <c r="AG1250" s="48"/>
      <c r="AH1250" s="48"/>
      <c r="AI1250" s="48"/>
      <c r="AJ1250" s="48">
        <v>2</v>
      </c>
      <c r="AK1250" s="39"/>
      <c r="AL1250" s="39"/>
      <c r="AM1250" s="37">
        <v>0</v>
      </c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E1250" s="39"/>
      <c r="BF1250" s="91"/>
      <c r="BG1250" s="48"/>
      <c r="BH1250" s="94"/>
    </row>
    <row r="1251" spans="1:60" s="17" customFormat="1" ht="16.149999999999999" customHeight="1">
      <c r="A1251" s="48">
        <v>1290</v>
      </c>
      <c r="B1251" s="71" t="s">
        <v>10352</v>
      </c>
      <c r="C1251" s="71"/>
      <c r="D1251" s="48">
        <v>9</v>
      </c>
      <c r="E1251" s="14" t="s">
        <v>10353</v>
      </c>
      <c r="F1251" s="14" t="s">
        <v>2985</v>
      </c>
      <c r="G1251" s="14" t="s">
        <v>10354</v>
      </c>
      <c r="H1251" s="14" t="s">
        <v>10355</v>
      </c>
      <c r="J1251" s="38" t="s">
        <v>10356</v>
      </c>
      <c r="K1251" s="15" t="s">
        <v>10357</v>
      </c>
      <c r="L1251" s="17" t="s">
        <v>10358</v>
      </c>
      <c r="M1251" s="53"/>
      <c r="N1251" s="53"/>
      <c r="O1251" s="38" t="s">
        <v>10356</v>
      </c>
      <c r="P1251" s="76">
        <v>24001</v>
      </c>
      <c r="Q1251" s="72" t="s">
        <v>124</v>
      </c>
      <c r="R1251" s="73" t="str">
        <f t="shared" si="45"/>
        <v>DD</v>
      </c>
      <c r="S1251" s="77" t="s">
        <v>602</v>
      </c>
      <c r="T1251" s="78"/>
      <c r="U1251" s="77"/>
      <c r="V1251" s="129"/>
      <c r="W1251" s="129"/>
      <c r="X1251" s="80"/>
      <c r="Y1251" s="40"/>
      <c r="Z1251" s="34"/>
      <c r="AA1251" s="35"/>
      <c r="AB1251" s="32"/>
      <c r="AC1251" s="36">
        <v>8356845</v>
      </c>
      <c r="AD1251" s="17" t="s">
        <v>10359</v>
      </c>
      <c r="AE1251" s="17" t="s">
        <v>6056</v>
      </c>
      <c r="AF1251" s="17" t="str">
        <f t="shared" ref="AF1251:AF1281" si="46">AD1251&amp;" "&amp;AE1251</f>
        <v>ANGUI COL</v>
      </c>
      <c r="AG1251" s="48"/>
      <c r="AH1251" s="48"/>
      <c r="AI1251" s="48" t="s">
        <v>146</v>
      </c>
      <c r="AJ1251" s="48">
        <v>2</v>
      </c>
      <c r="AK1251" s="39"/>
      <c r="AL1251" s="39"/>
      <c r="AM1251" s="37">
        <v>0</v>
      </c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E1251" s="39"/>
    </row>
    <row r="1252" spans="1:60" s="17" customFormat="1" ht="16.149999999999999" customHeight="1">
      <c r="A1252" s="48">
        <v>1291</v>
      </c>
      <c r="B1252" s="71" t="s">
        <v>10352</v>
      </c>
      <c r="C1252" s="71"/>
      <c r="D1252" s="48">
        <v>9</v>
      </c>
      <c r="E1252" s="14" t="s">
        <v>10353</v>
      </c>
      <c r="F1252" s="14" t="s">
        <v>3051</v>
      </c>
      <c r="G1252" s="14" t="s">
        <v>10354</v>
      </c>
      <c r="H1252" s="14" t="s">
        <v>10360</v>
      </c>
      <c r="J1252" s="38" t="s">
        <v>10361</v>
      </c>
      <c r="K1252" s="15" t="s">
        <v>10362</v>
      </c>
      <c r="L1252" s="17" t="s">
        <v>10363</v>
      </c>
      <c r="M1252" s="53"/>
      <c r="N1252" s="53"/>
      <c r="O1252" s="38" t="s">
        <v>10361</v>
      </c>
      <c r="P1252" s="76">
        <v>24002</v>
      </c>
      <c r="Q1252" s="72" t="s">
        <v>124</v>
      </c>
      <c r="R1252" s="73" t="str">
        <f t="shared" si="45"/>
        <v>DD</v>
      </c>
      <c r="S1252" s="77" t="s">
        <v>602</v>
      </c>
      <c r="T1252" s="78"/>
      <c r="U1252" s="77"/>
      <c r="V1252" s="128">
        <v>2432</v>
      </c>
      <c r="W1252" s="128" t="s">
        <v>126</v>
      </c>
      <c r="X1252" s="124">
        <v>2432</v>
      </c>
      <c r="Y1252" s="33"/>
      <c r="Z1252" s="34"/>
      <c r="AA1252" s="35" t="s">
        <v>10364</v>
      </c>
      <c r="AB1252" s="32"/>
      <c r="AC1252" s="36">
        <v>2468095</v>
      </c>
      <c r="AD1252" s="17" t="s">
        <v>10359</v>
      </c>
      <c r="AE1252" s="17" t="s">
        <v>1264</v>
      </c>
      <c r="AF1252" s="17" t="str">
        <f t="shared" si="46"/>
        <v>ANGUI FRA</v>
      </c>
      <c r="AG1252" s="48"/>
      <c r="AH1252" s="48"/>
      <c r="AI1252" s="48" t="s">
        <v>146</v>
      </c>
      <c r="AJ1252" s="48">
        <v>2</v>
      </c>
      <c r="AK1252" s="39"/>
      <c r="AL1252" s="39"/>
      <c r="AM1252" s="37">
        <v>0</v>
      </c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E1252" s="39"/>
    </row>
    <row r="1253" spans="1:60" s="17" customFormat="1" ht="16.149999999999999" customHeight="1">
      <c r="A1253" s="48">
        <v>1292</v>
      </c>
      <c r="B1253" s="71" t="s">
        <v>10352</v>
      </c>
      <c r="C1253" s="71"/>
      <c r="D1253" s="48">
        <v>9</v>
      </c>
      <c r="E1253" s="71" t="s">
        <v>10353</v>
      </c>
      <c r="F1253" s="71" t="s">
        <v>205</v>
      </c>
      <c r="G1253" s="14" t="s">
        <v>10354</v>
      </c>
      <c r="H1253" s="14" t="s">
        <v>205</v>
      </c>
      <c r="J1253" s="38" t="s">
        <v>10365</v>
      </c>
      <c r="K1253" s="15" t="s">
        <v>10365</v>
      </c>
      <c r="L1253" s="48" t="s">
        <v>10366</v>
      </c>
      <c r="M1253" s="53"/>
      <c r="N1253" s="53"/>
      <c r="O1253" s="48" t="s">
        <v>10365</v>
      </c>
      <c r="P1253" s="76">
        <v>24003</v>
      </c>
      <c r="Q1253" s="72" t="s">
        <v>124</v>
      </c>
      <c r="R1253" s="73" t="str">
        <f t="shared" si="45"/>
        <v/>
      </c>
      <c r="S1253" s="77"/>
      <c r="T1253" s="78"/>
      <c r="U1253" s="77"/>
      <c r="V1253" s="129"/>
      <c r="W1253" s="129"/>
      <c r="X1253" s="80"/>
      <c r="Y1253" s="40"/>
      <c r="Z1253" s="34"/>
      <c r="AA1253" s="35"/>
      <c r="AB1253" s="32"/>
      <c r="AC1253" s="36"/>
      <c r="AD1253" s="17" t="s">
        <v>10359</v>
      </c>
      <c r="AE1253" s="17" t="s">
        <v>211</v>
      </c>
      <c r="AF1253" s="17" t="str">
        <f t="shared" si="46"/>
        <v>ANGUI SP</v>
      </c>
      <c r="AG1253" s="48"/>
      <c r="AH1253" s="48"/>
      <c r="AI1253" s="48" t="s">
        <v>146</v>
      </c>
      <c r="AJ1253" s="48">
        <v>2</v>
      </c>
      <c r="AK1253" s="39"/>
      <c r="AL1253" s="39"/>
      <c r="AM1253" s="37">
        <v>0</v>
      </c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E1253" s="39"/>
    </row>
    <row r="1254" spans="1:60" s="17" customFormat="1" ht="16.149999999999999" customHeight="1">
      <c r="A1254" s="48">
        <v>1293</v>
      </c>
      <c r="B1254" s="71" t="s">
        <v>10352</v>
      </c>
      <c r="C1254" s="71"/>
      <c r="D1254" s="48">
        <v>9</v>
      </c>
      <c r="E1254" s="14" t="s">
        <v>10367</v>
      </c>
      <c r="F1254" s="14" t="s">
        <v>10368</v>
      </c>
      <c r="G1254" s="14" t="s">
        <v>10369</v>
      </c>
      <c r="H1254" s="14" t="s">
        <v>10370</v>
      </c>
      <c r="J1254" s="16" t="s">
        <v>10371</v>
      </c>
      <c r="K1254" s="15" t="s">
        <v>10372</v>
      </c>
      <c r="L1254" s="18" t="s">
        <v>10373</v>
      </c>
      <c r="M1254" s="47"/>
      <c r="N1254" s="47"/>
      <c r="O1254" s="16" t="s">
        <v>10371</v>
      </c>
      <c r="P1254" s="76">
        <v>24004</v>
      </c>
      <c r="Q1254" s="72" t="s">
        <v>124</v>
      </c>
      <c r="R1254" s="73" t="str">
        <f t="shared" si="45"/>
        <v>EN</v>
      </c>
      <c r="S1254" s="77" t="s">
        <v>153</v>
      </c>
      <c r="T1254" s="78"/>
      <c r="U1254" s="77"/>
      <c r="V1254" s="128">
        <v>1283</v>
      </c>
      <c r="W1254" s="128" t="s">
        <v>126</v>
      </c>
      <c r="X1254" s="124">
        <v>1283</v>
      </c>
      <c r="Y1254" s="33">
        <v>1283</v>
      </c>
      <c r="Z1254" s="34" t="s">
        <v>10373</v>
      </c>
      <c r="AA1254" s="35" t="s">
        <v>10374</v>
      </c>
      <c r="AB1254" s="32" t="s">
        <v>10375</v>
      </c>
      <c r="AC1254" s="36">
        <v>5959617</v>
      </c>
      <c r="AD1254" s="17" t="s">
        <v>10376</v>
      </c>
      <c r="AE1254" s="17" t="s">
        <v>10377</v>
      </c>
      <c r="AF1254" s="17" t="str">
        <f t="shared" si="46"/>
        <v>CORON AUS</v>
      </c>
      <c r="AG1254" s="48"/>
      <c r="AH1254" s="48"/>
      <c r="AI1254" s="48" t="s">
        <v>131</v>
      </c>
      <c r="AJ1254" s="48">
        <v>1</v>
      </c>
      <c r="AK1254" s="37" t="s">
        <v>132</v>
      </c>
      <c r="AL1254" s="37" t="s">
        <v>10378</v>
      </c>
      <c r="AM1254" s="37">
        <v>0</v>
      </c>
      <c r="AN1254" s="37"/>
      <c r="AO1254" s="37" t="s">
        <v>134</v>
      </c>
      <c r="AP1254" s="37"/>
      <c r="AQ1254" s="37"/>
      <c r="AR1254" s="37">
        <v>1</v>
      </c>
      <c r="AS1254" s="37">
        <v>2</v>
      </c>
      <c r="AT1254" s="37"/>
      <c r="AU1254" s="37"/>
      <c r="AV1254" s="37"/>
      <c r="AW1254" s="37"/>
      <c r="AX1254" s="37"/>
      <c r="AY1254" s="37"/>
      <c r="AZ1254" s="37"/>
      <c r="BA1254" s="16">
        <v>1</v>
      </c>
      <c r="BB1254" s="16"/>
      <c r="BC1254" s="16"/>
      <c r="BD1254" s="17" t="s">
        <v>142</v>
      </c>
      <c r="BE1254" s="16"/>
    </row>
    <row r="1255" spans="1:60" s="17" customFormat="1" ht="16.149999999999999" customHeight="1">
      <c r="A1255" s="48">
        <v>1294</v>
      </c>
      <c r="B1255" s="71" t="s">
        <v>10352</v>
      </c>
      <c r="C1255" s="71"/>
      <c r="D1255" s="48">
        <v>9</v>
      </c>
      <c r="E1255" s="14" t="s">
        <v>10379</v>
      </c>
      <c r="F1255" s="14" t="s">
        <v>213</v>
      </c>
      <c r="G1255" s="14" t="s">
        <v>10380</v>
      </c>
      <c r="H1255" s="14" t="s">
        <v>10381</v>
      </c>
      <c r="J1255" s="16" t="s">
        <v>10382</v>
      </c>
      <c r="K1255" s="15" t="s">
        <v>10383</v>
      </c>
      <c r="L1255" s="18" t="s">
        <v>10384</v>
      </c>
      <c r="M1255" s="47"/>
      <c r="N1255" s="47"/>
      <c r="O1255" s="16" t="s">
        <v>10382</v>
      </c>
      <c r="P1255" s="76">
        <v>24005</v>
      </c>
      <c r="Q1255" s="72" t="s">
        <v>124</v>
      </c>
      <c r="R1255" s="73" t="str">
        <f t="shared" si="45"/>
        <v>CR</v>
      </c>
      <c r="S1255" s="77" t="s">
        <v>2262</v>
      </c>
      <c r="T1255" s="78"/>
      <c r="U1255" s="77"/>
      <c r="V1255" s="128">
        <v>1220</v>
      </c>
      <c r="W1255" s="128" t="s">
        <v>126</v>
      </c>
      <c r="X1255" s="124">
        <v>1220</v>
      </c>
      <c r="Y1255" s="33">
        <v>1220</v>
      </c>
      <c r="Z1255" s="34" t="s">
        <v>10384</v>
      </c>
      <c r="AA1255" s="35" t="s">
        <v>10385</v>
      </c>
      <c r="AB1255" s="32" t="s">
        <v>10386</v>
      </c>
      <c r="AC1255" s="36">
        <v>8909809</v>
      </c>
      <c r="AD1255" s="17" t="s">
        <v>10387</v>
      </c>
      <c r="AE1255" s="17" t="s">
        <v>10388</v>
      </c>
      <c r="AF1255" s="17" t="str">
        <f t="shared" si="46"/>
        <v>EMYS ORB</v>
      </c>
      <c r="AG1255" s="48"/>
      <c r="AH1255" s="48"/>
      <c r="AI1255" s="48" t="s">
        <v>131</v>
      </c>
      <c r="AJ1255" s="48">
        <v>1</v>
      </c>
      <c r="AK1255" s="37" t="s">
        <v>132</v>
      </c>
      <c r="AL1255" s="37" t="s">
        <v>10389</v>
      </c>
      <c r="AM1255" s="37">
        <v>0</v>
      </c>
      <c r="AN1255" s="37" t="s">
        <v>134</v>
      </c>
      <c r="AO1255" s="37" t="s">
        <v>134</v>
      </c>
      <c r="AP1255" s="37"/>
      <c r="AQ1255" s="37"/>
      <c r="AR1255" s="37">
        <v>1</v>
      </c>
      <c r="AS1255" s="37">
        <v>2</v>
      </c>
      <c r="AT1255" s="37"/>
      <c r="AU1255" s="37"/>
      <c r="AV1255" s="37"/>
      <c r="AW1255" s="37"/>
      <c r="AX1255" s="37"/>
      <c r="AY1255" s="37"/>
      <c r="AZ1255" s="37"/>
      <c r="BA1255" s="16" t="s">
        <v>203</v>
      </c>
      <c r="BB1255" s="16"/>
      <c r="BC1255" s="16"/>
      <c r="BE1255" s="16"/>
    </row>
    <row r="1256" spans="1:60" s="17" customFormat="1" ht="16.149999999999999" customHeight="1">
      <c r="A1256" s="48">
        <v>1295</v>
      </c>
      <c r="B1256" s="71" t="s">
        <v>10352</v>
      </c>
      <c r="C1256" s="71"/>
      <c r="D1256" s="48">
        <v>9</v>
      </c>
      <c r="E1256" s="14" t="s">
        <v>10390</v>
      </c>
      <c r="F1256" s="14" t="s">
        <v>8773</v>
      </c>
      <c r="G1256" s="14" t="s">
        <v>10391</v>
      </c>
      <c r="H1256" s="14" t="s">
        <v>10392</v>
      </c>
      <c r="J1256" s="16" t="s">
        <v>10393</v>
      </c>
      <c r="K1256" s="15" t="s">
        <v>10394</v>
      </c>
      <c r="L1256" s="18" t="s">
        <v>10395</v>
      </c>
      <c r="M1256" s="47"/>
      <c r="N1256" s="47"/>
      <c r="O1256" s="16" t="s">
        <v>10393</v>
      </c>
      <c r="P1256" s="76">
        <v>24006</v>
      </c>
      <c r="Q1256" s="72" t="s">
        <v>124</v>
      </c>
      <c r="R1256" s="73" t="str">
        <f t="shared" si="45"/>
        <v>NT</v>
      </c>
      <c r="S1256" s="77" t="s">
        <v>174</v>
      </c>
      <c r="T1256" s="78"/>
      <c r="U1256" s="77"/>
      <c r="V1256" s="128">
        <v>1261</v>
      </c>
      <c r="W1256" s="128" t="s">
        <v>126</v>
      </c>
      <c r="X1256" s="124">
        <v>1261</v>
      </c>
      <c r="Y1256" s="33">
        <v>1261</v>
      </c>
      <c r="Z1256" s="34" t="s">
        <v>10395</v>
      </c>
      <c r="AA1256" s="35" t="s">
        <v>10396</v>
      </c>
      <c r="AB1256" s="32" t="s">
        <v>10397</v>
      </c>
      <c r="AC1256" s="36">
        <v>6159223</v>
      </c>
      <c r="AD1256" s="17" t="s">
        <v>10398</v>
      </c>
      <c r="AE1256" s="17" t="s">
        <v>10399</v>
      </c>
      <c r="AF1256" s="17" t="str">
        <f t="shared" si="46"/>
        <v>LACER AGI</v>
      </c>
      <c r="AG1256" s="48"/>
      <c r="AH1256" s="48"/>
      <c r="AI1256" s="48" t="s">
        <v>131</v>
      </c>
      <c r="AJ1256" s="48">
        <v>1</v>
      </c>
      <c r="AK1256" s="37" t="s">
        <v>132</v>
      </c>
      <c r="AL1256" s="37" t="s">
        <v>10400</v>
      </c>
      <c r="AM1256" s="37">
        <v>0</v>
      </c>
      <c r="AN1256" s="37"/>
      <c r="AO1256" s="37" t="s">
        <v>134</v>
      </c>
      <c r="AP1256" s="37"/>
      <c r="AQ1256" s="37"/>
      <c r="AR1256" s="37"/>
      <c r="AS1256" s="37">
        <v>3</v>
      </c>
      <c r="AT1256" s="37"/>
      <c r="AU1256" s="37"/>
      <c r="AV1256" s="37"/>
      <c r="AW1256" s="37"/>
      <c r="AX1256" s="37"/>
      <c r="AY1256" s="37"/>
      <c r="AZ1256" s="37"/>
      <c r="BA1256" s="16">
        <v>3</v>
      </c>
      <c r="BB1256" s="16"/>
      <c r="BC1256" s="16"/>
      <c r="BE1256" s="16"/>
    </row>
    <row r="1257" spans="1:60" s="17" customFormat="1" ht="16.149999999999999" customHeight="1">
      <c r="A1257" s="48">
        <v>1296</v>
      </c>
      <c r="B1257" s="71" t="s">
        <v>10352</v>
      </c>
      <c r="C1257" s="71"/>
      <c r="D1257" s="48">
        <v>9</v>
      </c>
      <c r="E1257" s="14" t="s">
        <v>10401</v>
      </c>
      <c r="F1257" s="14" t="s">
        <v>136</v>
      </c>
      <c r="G1257" s="14" t="s">
        <v>10402</v>
      </c>
      <c r="H1257" s="14" t="s">
        <v>10403</v>
      </c>
      <c r="J1257" s="38" t="s">
        <v>10404</v>
      </c>
      <c r="K1257" s="15" t="s">
        <v>10405</v>
      </c>
      <c r="L1257" s="17" t="s">
        <v>10406</v>
      </c>
      <c r="M1257" s="53"/>
      <c r="N1257" s="53"/>
      <c r="O1257" s="38" t="s">
        <v>10404</v>
      </c>
      <c r="P1257" s="76">
        <v>24007</v>
      </c>
      <c r="Q1257" s="72" t="s">
        <v>124</v>
      </c>
      <c r="R1257" s="73" t="str">
        <f t="shared" si="45"/>
        <v>LC</v>
      </c>
      <c r="S1257" s="77" t="s">
        <v>142</v>
      </c>
      <c r="T1257" s="78"/>
      <c r="U1257" s="77"/>
      <c r="V1257" s="128">
        <v>2469</v>
      </c>
      <c r="W1257" s="128" t="s">
        <v>126</v>
      </c>
      <c r="X1257" s="124">
        <v>2469</v>
      </c>
      <c r="Y1257" s="33"/>
      <c r="Z1257" s="34"/>
      <c r="AA1257" s="35" t="s">
        <v>10407</v>
      </c>
      <c r="AB1257" s="32"/>
      <c r="AC1257" s="36">
        <v>6161347</v>
      </c>
      <c r="AD1257" s="17" t="s">
        <v>10408</v>
      </c>
      <c r="AE1257" s="17" t="s">
        <v>2710</v>
      </c>
      <c r="AF1257" s="17" t="str">
        <f t="shared" si="46"/>
        <v>NATRI NAT</v>
      </c>
      <c r="AG1257" s="48"/>
      <c r="AH1257" s="48"/>
      <c r="AI1257" s="48" t="s">
        <v>146</v>
      </c>
      <c r="AJ1257" s="48">
        <v>2</v>
      </c>
      <c r="AK1257" s="39"/>
      <c r="AL1257" s="39"/>
      <c r="AM1257" s="37">
        <v>0</v>
      </c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E1257" s="39"/>
    </row>
    <row r="1258" spans="1:60" s="17" customFormat="1" ht="16.149999999999999" customHeight="1">
      <c r="A1258" s="48">
        <v>1297</v>
      </c>
      <c r="B1258" s="71" t="s">
        <v>10352</v>
      </c>
      <c r="C1258" s="71"/>
      <c r="D1258" s="48">
        <v>9</v>
      </c>
      <c r="E1258" s="14" t="s">
        <v>10409</v>
      </c>
      <c r="F1258" s="14" t="s">
        <v>10410</v>
      </c>
      <c r="G1258" s="14" t="s">
        <v>10411</v>
      </c>
      <c r="H1258" s="14" t="s">
        <v>10412</v>
      </c>
      <c r="J1258" s="38" t="s">
        <v>10413</v>
      </c>
      <c r="K1258" s="15" t="s">
        <v>10414</v>
      </c>
      <c r="L1258" s="48" t="s">
        <v>10415</v>
      </c>
      <c r="M1258" s="53"/>
      <c r="N1258" s="53"/>
      <c r="O1258" s="38" t="s">
        <v>10413</v>
      </c>
      <c r="P1258" s="76">
        <v>24008</v>
      </c>
      <c r="Q1258" s="72" t="s">
        <v>124</v>
      </c>
      <c r="R1258" s="73" t="str">
        <f t="shared" si="45"/>
        <v/>
      </c>
      <c r="S1258" s="77"/>
      <c r="T1258" s="78"/>
      <c r="U1258" s="77"/>
      <c r="V1258" s="129"/>
      <c r="W1258" s="129"/>
      <c r="X1258" s="80"/>
      <c r="Y1258" s="40"/>
      <c r="Z1258" s="34"/>
      <c r="AA1258" s="35"/>
      <c r="AB1258" s="32"/>
      <c r="AC1258" s="36">
        <v>5220435</v>
      </c>
      <c r="AD1258" s="17" t="s">
        <v>10416</v>
      </c>
      <c r="AE1258" s="17" t="s">
        <v>2558</v>
      </c>
      <c r="AF1258" s="17" t="str">
        <f t="shared" si="46"/>
        <v>PELOD SIN</v>
      </c>
      <c r="AG1258" s="48"/>
      <c r="AH1258" s="48"/>
      <c r="AI1258" s="48" t="s">
        <v>146</v>
      </c>
      <c r="AJ1258" s="48">
        <v>2</v>
      </c>
      <c r="AK1258" s="39"/>
      <c r="AL1258" s="39"/>
      <c r="AM1258" s="37">
        <v>0</v>
      </c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17" t="s">
        <v>125</v>
      </c>
      <c r="BE1258" s="39"/>
    </row>
    <row r="1259" spans="1:60" s="17" customFormat="1" ht="16.149999999999999" customHeight="1">
      <c r="A1259" s="48">
        <v>1298</v>
      </c>
      <c r="B1259" s="71" t="s">
        <v>10352</v>
      </c>
      <c r="C1259" s="71"/>
      <c r="D1259" s="48">
        <v>9</v>
      </c>
      <c r="E1259" s="14" t="s">
        <v>10379</v>
      </c>
      <c r="F1259" s="14" t="s">
        <v>10417</v>
      </c>
      <c r="G1259" s="14" t="s">
        <v>10418</v>
      </c>
      <c r="H1259" s="14" t="s">
        <v>5728</v>
      </c>
      <c r="J1259" s="38" t="s">
        <v>10419</v>
      </c>
      <c r="K1259" s="15" t="s">
        <v>10420</v>
      </c>
      <c r="L1259" s="48" t="s">
        <v>10421</v>
      </c>
      <c r="M1259" s="53"/>
      <c r="N1259" s="53"/>
      <c r="O1259" s="38" t="s">
        <v>10419</v>
      </c>
      <c r="P1259" s="76">
        <v>24009</v>
      </c>
      <c r="Q1259" s="72" t="s">
        <v>124</v>
      </c>
      <c r="R1259" s="73" t="str">
        <f t="shared" si="45"/>
        <v/>
      </c>
      <c r="S1259" s="77"/>
      <c r="T1259" s="78"/>
      <c r="U1259" s="77"/>
      <c r="V1259" s="128">
        <v>5887</v>
      </c>
      <c r="W1259" s="128" t="s">
        <v>3282</v>
      </c>
      <c r="X1259" s="124">
        <v>5887</v>
      </c>
      <c r="Y1259" s="33"/>
      <c r="Z1259" s="34"/>
      <c r="AA1259" s="35" t="s">
        <v>10422</v>
      </c>
      <c r="AB1259" s="32"/>
      <c r="AC1259" s="36">
        <v>2443002</v>
      </c>
      <c r="AD1259" s="17" t="s">
        <v>10423</v>
      </c>
      <c r="AE1259" s="17" t="s">
        <v>5734</v>
      </c>
      <c r="AF1259" s="17" t="str">
        <f t="shared" si="46"/>
        <v>TRACH SCR</v>
      </c>
      <c r="AG1259" s="48"/>
      <c r="AH1259" s="48"/>
      <c r="AI1259" s="48" t="s">
        <v>146</v>
      </c>
      <c r="AJ1259" s="48">
        <v>2</v>
      </c>
      <c r="AK1259" s="39"/>
      <c r="AL1259" s="39"/>
      <c r="AM1259" s="37">
        <v>0</v>
      </c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>
        <v>1</v>
      </c>
      <c r="AZ1259" s="39"/>
      <c r="BA1259" s="39"/>
      <c r="BB1259" s="39"/>
      <c r="BC1259" s="39"/>
      <c r="BD1259" s="17" t="s">
        <v>142</v>
      </c>
      <c r="BE1259" s="39"/>
    </row>
    <row r="1260" spans="1:60" s="17" customFormat="1" ht="16.149999999999999" customHeight="1">
      <c r="A1260" s="48">
        <v>1299</v>
      </c>
      <c r="B1260" s="71" t="s">
        <v>10352</v>
      </c>
      <c r="C1260" s="71"/>
      <c r="D1260" s="48">
        <v>9</v>
      </c>
      <c r="E1260" s="14" t="s">
        <v>10424</v>
      </c>
      <c r="F1260" s="14" t="s">
        <v>3051</v>
      </c>
      <c r="G1260" s="14" t="s">
        <v>10425</v>
      </c>
      <c r="H1260" s="14" t="s">
        <v>10426</v>
      </c>
      <c r="J1260" s="38" t="s">
        <v>10427</v>
      </c>
      <c r="K1260" s="15" t="s">
        <v>10428</v>
      </c>
      <c r="L1260" s="48" t="s">
        <v>10429</v>
      </c>
      <c r="M1260" s="53"/>
      <c r="N1260" s="53"/>
      <c r="O1260" s="38" t="s">
        <v>10427</v>
      </c>
      <c r="P1260" s="76">
        <v>24010</v>
      </c>
      <c r="Q1260" s="72" t="s">
        <v>124</v>
      </c>
      <c r="R1260" s="73" t="str">
        <f t="shared" si="45"/>
        <v>LC</v>
      </c>
      <c r="S1260" s="77" t="s">
        <v>142</v>
      </c>
      <c r="T1260" s="78"/>
      <c r="U1260" s="77"/>
      <c r="V1260" s="128">
        <v>2473</v>
      </c>
      <c r="W1260" s="128" t="s">
        <v>126</v>
      </c>
      <c r="X1260" s="124">
        <v>2473</v>
      </c>
      <c r="Y1260" s="33"/>
      <c r="Z1260" s="34"/>
      <c r="AA1260" s="35" t="s">
        <v>10430</v>
      </c>
      <c r="AB1260" s="32"/>
      <c r="AC1260" s="36">
        <v>5960862</v>
      </c>
      <c r="AD1260" s="17" t="s">
        <v>10431</v>
      </c>
      <c r="AE1260" s="17" t="s">
        <v>7280</v>
      </c>
      <c r="AF1260" s="17" t="str">
        <f t="shared" si="46"/>
        <v>VIPER BER</v>
      </c>
      <c r="AG1260" s="48"/>
      <c r="AH1260" s="48"/>
      <c r="AI1260" s="48" t="s">
        <v>146</v>
      </c>
      <c r="AJ1260" s="48">
        <v>2</v>
      </c>
      <c r="AK1260" s="39"/>
      <c r="AL1260" s="39"/>
      <c r="AM1260" s="37">
        <v>0</v>
      </c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E1260" s="39"/>
    </row>
    <row r="1261" spans="1:60" s="17" customFormat="1" ht="16.149999999999999" customHeight="1">
      <c r="A1261" s="48">
        <v>1300</v>
      </c>
      <c r="B1261" s="71" t="s">
        <v>10352</v>
      </c>
      <c r="C1261" s="71"/>
      <c r="D1261" s="48">
        <v>9</v>
      </c>
      <c r="E1261" s="14" t="s">
        <v>10390</v>
      </c>
      <c r="F1261" s="14" t="s">
        <v>1510</v>
      </c>
      <c r="G1261" s="14" t="s">
        <v>10432</v>
      </c>
      <c r="H1261" s="14" t="s">
        <v>10433</v>
      </c>
      <c r="J1261" s="38" t="s">
        <v>10434</v>
      </c>
      <c r="K1261" s="15" t="s">
        <v>10435</v>
      </c>
      <c r="L1261" s="17" t="s">
        <v>10436</v>
      </c>
      <c r="M1261" s="53" t="s">
        <v>10437</v>
      </c>
      <c r="N1261" s="53" t="s">
        <v>10438</v>
      </c>
      <c r="O1261" s="38" t="s">
        <v>10434</v>
      </c>
      <c r="P1261" s="76">
        <v>24011</v>
      </c>
      <c r="Q1261" s="72" t="s">
        <v>124</v>
      </c>
      <c r="R1261" s="73" t="str">
        <f t="shared" si="45"/>
        <v>LC</v>
      </c>
      <c r="S1261" s="77" t="s">
        <v>142</v>
      </c>
      <c r="T1261" s="78"/>
      <c r="U1261" s="77"/>
      <c r="V1261" s="128">
        <v>5910</v>
      </c>
      <c r="W1261" s="128" t="s">
        <v>3282</v>
      </c>
      <c r="X1261" s="124">
        <v>5910</v>
      </c>
      <c r="Y1261" s="33"/>
      <c r="Z1261" s="34"/>
      <c r="AA1261" s="35" t="s">
        <v>10439</v>
      </c>
      <c r="AB1261" s="32"/>
      <c r="AC1261" s="36">
        <v>9702100</v>
      </c>
      <c r="AD1261" s="17" t="s">
        <v>10440</v>
      </c>
      <c r="AE1261" s="17" t="s">
        <v>10441</v>
      </c>
      <c r="AF1261" s="17" t="str">
        <f t="shared" si="46"/>
        <v>ZOOTO VIV</v>
      </c>
      <c r="AG1261" s="48"/>
      <c r="AH1261" s="48"/>
      <c r="AI1261" s="48" t="s">
        <v>146</v>
      </c>
      <c r="AJ1261" s="48">
        <v>2</v>
      </c>
      <c r="AK1261" s="39"/>
      <c r="AL1261" s="39"/>
      <c r="AM1261" s="37">
        <v>0</v>
      </c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E1261" s="39"/>
    </row>
    <row r="1262" spans="1:60" s="17" customFormat="1" ht="16.149999999999999" customHeight="1">
      <c r="A1262" s="48">
        <v>1305</v>
      </c>
      <c r="B1262" s="17" t="s">
        <v>10442</v>
      </c>
      <c r="D1262" s="48">
        <v>2</v>
      </c>
      <c r="E1262" s="17" t="s">
        <v>10443</v>
      </c>
      <c r="F1262" s="17" t="s">
        <v>10444</v>
      </c>
      <c r="G1262" s="14" t="s">
        <v>10445</v>
      </c>
      <c r="H1262" s="14" t="s">
        <v>10446</v>
      </c>
      <c r="J1262" s="15" t="s">
        <v>10447</v>
      </c>
      <c r="K1262" s="16" t="s">
        <v>10448</v>
      </c>
      <c r="L1262" s="17" t="s">
        <v>10449</v>
      </c>
      <c r="M1262" s="53"/>
      <c r="N1262" s="53"/>
      <c r="O1262" s="48" t="s">
        <v>10447</v>
      </c>
      <c r="P1262" s="76">
        <v>31001</v>
      </c>
      <c r="Q1262" s="72" t="s">
        <v>124</v>
      </c>
      <c r="R1262" s="73" t="str">
        <f t="shared" si="45"/>
        <v>VU</v>
      </c>
      <c r="S1262" s="77" t="s">
        <v>5668</v>
      </c>
      <c r="T1262" s="78"/>
      <c r="U1262" s="77"/>
      <c r="V1262" s="129"/>
      <c r="W1262" s="129"/>
      <c r="X1262" s="80"/>
      <c r="Y1262" s="40"/>
      <c r="Z1262" s="34"/>
      <c r="AA1262" s="35" t="s">
        <v>10450</v>
      </c>
      <c r="AB1262" s="32"/>
      <c r="AC1262" s="36">
        <v>2544114</v>
      </c>
      <c r="AD1262" s="17" t="s">
        <v>10451</v>
      </c>
      <c r="AE1262" s="17" t="s">
        <v>10452</v>
      </c>
      <c r="AF1262" s="17" t="str">
        <f t="shared" si="46"/>
        <v>ABORT BIE</v>
      </c>
      <c r="AG1262" s="48"/>
      <c r="AH1262" s="48"/>
      <c r="AI1262" s="48" t="s">
        <v>280</v>
      </c>
      <c r="AJ1262" s="48">
        <v>2</v>
      </c>
      <c r="AK1262" s="39"/>
      <c r="AL1262" s="39"/>
      <c r="AM1262" s="37">
        <v>0</v>
      </c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E1262" s="39"/>
    </row>
    <row r="1263" spans="1:60" s="17" customFormat="1" ht="16.149999999999999" customHeight="1">
      <c r="A1263" s="48">
        <v>1306</v>
      </c>
      <c r="B1263" s="17" t="s">
        <v>10442</v>
      </c>
      <c r="D1263" s="48">
        <v>2</v>
      </c>
      <c r="E1263" s="14" t="s">
        <v>10453</v>
      </c>
      <c r="F1263" s="14" t="s">
        <v>10454</v>
      </c>
      <c r="G1263" s="14" t="s">
        <v>10455</v>
      </c>
      <c r="H1263" s="14" t="s">
        <v>10456</v>
      </c>
      <c r="I1263" s="14"/>
      <c r="J1263" s="15" t="s">
        <v>10457</v>
      </c>
      <c r="K1263" s="16" t="s">
        <v>10458</v>
      </c>
      <c r="L1263" s="18" t="s">
        <v>10459</v>
      </c>
      <c r="M1263" s="47" t="s">
        <v>10460</v>
      </c>
      <c r="N1263" s="47" t="s">
        <v>10460</v>
      </c>
      <c r="O1263" s="71" t="s">
        <v>10457</v>
      </c>
      <c r="P1263" s="72">
        <v>31002</v>
      </c>
      <c r="Q1263" s="72" t="s">
        <v>124</v>
      </c>
      <c r="R1263" s="73" t="str">
        <f t="shared" si="45"/>
        <v/>
      </c>
      <c r="S1263" s="74"/>
      <c r="T1263" s="73"/>
      <c r="U1263" s="74"/>
      <c r="V1263" s="129"/>
      <c r="W1263" s="129"/>
      <c r="X1263" s="80"/>
      <c r="Y1263" s="40"/>
      <c r="Z1263" s="34"/>
      <c r="AA1263" s="45"/>
      <c r="AB1263" s="32"/>
      <c r="AC1263" s="36">
        <v>5240246</v>
      </c>
      <c r="AD1263" s="17" t="s">
        <v>10461</v>
      </c>
      <c r="AE1263" s="17" t="s">
        <v>10462</v>
      </c>
      <c r="AF1263" s="17" t="str">
        <f t="shared" si="46"/>
        <v>AMANI ELI</v>
      </c>
      <c r="AG1263" s="48"/>
      <c r="AH1263" s="48"/>
      <c r="AI1263" s="48" t="s">
        <v>131</v>
      </c>
      <c r="AJ1263" s="48">
        <v>1</v>
      </c>
      <c r="AK1263" s="37" t="s">
        <v>132</v>
      </c>
      <c r="AL1263" s="37" t="s">
        <v>10463</v>
      </c>
      <c r="AM1263" s="37">
        <v>0</v>
      </c>
      <c r="AN1263" s="37"/>
      <c r="AO1263" s="37"/>
      <c r="AP1263" s="37"/>
      <c r="AQ1263" s="37"/>
      <c r="AR1263" s="37"/>
      <c r="AS1263" s="37"/>
      <c r="AT1263" s="37"/>
      <c r="AU1263" s="37"/>
      <c r="AV1263" s="37"/>
      <c r="AW1263" s="37"/>
      <c r="AX1263" s="37"/>
      <c r="AY1263" s="37"/>
      <c r="AZ1263" s="37"/>
      <c r="BA1263" s="16" t="s">
        <v>203</v>
      </c>
      <c r="BB1263" s="16"/>
      <c r="BC1263" s="16"/>
      <c r="BE1263" s="16"/>
    </row>
    <row r="1264" spans="1:60" s="17" customFormat="1" ht="16.149999999999999" customHeight="1">
      <c r="A1264" s="48">
        <v>1307</v>
      </c>
      <c r="B1264" s="17" t="s">
        <v>10442</v>
      </c>
      <c r="D1264" s="48">
        <v>2</v>
      </c>
      <c r="E1264" s="14" t="s">
        <v>10464</v>
      </c>
      <c r="F1264" s="14" t="s">
        <v>1090</v>
      </c>
      <c r="G1264" s="14" t="s">
        <v>10455</v>
      </c>
      <c r="H1264" s="14" t="s">
        <v>10465</v>
      </c>
      <c r="I1264" s="14"/>
      <c r="J1264" s="15" t="s">
        <v>10466</v>
      </c>
      <c r="K1264" s="16" t="s">
        <v>10467</v>
      </c>
      <c r="L1264" s="18" t="s">
        <v>10468</v>
      </c>
      <c r="M1264" s="47"/>
      <c r="N1264" s="47"/>
      <c r="O1264" s="71" t="s">
        <v>10466</v>
      </c>
      <c r="P1264" s="76">
        <v>31003</v>
      </c>
      <c r="Q1264" s="72" t="s">
        <v>124</v>
      </c>
      <c r="R1264" s="73" t="str">
        <f t="shared" si="45"/>
        <v>LC</v>
      </c>
      <c r="S1264" s="77" t="s">
        <v>142</v>
      </c>
      <c r="T1264" s="78"/>
      <c r="U1264" s="77"/>
      <c r="V1264" s="129"/>
      <c r="W1264" s="129"/>
      <c r="X1264" s="80"/>
      <c r="Y1264" s="40"/>
      <c r="Z1264" s="34"/>
      <c r="AA1264" s="35"/>
      <c r="AB1264" s="32" t="s">
        <v>10469</v>
      </c>
      <c r="AC1264" s="36">
        <v>5240288</v>
      </c>
      <c r="AD1264" s="17" t="s">
        <v>10461</v>
      </c>
      <c r="AE1264" s="17" t="s">
        <v>1473</v>
      </c>
      <c r="AF1264" s="17" t="str">
        <f t="shared" si="46"/>
        <v>AMANI FRI</v>
      </c>
      <c r="AG1264" s="48"/>
      <c r="AH1264" s="48"/>
      <c r="AI1264" s="48" t="s">
        <v>131</v>
      </c>
      <c r="AJ1264" s="48">
        <v>1</v>
      </c>
      <c r="AK1264" s="37" t="s">
        <v>132</v>
      </c>
      <c r="AL1264" s="37" t="s">
        <v>10470</v>
      </c>
      <c r="AM1264" s="37">
        <v>0</v>
      </c>
      <c r="AN1264" s="37"/>
      <c r="AO1264" s="37"/>
      <c r="AP1264" s="37"/>
      <c r="AQ1264" s="37"/>
      <c r="AR1264" s="37"/>
      <c r="AS1264" s="37"/>
      <c r="AT1264" s="37"/>
      <c r="AU1264" s="37"/>
      <c r="AV1264" s="37"/>
      <c r="AW1264" s="37"/>
      <c r="AX1264" s="37"/>
      <c r="AY1264" s="37"/>
      <c r="AZ1264" s="37"/>
      <c r="BA1264" s="16" t="s">
        <v>203</v>
      </c>
      <c r="BB1264" s="16"/>
      <c r="BC1264" s="16"/>
      <c r="BE1264" s="16"/>
    </row>
    <row r="1265" spans="1:57" s="17" customFormat="1" ht="16.149999999999999" customHeight="1">
      <c r="A1265" s="48">
        <v>1308</v>
      </c>
      <c r="B1265" s="17" t="s">
        <v>10442</v>
      </c>
      <c r="D1265" s="48">
        <v>2</v>
      </c>
      <c r="E1265" s="14" t="s">
        <v>10453</v>
      </c>
      <c r="F1265" s="14" t="s">
        <v>10471</v>
      </c>
      <c r="G1265" s="14" t="s">
        <v>10455</v>
      </c>
      <c r="H1265" s="14" t="s">
        <v>10472</v>
      </c>
      <c r="I1265" s="14"/>
      <c r="J1265" s="15" t="s">
        <v>10473</v>
      </c>
      <c r="K1265" s="16" t="s">
        <v>10474</v>
      </c>
      <c r="L1265" s="18" t="s">
        <v>10475</v>
      </c>
      <c r="M1265" s="47"/>
      <c r="N1265" s="47"/>
      <c r="O1265" s="71" t="s">
        <v>10473</v>
      </c>
      <c r="P1265" s="72">
        <v>31004</v>
      </c>
      <c r="Q1265" s="72" t="s">
        <v>124</v>
      </c>
      <c r="R1265" s="73" t="str">
        <f t="shared" si="45"/>
        <v>EN</v>
      </c>
      <c r="S1265" s="74" t="s">
        <v>10476</v>
      </c>
      <c r="T1265" s="73"/>
      <c r="U1265" s="74"/>
      <c r="V1265" s="129"/>
      <c r="W1265" s="129"/>
      <c r="X1265" s="80"/>
      <c r="Y1265" s="40"/>
      <c r="Z1265" s="34"/>
      <c r="AA1265" s="35" t="s">
        <v>10477</v>
      </c>
      <c r="AB1265" s="32" t="s">
        <v>10478</v>
      </c>
      <c r="AC1265" s="36">
        <v>5240217</v>
      </c>
      <c r="AD1265" s="17" t="s">
        <v>10461</v>
      </c>
      <c r="AE1265" s="17" t="s">
        <v>3453</v>
      </c>
      <c r="AF1265" s="17" t="str">
        <f t="shared" si="46"/>
        <v>AMANI STR</v>
      </c>
      <c r="AG1265" s="48"/>
      <c r="AH1265" s="48"/>
      <c r="AI1265" s="48" t="s">
        <v>131</v>
      </c>
      <c r="AJ1265" s="48">
        <v>1</v>
      </c>
      <c r="AK1265" s="37" t="s">
        <v>132</v>
      </c>
      <c r="AL1265" s="37" t="s">
        <v>10479</v>
      </c>
      <c r="AM1265" s="37">
        <v>0</v>
      </c>
      <c r="AN1265" s="37"/>
      <c r="AO1265" s="37"/>
      <c r="AP1265" s="37"/>
      <c r="AQ1265" s="37"/>
      <c r="AR1265" s="37"/>
      <c r="AS1265" s="37"/>
      <c r="AT1265" s="37"/>
      <c r="AU1265" s="37"/>
      <c r="AV1265" s="37"/>
      <c r="AW1265" s="37"/>
      <c r="AX1265" s="37"/>
      <c r="AY1265" s="37"/>
      <c r="AZ1265" s="37"/>
      <c r="BA1265" s="16" t="s">
        <v>203</v>
      </c>
      <c r="BB1265" s="16"/>
      <c r="BC1265" s="16"/>
      <c r="BE1265" s="16"/>
    </row>
    <row r="1266" spans="1:57" s="17" customFormat="1" ht="16.149999999999999" customHeight="1">
      <c r="A1266" s="48">
        <v>1309</v>
      </c>
      <c r="B1266" s="17" t="s">
        <v>10442</v>
      </c>
      <c r="D1266" s="48">
        <v>2</v>
      </c>
      <c r="E1266" s="17" t="s">
        <v>10480</v>
      </c>
      <c r="F1266" s="17" t="s">
        <v>4235</v>
      </c>
      <c r="G1266" s="14" t="s">
        <v>10481</v>
      </c>
      <c r="H1266" s="14" t="s">
        <v>10482</v>
      </c>
      <c r="J1266" s="15" t="s">
        <v>10483</v>
      </c>
      <c r="K1266" s="16" t="s">
        <v>10484</v>
      </c>
      <c r="L1266" s="53" t="s">
        <v>10485</v>
      </c>
      <c r="M1266" s="17" t="s">
        <v>10486</v>
      </c>
      <c r="N1266" s="53" t="s">
        <v>10485</v>
      </c>
      <c r="O1266" s="48" t="s">
        <v>10483</v>
      </c>
      <c r="P1266" s="76">
        <v>31005</v>
      </c>
      <c r="Q1266" s="72" t="s">
        <v>124</v>
      </c>
      <c r="R1266" s="73" t="str">
        <f t="shared" si="45"/>
        <v>CR</v>
      </c>
      <c r="S1266" s="77" t="s">
        <v>11022</v>
      </c>
      <c r="T1266" s="78"/>
      <c r="U1266" s="77"/>
      <c r="V1266" s="129"/>
      <c r="W1266" s="129"/>
      <c r="X1266" s="80"/>
      <c r="Y1266" s="40"/>
      <c r="Z1266" s="34"/>
      <c r="AA1266" s="35" t="s">
        <v>10487</v>
      </c>
      <c r="AB1266" s="32" t="s">
        <v>10488</v>
      </c>
      <c r="AC1266" s="36"/>
      <c r="AD1266" s="17" t="s">
        <v>10489</v>
      </c>
      <c r="AE1266" s="17" t="s">
        <v>728</v>
      </c>
      <c r="AF1266" s="17" t="str">
        <f t="shared" si="46"/>
        <v>ANTRO CRA</v>
      </c>
      <c r="AG1266" s="48"/>
      <c r="AH1266" s="48"/>
      <c r="AI1266" s="48" t="s">
        <v>280</v>
      </c>
      <c r="AJ1266" s="48">
        <v>2</v>
      </c>
      <c r="AK1266" s="39"/>
      <c r="AL1266" s="39"/>
      <c r="AM1266" s="37">
        <v>0</v>
      </c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E1266" s="39"/>
    </row>
    <row r="1267" spans="1:57" s="17" customFormat="1" ht="16.149999999999999" customHeight="1">
      <c r="A1267" s="48">
        <v>1310</v>
      </c>
      <c r="B1267" s="17" t="s">
        <v>10442</v>
      </c>
      <c r="D1267" s="48">
        <v>2</v>
      </c>
      <c r="E1267" s="17" t="s">
        <v>10490</v>
      </c>
      <c r="F1267" s="17" t="s">
        <v>10491</v>
      </c>
      <c r="G1267" s="14" t="s">
        <v>10492</v>
      </c>
      <c r="H1267" s="14" t="s">
        <v>10493</v>
      </c>
      <c r="J1267" s="15" t="s">
        <v>10494</v>
      </c>
      <c r="K1267" s="16" t="s">
        <v>10495</v>
      </c>
      <c r="L1267" s="17" t="s">
        <v>10496</v>
      </c>
      <c r="M1267" s="17" t="s">
        <v>10497</v>
      </c>
      <c r="N1267" s="53" t="s">
        <v>10496</v>
      </c>
      <c r="O1267" s="48" t="s">
        <v>10494</v>
      </c>
      <c r="P1267" s="72">
        <v>31006</v>
      </c>
      <c r="Q1267" s="72" t="s">
        <v>124</v>
      </c>
      <c r="R1267" s="73" t="str">
        <f t="shared" si="45"/>
        <v>VU</v>
      </c>
      <c r="S1267" s="74" t="s">
        <v>5668</v>
      </c>
      <c r="T1267" s="73"/>
      <c r="U1267" s="74"/>
      <c r="V1267" s="129"/>
      <c r="W1267" s="129"/>
      <c r="X1267" s="80"/>
      <c r="Y1267" s="40"/>
      <c r="Z1267" s="34"/>
      <c r="AA1267" s="35" t="s">
        <v>10498</v>
      </c>
      <c r="AB1267" s="32" t="s">
        <v>10499</v>
      </c>
      <c r="AC1267" s="36"/>
      <c r="AD1267" s="17" t="s">
        <v>10489</v>
      </c>
      <c r="AE1267" s="17" t="s">
        <v>8039</v>
      </c>
      <c r="AF1267" s="17" t="str">
        <f t="shared" si="46"/>
        <v>ANTRO CIT</v>
      </c>
      <c r="AG1267" s="48"/>
      <c r="AH1267" s="48"/>
      <c r="AI1267" s="48" t="s">
        <v>280</v>
      </c>
      <c r="AJ1267" s="48">
        <v>2</v>
      </c>
      <c r="AK1267" s="39"/>
      <c r="AL1267" s="39"/>
      <c r="AM1267" s="37">
        <v>0</v>
      </c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E1267" s="39"/>
    </row>
    <row r="1268" spans="1:57" s="17" customFormat="1" ht="16.149999999999999" customHeight="1">
      <c r="A1268" s="48">
        <v>1311</v>
      </c>
      <c r="B1268" s="17" t="s">
        <v>10442</v>
      </c>
      <c r="D1268" s="48">
        <v>2</v>
      </c>
      <c r="E1268" s="17" t="s">
        <v>10500</v>
      </c>
      <c r="F1268" s="17" t="s">
        <v>10501</v>
      </c>
      <c r="G1268" s="14" t="s">
        <v>10502</v>
      </c>
      <c r="H1268" s="14" t="s">
        <v>10503</v>
      </c>
      <c r="J1268" s="15" t="s">
        <v>10504</v>
      </c>
      <c r="K1268" s="16" t="s">
        <v>10505</v>
      </c>
      <c r="L1268" s="17" t="s">
        <v>10506</v>
      </c>
      <c r="M1268" s="53"/>
      <c r="N1268" s="53"/>
      <c r="O1268" s="48" t="s">
        <v>10504</v>
      </c>
      <c r="P1268" s="76">
        <v>31007</v>
      </c>
      <c r="Q1268" s="72" t="s">
        <v>124</v>
      </c>
      <c r="R1268" s="73" t="str">
        <f t="shared" si="45"/>
        <v/>
      </c>
      <c r="S1268" s="77"/>
      <c r="T1268" s="78"/>
      <c r="U1268" s="77"/>
      <c r="V1268" s="129"/>
      <c r="W1268" s="129"/>
      <c r="X1268" s="80"/>
      <c r="Y1268" s="40"/>
      <c r="Z1268" s="34"/>
      <c r="AA1268" s="35" t="s">
        <v>10507</v>
      </c>
      <c r="AB1268" s="32"/>
      <c r="AC1268" s="36">
        <v>7678779</v>
      </c>
      <c r="AD1268" s="17" t="s">
        <v>10508</v>
      </c>
      <c r="AE1268" s="17" t="s">
        <v>3068</v>
      </c>
      <c r="AF1268" s="17" t="str">
        <f t="shared" si="46"/>
        <v>APORP MAC</v>
      </c>
      <c r="AG1268" s="48"/>
      <c r="AH1268" s="48"/>
      <c r="AI1268" s="48" t="s">
        <v>280</v>
      </c>
      <c r="AJ1268" s="48">
        <v>2</v>
      </c>
      <c r="AK1268" s="39"/>
      <c r="AL1268" s="39"/>
      <c r="AM1268" s="37">
        <v>0</v>
      </c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E1268" s="39"/>
    </row>
    <row r="1269" spans="1:57" s="17" customFormat="1" ht="16.149999999999999" customHeight="1">
      <c r="A1269" s="48">
        <v>1312</v>
      </c>
      <c r="B1269" s="17" t="s">
        <v>10442</v>
      </c>
      <c r="D1269" s="48">
        <v>2</v>
      </c>
      <c r="E1269" s="17" t="s">
        <v>10509</v>
      </c>
      <c r="F1269" s="17" t="s">
        <v>10510</v>
      </c>
      <c r="G1269" s="14" t="s">
        <v>10511</v>
      </c>
      <c r="H1269" s="14" t="s">
        <v>10512</v>
      </c>
      <c r="J1269" s="15" t="s">
        <v>10513</v>
      </c>
      <c r="K1269" s="16" t="s">
        <v>10514</v>
      </c>
      <c r="L1269" s="17" t="s">
        <v>10515</v>
      </c>
      <c r="M1269" s="53"/>
      <c r="N1269" s="53"/>
      <c r="O1269" s="48" t="s">
        <v>10513</v>
      </c>
      <c r="P1269" s="72">
        <v>31008</v>
      </c>
      <c r="Q1269" s="72" t="s">
        <v>124</v>
      </c>
      <c r="R1269" s="73" t="str">
        <f t="shared" si="45"/>
        <v/>
      </c>
      <c r="S1269" s="74"/>
      <c r="T1269" s="73"/>
      <c r="U1269" s="74"/>
      <c r="V1269" s="129"/>
      <c r="W1269" s="129"/>
      <c r="X1269" s="80"/>
      <c r="Y1269" s="40"/>
      <c r="Z1269" s="34"/>
      <c r="AA1269" s="35" t="s">
        <v>10516</v>
      </c>
      <c r="AB1269" s="32"/>
      <c r="AC1269" s="36">
        <v>3215205</v>
      </c>
      <c r="AD1269" s="17" t="s">
        <v>10517</v>
      </c>
      <c r="AE1269" s="17" t="s">
        <v>10518</v>
      </c>
      <c r="AF1269" s="17" t="str">
        <f t="shared" si="46"/>
        <v>ARCYR OER</v>
      </c>
      <c r="AG1269" s="48"/>
      <c r="AH1269" s="48"/>
      <c r="AI1269" s="48" t="s">
        <v>280</v>
      </c>
      <c r="AJ1269" s="48">
        <v>2</v>
      </c>
      <c r="AK1269" s="39"/>
      <c r="AL1269" s="39"/>
      <c r="AM1269" s="37">
        <v>0</v>
      </c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E1269" s="39"/>
    </row>
    <row r="1270" spans="1:57" s="17" customFormat="1" ht="16.149999999999999" customHeight="1">
      <c r="A1270" s="48">
        <v>1313</v>
      </c>
      <c r="B1270" s="17" t="s">
        <v>10442</v>
      </c>
      <c r="D1270" s="48">
        <v>2</v>
      </c>
      <c r="E1270" s="14" t="s">
        <v>10519</v>
      </c>
      <c r="F1270" s="14" t="s">
        <v>10520</v>
      </c>
      <c r="G1270" s="14" t="s">
        <v>10521</v>
      </c>
      <c r="H1270" s="14" t="s">
        <v>10522</v>
      </c>
      <c r="I1270" s="14"/>
      <c r="J1270" s="15" t="s">
        <v>10523</v>
      </c>
      <c r="K1270" s="16" t="s">
        <v>10524</v>
      </c>
      <c r="L1270" s="18" t="s">
        <v>10525</v>
      </c>
      <c r="M1270" s="47"/>
      <c r="N1270" s="47"/>
      <c r="O1270" s="71" t="s">
        <v>10523</v>
      </c>
      <c r="P1270" s="76">
        <v>31009</v>
      </c>
      <c r="Q1270" s="72" t="s">
        <v>124</v>
      </c>
      <c r="R1270" s="73" t="str">
        <f t="shared" si="45"/>
        <v>EN</v>
      </c>
      <c r="S1270" s="77" t="s">
        <v>10526</v>
      </c>
      <c r="T1270" s="78"/>
      <c r="U1270" s="77"/>
      <c r="V1270" s="129"/>
      <c r="W1270" s="129"/>
      <c r="X1270" s="80"/>
      <c r="Y1270" s="40"/>
      <c r="Z1270" s="34"/>
      <c r="AA1270" s="35" t="s">
        <v>10527</v>
      </c>
      <c r="AB1270" s="32" t="s">
        <v>10528</v>
      </c>
      <c r="AC1270" s="36">
        <v>5238368</v>
      </c>
      <c r="AD1270" s="17" t="s">
        <v>10529</v>
      </c>
      <c r="AE1270" s="17" t="s">
        <v>1921</v>
      </c>
      <c r="AF1270" s="17" t="str">
        <f t="shared" si="46"/>
        <v>ASTER FER</v>
      </c>
      <c r="AG1270" s="48"/>
      <c r="AH1270" s="48"/>
      <c r="AI1270" s="48" t="s">
        <v>131</v>
      </c>
      <c r="AJ1270" s="48">
        <v>1</v>
      </c>
      <c r="AK1270" s="37" t="s">
        <v>132</v>
      </c>
      <c r="AL1270" s="37" t="s">
        <v>10530</v>
      </c>
      <c r="AM1270" s="37">
        <v>0</v>
      </c>
      <c r="AN1270" s="37"/>
      <c r="AO1270" s="37"/>
      <c r="AP1270" s="37"/>
      <c r="AQ1270" s="37"/>
      <c r="AR1270" s="37">
        <v>1</v>
      </c>
      <c r="AS1270" s="37"/>
      <c r="AT1270" s="37"/>
      <c r="AU1270" s="37"/>
      <c r="AV1270" s="37"/>
      <c r="AW1270" s="37"/>
      <c r="AX1270" s="37"/>
      <c r="AY1270" s="37"/>
      <c r="AZ1270" s="37"/>
      <c r="BA1270" s="16" t="s">
        <v>203</v>
      </c>
      <c r="BB1270" s="16"/>
      <c r="BC1270" s="16"/>
      <c r="BE1270" s="16">
        <v>1</v>
      </c>
    </row>
    <row r="1271" spans="1:57" s="17" customFormat="1" ht="16.149999999999999" customHeight="1">
      <c r="A1271" s="48">
        <v>1314</v>
      </c>
      <c r="B1271" s="17" t="s">
        <v>10442</v>
      </c>
      <c r="D1271" s="48">
        <v>2</v>
      </c>
      <c r="E1271" s="17" t="s">
        <v>10531</v>
      </c>
      <c r="G1271" s="14" t="s">
        <v>10532</v>
      </c>
      <c r="H1271" s="14" t="s">
        <v>10533</v>
      </c>
      <c r="J1271" s="15" t="s">
        <v>10531</v>
      </c>
      <c r="K1271" s="16" t="s">
        <v>10531</v>
      </c>
      <c r="L1271" s="17" t="s">
        <v>10534</v>
      </c>
      <c r="M1271" s="53"/>
      <c r="N1271" s="53"/>
      <c r="O1271" s="48" t="s">
        <v>10531</v>
      </c>
      <c r="P1271" s="72">
        <v>31010</v>
      </c>
      <c r="Q1271" s="72" t="s">
        <v>124</v>
      </c>
      <c r="R1271" s="73" t="str">
        <f t="shared" si="45"/>
        <v/>
      </c>
      <c r="S1271" s="74"/>
      <c r="T1271" s="73"/>
      <c r="U1271" s="74"/>
      <c r="V1271" s="129"/>
      <c r="W1271" s="129"/>
      <c r="X1271" s="80"/>
      <c r="Y1271" s="40"/>
      <c r="Z1271" s="34"/>
      <c r="AA1271" s="35" t="s">
        <v>10535</v>
      </c>
      <c r="AB1271" s="32"/>
      <c r="AC1271" s="36"/>
      <c r="AD1271" s="17" t="s">
        <v>5284</v>
      </c>
      <c r="AE1271" s="17" t="s">
        <v>2500</v>
      </c>
      <c r="AF1271" s="17" t="str">
        <f t="shared" si="46"/>
        <v>BACTR FLA</v>
      </c>
      <c r="AG1271" s="48"/>
      <c r="AH1271" s="48"/>
      <c r="AI1271" s="48" t="s">
        <v>280</v>
      </c>
      <c r="AJ1271" s="48">
        <v>2</v>
      </c>
      <c r="AK1271" s="39"/>
      <c r="AL1271" s="39"/>
      <c r="AM1271" s="37">
        <v>0</v>
      </c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E1271" s="39"/>
    </row>
    <row r="1272" spans="1:57" s="17" customFormat="1" ht="16.149999999999999" customHeight="1">
      <c r="A1272" s="48">
        <v>1315</v>
      </c>
      <c r="B1272" s="17" t="s">
        <v>10442</v>
      </c>
      <c r="D1272" s="48">
        <v>2</v>
      </c>
      <c r="E1272" s="14" t="s">
        <v>10536</v>
      </c>
      <c r="F1272" s="14" t="s">
        <v>10537</v>
      </c>
      <c r="G1272" s="14" t="s">
        <v>10538</v>
      </c>
      <c r="H1272" s="14" t="s">
        <v>10539</v>
      </c>
      <c r="I1272" s="14"/>
      <c r="J1272" s="15" t="s">
        <v>10540</v>
      </c>
      <c r="K1272" s="16" t="s">
        <v>10541</v>
      </c>
      <c r="L1272" s="17" t="s">
        <v>10542</v>
      </c>
      <c r="M1272" s="18" t="s">
        <v>10543</v>
      </c>
      <c r="N1272" s="53" t="s">
        <v>10544</v>
      </c>
      <c r="O1272" s="48" t="s">
        <v>10540</v>
      </c>
      <c r="P1272" s="76">
        <v>31011</v>
      </c>
      <c r="Q1272" s="72" t="s">
        <v>124</v>
      </c>
      <c r="R1272" s="73" t="str">
        <f t="shared" si="45"/>
        <v>LC</v>
      </c>
      <c r="S1272" s="77" t="s">
        <v>142</v>
      </c>
      <c r="T1272" s="78"/>
      <c r="U1272" s="77"/>
      <c r="V1272" s="129"/>
      <c r="W1272" s="129"/>
      <c r="X1272" s="80"/>
      <c r="Y1272" s="40"/>
      <c r="Z1272" s="34"/>
      <c r="AA1272" s="35" t="s">
        <v>10545</v>
      </c>
      <c r="AB1272" s="32" t="s">
        <v>10546</v>
      </c>
      <c r="AC1272" s="36">
        <v>10095944</v>
      </c>
      <c r="AD1272" s="17" t="s">
        <v>10547</v>
      </c>
      <c r="AE1272" s="17" t="s">
        <v>532</v>
      </c>
      <c r="AF1272" s="17" t="str">
        <f t="shared" si="46"/>
        <v>BOLET ERY</v>
      </c>
      <c r="AG1272" s="48"/>
      <c r="AH1272" s="48"/>
      <c r="AI1272" s="48" t="s">
        <v>131</v>
      </c>
      <c r="AJ1272" s="48">
        <v>1</v>
      </c>
      <c r="AK1272" s="37" t="s">
        <v>132</v>
      </c>
      <c r="AL1272" s="37" t="s">
        <v>10548</v>
      </c>
      <c r="AM1272" s="37">
        <v>0</v>
      </c>
      <c r="AN1272" s="37"/>
      <c r="AO1272" s="37"/>
      <c r="AP1272" s="37"/>
      <c r="AQ1272" s="37"/>
      <c r="AR1272" s="37"/>
      <c r="AS1272" s="37"/>
      <c r="AT1272" s="37"/>
      <c r="AU1272" s="37"/>
      <c r="AV1272" s="37"/>
      <c r="AW1272" s="37"/>
      <c r="AX1272" s="37"/>
      <c r="AY1272" s="37"/>
      <c r="AZ1272" s="37"/>
      <c r="BA1272" s="16" t="s">
        <v>203</v>
      </c>
      <c r="BB1272" s="16"/>
      <c r="BC1272" s="16"/>
      <c r="BE1272" s="16"/>
    </row>
    <row r="1273" spans="1:57" s="17" customFormat="1" ht="16.149999999999999" customHeight="1">
      <c r="A1273" s="48">
        <v>1316</v>
      </c>
      <c r="B1273" s="17" t="s">
        <v>10442</v>
      </c>
      <c r="D1273" s="48">
        <v>2</v>
      </c>
      <c r="E1273" s="14" t="s">
        <v>10536</v>
      </c>
      <c r="F1273" s="14" t="s">
        <v>10549</v>
      </c>
      <c r="G1273" s="14" t="s">
        <v>10550</v>
      </c>
      <c r="H1273" s="14" t="s">
        <v>10551</v>
      </c>
      <c r="I1273" s="14"/>
      <c r="J1273" s="15" t="s">
        <v>10552</v>
      </c>
      <c r="K1273" s="16" t="s">
        <v>10553</v>
      </c>
      <c r="L1273" s="53" t="s">
        <v>10554</v>
      </c>
      <c r="M1273" s="18" t="s">
        <v>10555</v>
      </c>
      <c r="N1273" s="53" t="s">
        <v>10554</v>
      </c>
      <c r="O1273" s="48" t="s">
        <v>10552</v>
      </c>
      <c r="P1273" s="72">
        <v>31012</v>
      </c>
      <c r="Q1273" s="72" t="s">
        <v>124</v>
      </c>
      <c r="R1273" s="73" t="str">
        <f t="shared" si="45"/>
        <v>DD</v>
      </c>
      <c r="S1273" s="74" t="s">
        <v>602</v>
      </c>
      <c r="T1273" s="73"/>
      <c r="U1273" s="74"/>
      <c r="V1273" s="129"/>
      <c r="W1273" s="129"/>
      <c r="X1273" s="80"/>
      <c r="Y1273" s="40"/>
      <c r="Z1273" s="34"/>
      <c r="AA1273" s="45"/>
      <c r="AB1273" s="32" t="s">
        <v>10556</v>
      </c>
      <c r="AC1273" s="36">
        <v>7722553</v>
      </c>
      <c r="AD1273" s="17" t="s">
        <v>10547</v>
      </c>
      <c r="AE1273" s="17" t="s">
        <v>5866</v>
      </c>
      <c r="AF1273" s="17" t="str">
        <f t="shared" si="46"/>
        <v>BOLET SAT</v>
      </c>
      <c r="AG1273" s="48"/>
      <c r="AH1273" s="48"/>
      <c r="AI1273" s="48" t="s">
        <v>131</v>
      </c>
      <c r="AJ1273" s="48">
        <v>1</v>
      </c>
      <c r="AK1273" s="37" t="s">
        <v>132</v>
      </c>
      <c r="AL1273" s="37" t="s">
        <v>10557</v>
      </c>
      <c r="AM1273" s="37">
        <v>0</v>
      </c>
      <c r="AN1273" s="37"/>
      <c r="AO1273" s="37"/>
      <c r="AP1273" s="37"/>
      <c r="AQ1273" s="37"/>
      <c r="AR1273" s="37"/>
      <c r="AS1273" s="37"/>
      <c r="AT1273" s="37"/>
      <c r="AU1273" s="37"/>
      <c r="AV1273" s="37"/>
      <c r="AW1273" s="37"/>
      <c r="AX1273" s="37"/>
      <c r="AY1273" s="37"/>
      <c r="AZ1273" s="37"/>
      <c r="BA1273" s="16" t="s">
        <v>203</v>
      </c>
      <c r="BB1273" s="16"/>
      <c r="BC1273" s="16"/>
      <c r="BE1273" s="16"/>
    </row>
    <row r="1274" spans="1:57" s="17" customFormat="1" ht="16.149999999999999" customHeight="1">
      <c r="A1274" s="48">
        <v>1317</v>
      </c>
      <c r="B1274" s="17" t="s">
        <v>10442</v>
      </c>
      <c r="D1274" s="48">
        <v>2</v>
      </c>
      <c r="E1274" s="17" t="s">
        <v>10558</v>
      </c>
      <c r="G1274" s="14" t="s">
        <v>10559</v>
      </c>
      <c r="H1274" s="14" t="s">
        <v>10560</v>
      </c>
      <c r="J1274" s="15" t="s">
        <v>10558</v>
      </c>
      <c r="K1274" s="16" t="s">
        <v>10558</v>
      </c>
      <c r="L1274" s="17" t="s">
        <v>10561</v>
      </c>
      <c r="M1274" s="53"/>
      <c r="N1274" s="53"/>
      <c r="O1274" s="48" t="s">
        <v>10562</v>
      </c>
      <c r="P1274" s="76">
        <v>31013</v>
      </c>
      <c r="Q1274" s="72" t="s">
        <v>124</v>
      </c>
      <c r="R1274" s="73" t="str">
        <f t="shared" si="45"/>
        <v/>
      </c>
      <c r="S1274" s="77"/>
      <c r="T1274" s="78"/>
      <c r="U1274" s="77"/>
      <c r="V1274" s="129"/>
      <c r="W1274" s="129"/>
      <c r="X1274" s="80"/>
      <c r="Y1274" s="40"/>
      <c r="Z1274" s="34"/>
      <c r="AA1274" s="35" t="s">
        <v>10563</v>
      </c>
      <c r="AB1274" s="32"/>
      <c r="AC1274" s="36"/>
      <c r="AD1274" s="17" t="s">
        <v>5349</v>
      </c>
      <c r="AE1274" s="17" t="s">
        <v>157</v>
      </c>
      <c r="AF1274" s="17" t="str">
        <f t="shared" si="46"/>
        <v>CALIC CAL</v>
      </c>
      <c r="AG1274" s="48"/>
      <c r="AH1274" s="48"/>
      <c r="AI1274" s="48" t="s">
        <v>280</v>
      </c>
      <c r="AJ1274" s="48">
        <v>2</v>
      </c>
      <c r="AK1274" s="39"/>
      <c r="AL1274" s="39"/>
      <c r="AM1274" s="37">
        <v>0</v>
      </c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E1274" s="39"/>
    </row>
    <row r="1275" spans="1:57" s="17" customFormat="1" ht="16.149999999999999" customHeight="1">
      <c r="A1275" s="48">
        <v>1318</v>
      </c>
      <c r="B1275" s="17" t="s">
        <v>10442</v>
      </c>
      <c r="D1275" s="48">
        <v>2</v>
      </c>
      <c r="E1275" s="17" t="s">
        <v>10564</v>
      </c>
      <c r="F1275" s="17" t="s">
        <v>10565</v>
      </c>
      <c r="G1275" s="14" t="s">
        <v>10566</v>
      </c>
      <c r="H1275" s="14" t="s">
        <v>10567</v>
      </c>
      <c r="J1275" s="15" t="s">
        <v>10568</v>
      </c>
      <c r="K1275" s="16" t="s">
        <v>10569</v>
      </c>
      <c r="L1275" s="17" t="s">
        <v>10570</v>
      </c>
      <c r="M1275" s="53"/>
      <c r="N1275" s="53"/>
      <c r="O1275" s="48" t="s">
        <v>10568</v>
      </c>
      <c r="P1275" s="72">
        <v>31014</v>
      </c>
      <c r="Q1275" s="72" t="s">
        <v>124</v>
      </c>
      <c r="R1275" s="73" t="str">
        <f t="shared" si="45"/>
        <v/>
      </c>
      <c r="S1275" s="74"/>
      <c r="T1275" s="73"/>
      <c r="U1275" s="74"/>
      <c r="V1275" s="129"/>
      <c r="W1275" s="129"/>
      <c r="X1275" s="80"/>
      <c r="Y1275" s="40"/>
      <c r="Z1275" s="34"/>
      <c r="AA1275" s="35" t="s">
        <v>10571</v>
      </c>
      <c r="AB1275" s="32"/>
      <c r="AC1275" s="36">
        <v>2512969</v>
      </c>
      <c r="AD1275" s="17" t="s">
        <v>10572</v>
      </c>
      <c r="AE1275" s="17" t="s">
        <v>1117</v>
      </c>
      <c r="AF1275" s="17" t="str">
        <f t="shared" si="46"/>
        <v>CALOC COR</v>
      </c>
      <c r="AG1275" s="48"/>
      <c r="AH1275" s="48"/>
      <c r="AI1275" s="48" t="s">
        <v>280</v>
      </c>
      <c r="AJ1275" s="48">
        <v>2</v>
      </c>
      <c r="AK1275" s="39"/>
      <c r="AL1275" s="39"/>
      <c r="AM1275" s="37">
        <v>0</v>
      </c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E1275" s="39"/>
    </row>
    <row r="1276" spans="1:57" s="17" customFormat="1" ht="16.149999999999999" customHeight="1">
      <c r="A1276" s="48">
        <v>1319</v>
      </c>
      <c r="B1276" s="17" t="s">
        <v>10442</v>
      </c>
      <c r="D1276" s="48">
        <v>2</v>
      </c>
      <c r="E1276" s="17" t="s">
        <v>10573</v>
      </c>
      <c r="F1276" s="17" t="s">
        <v>10574</v>
      </c>
      <c r="G1276" s="14" t="s">
        <v>10566</v>
      </c>
      <c r="H1276" s="14" t="s">
        <v>10575</v>
      </c>
      <c r="J1276" s="15" t="s">
        <v>10576</v>
      </c>
      <c r="K1276" s="16" t="s">
        <v>10577</v>
      </c>
      <c r="L1276" s="17" t="s">
        <v>10578</v>
      </c>
      <c r="M1276" s="53"/>
      <c r="N1276" s="53"/>
      <c r="O1276" s="48" t="s">
        <v>10576</v>
      </c>
      <c r="P1276" s="76">
        <v>31015</v>
      </c>
      <c r="Q1276" s="72" t="s">
        <v>124</v>
      </c>
      <c r="R1276" s="73" t="str">
        <f t="shared" si="45"/>
        <v/>
      </c>
      <c r="S1276" s="77"/>
      <c r="T1276" s="78"/>
      <c r="U1276" s="77"/>
      <c r="V1276" s="129"/>
      <c r="W1276" s="129"/>
      <c r="X1276" s="80"/>
      <c r="Y1276" s="40"/>
      <c r="Z1276" s="34"/>
      <c r="AA1276" s="35" t="s">
        <v>10579</v>
      </c>
      <c r="AB1276" s="32"/>
      <c r="AC1276" s="36">
        <v>9134585</v>
      </c>
      <c r="AD1276" s="17" t="s">
        <v>10572</v>
      </c>
      <c r="AE1276" s="17" t="s">
        <v>10271</v>
      </c>
      <c r="AF1276" s="17" t="str">
        <f t="shared" si="46"/>
        <v>CALOC VIS</v>
      </c>
      <c r="AG1276" s="48"/>
      <c r="AH1276" s="48"/>
      <c r="AI1276" s="48" t="s">
        <v>280</v>
      </c>
      <c r="AJ1276" s="48">
        <v>2</v>
      </c>
      <c r="AK1276" s="39"/>
      <c r="AL1276" s="39"/>
      <c r="AM1276" s="37">
        <v>0</v>
      </c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E1276" s="39"/>
    </row>
    <row r="1277" spans="1:57" s="17" customFormat="1" ht="16.149999999999999" customHeight="1">
      <c r="A1277" s="48">
        <v>1320</v>
      </c>
      <c r="B1277" s="17" t="s">
        <v>10442</v>
      </c>
      <c r="D1277" s="48">
        <v>2</v>
      </c>
      <c r="E1277" s="14" t="s">
        <v>10580</v>
      </c>
      <c r="F1277" s="14" t="s">
        <v>10581</v>
      </c>
      <c r="G1277" s="14" t="s">
        <v>10582</v>
      </c>
      <c r="H1277" s="14" t="s">
        <v>10583</v>
      </c>
      <c r="I1277" s="14"/>
      <c r="J1277" s="15" t="s">
        <v>10584</v>
      </c>
      <c r="K1277" s="16" t="s">
        <v>10585</v>
      </c>
      <c r="L1277" s="18" t="s">
        <v>10586</v>
      </c>
      <c r="M1277" s="47"/>
      <c r="N1277" s="47"/>
      <c r="O1277" s="71" t="s">
        <v>10584</v>
      </c>
      <c r="P1277" s="72">
        <v>31016</v>
      </c>
      <c r="Q1277" s="72" t="s">
        <v>124</v>
      </c>
      <c r="R1277" s="73" t="str">
        <f t="shared" si="45"/>
        <v>DD</v>
      </c>
      <c r="S1277" s="74" t="s">
        <v>602</v>
      </c>
      <c r="T1277" s="73"/>
      <c r="U1277" s="74"/>
      <c r="V1277" s="129"/>
      <c r="W1277" s="129"/>
      <c r="X1277" s="80"/>
      <c r="Y1277" s="40"/>
      <c r="Z1277" s="34"/>
      <c r="AA1277" s="45"/>
      <c r="AB1277" s="32"/>
      <c r="AC1277" s="36">
        <v>8973629</v>
      </c>
      <c r="AD1277" s="17" t="s">
        <v>10572</v>
      </c>
      <c r="AE1277" s="17" t="s">
        <v>10587</v>
      </c>
      <c r="AF1277" s="17" t="str">
        <f t="shared" si="46"/>
        <v>CALOC ION</v>
      </c>
      <c r="AG1277" s="48"/>
      <c r="AH1277" s="48"/>
      <c r="AI1277" s="48" t="s">
        <v>131</v>
      </c>
      <c r="AJ1277" s="48">
        <v>1</v>
      </c>
      <c r="AK1277" s="37" t="s">
        <v>132</v>
      </c>
      <c r="AL1277" s="37" t="s">
        <v>10588</v>
      </c>
      <c r="AM1277" s="37">
        <v>0</v>
      </c>
      <c r="AN1277" s="37"/>
      <c r="AO1277" s="37"/>
      <c r="AP1277" s="37"/>
      <c r="AQ1277" s="37"/>
      <c r="AR1277" s="37"/>
      <c r="AS1277" s="37"/>
      <c r="AT1277" s="37"/>
      <c r="AU1277" s="37"/>
      <c r="AV1277" s="37"/>
      <c r="AW1277" s="37"/>
      <c r="AX1277" s="37"/>
      <c r="AY1277" s="37"/>
      <c r="AZ1277" s="37"/>
      <c r="BA1277" s="16" t="s">
        <v>203</v>
      </c>
      <c r="BB1277" s="16"/>
      <c r="BC1277" s="16"/>
      <c r="BE1277" s="16"/>
    </row>
    <row r="1278" spans="1:57" s="17" customFormat="1" ht="16.149999999999999" customHeight="1">
      <c r="A1278" s="48">
        <v>1321</v>
      </c>
      <c r="B1278" s="17" t="s">
        <v>10442</v>
      </c>
      <c r="D1278" s="48">
        <v>2</v>
      </c>
      <c r="E1278" s="17" t="s">
        <v>10589</v>
      </c>
      <c r="F1278" s="17" t="s">
        <v>10590</v>
      </c>
      <c r="G1278" s="14" t="s">
        <v>10591</v>
      </c>
      <c r="H1278" s="14" t="s">
        <v>10592</v>
      </c>
      <c r="J1278" s="15" t="s">
        <v>10593</v>
      </c>
      <c r="K1278" s="16" t="s">
        <v>10594</v>
      </c>
      <c r="L1278" s="17" t="s">
        <v>10595</v>
      </c>
      <c r="M1278" s="53"/>
      <c r="N1278" s="53"/>
      <c r="O1278" s="48" t="s">
        <v>10593</v>
      </c>
      <c r="P1278" s="76">
        <v>31017</v>
      </c>
      <c r="Q1278" s="72" t="s">
        <v>124</v>
      </c>
      <c r="R1278" s="73" t="str">
        <f t="shared" si="45"/>
        <v/>
      </c>
      <c r="S1278" s="77"/>
      <c r="T1278" s="78"/>
      <c r="U1278" s="77"/>
      <c r="V1278" s="129"/>
      <c r="W1278" s="129"/>
      <c r="X1278" s="80"/>
      <c r="Y1278" s="40"/>
      <c r="Z1278" s="34"/>
      <c r="AA1278" s="35" t="s">
        <v>10596</v>
      </c>
      <c r="AB1278" s="32"/>
      <c r="AC1278" s="36">
        <v>2541696</v>
      </c>
      <c r="AD1278" s="17" t="s">
        <v>10597</v>
      </c>
      <c r="AE1278" s="17" t="s">
        <v>8524</v>
      </c>
      <c r="AF1278" s="17" t="str">
        <f t="shared" si="46"/>
        <v>CERIP EXC</v>
      </c>
      <c r="AG1278" s="48"/>
      <c r="AH1278" s="48"/>
      <c r="AI1278" s="48" t="s">
        <v>280</v>
      </c>
      <c r="AJ1278" s="48">
        <v>2</v>
      </c>
      <c r="AK1278" s="39"/>
      <c r="AL1278" s="39"/>
      <c r="AM1278" s="37">
        <v>0</v>
      </c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E1278" s="39"/>
    </row>
    <row r="1279" spans="1:57" s="17" customFormat="1" ht="16.149999999999999" customHeight="1">
      <c r="A1279" s="48">
        <v>1322</v>
      </c>
      <c r="B1279" s="17" t="s">
        <v>10442</v>
      </c>
      <c r="D1279" s="48">
        <v>2</v>
      </c>
      <c r="E1279" s="17" t="s">
        <v>10598</v>
      </c>
      <c r="F1279" s="17" t="s">
        <v>10599</v>
      </c>
      <c r="G1279" s="14" t="s">
        <v>10600</v>
      </c>
      <c r="H1279" s="14" t="s">
        <v>10601</v>
      </c>
      <c r="J1279" s="15" t="s">
        <v>10602</v>
      </c>
      <c r="K1279" s="16" t="s">
        <v>10603</v>
      </c>
      <c r="L1279" s="17" t="s">
        <v>10604</v>
      </c>
      <c r="M1279" s="53"/>
      <c r="N1279" s="53"/>
      <c r="O1279" s="48" t="s">
        <v>10602</v>
      </c>
      <c r="P1279" s="76">
        <v>31019</v>
      </c>
      <c r="Q1279" s="72" t="s">
        <v>124</v>
      </c>
      <c r="R1279" s="73" t="str">
        <f t="shared" si="45"/>
        <v/>
      </c>
      <c r="S1279" s="77"/>
      <c r="T1279" s="78"/>
      <c r="U1279" s="77"/>
      <c r="V1279" s="129"/>
      <c r="W1279" s="129"/>
      <c r="X1279" s="80"/>
      <c r="Y1279" s="40"/>
      <c r="Z1279" s="34"/>
      <c r="AA1279" s="35" t="s">
        <v>10605</v>
      </c>
      <c r="AB1279" s="32"/>
      <c r="AC1279" s="36">
        <v>2521387</v>
      </c>
      <c r="AD1279" s="17" t="s">
        <v>10606</v>
      </c>
      <c r="AE1279" s="17" t="s">
        <v>10607</v>
      </c>
      <c r="AF1279" s="17" t="str">
        <f t="shared" si="46"/>
        <v>CLAVA LIG</v>
      </c>
      <c r="AG1279" s="48"/>
      <c r="AH1279" s="48"/>
      <c r="AI1279" s="48" t="s">
        <v>280</v>
      </c>
      <c r="AJ1279" s="48">
        <v>2</v>
      </c>
      <c r="AK1279" s="39"/>
      <c r="AL1279" s="39"/>
      <c r="AM1279" s="37">
        <v>0</v>
      </c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E1279" s="39"/>
    </row>
    <row r="1280" spans="1:57" s="17" customFormat="1" ht="16.149999999999999" customHeight="1">
      <c r="A1280" s="48">
        <v>1323</v>
      </c>
      <c r="B1280" s="17" t="s">
        <v>10442</v>
      </c>
      <c r="D1280" s="48">
        <v>2</v>
      </c>
      <c r="E1280" s="14" t="s">
        <v>10598</v>
      </c>
      <c r="F1280" s="14" t="s">
        <v>2665</v>
      </c>
      <c r="G1280" s="14" t="s">
        <v>10600</v>
      </c>
      <c r="H1280" s="14" t="s">
        <v>10608</v>
      </c>
      <c r="I1280" s="14"/>
      <c r="J1280" s="15" t="s">
        <v>10609</v>
      </c>
      <c r="K1280" s="16" t="s">
        <v>10610</v>
      </c>
      <c r="L1280" s="18" t="s">
        <v>10611</v>
      </c>
      <c r="M1280" s="47"/>
      <c r="N1280" s="47"/>
      <c r="O1280" s="71" t="s">
        <v>10609</v>
      </c>
      <c r="P1280" s="72">
        <v>31020</v>
      </c>
      <c r="Q1280" s="72" t="s">
        <v>124</v>
      </c>
      <c r="R1280" s="73" t="str">
        <f t="shared" si="45"/>
        <v>VU</v>
      </c>
      <c r="S1280" s="74" t="s">
        <v>5668</v>
      </c>
      <c r="T1280" s="73"/>
      <c r="U1280" s="74"/>
      <c r="V1280" s="129"/>
      <c r="W1280" s="129"/>
      <c r="X1280" s="80"/>
      <c r="Y1280" s="40"/>
      <c r="Z1280" s="34"/>
      <c r="AA1280" s="35" t="s">
        <v>10612</v>
      </c>
      <c r="AB1280" s="32" t="s">
        <v>10613</v>
      </c>
      <c r="AC1280" s="36">
        <v>2521391</v>
      </c>
      <c r="AD1280" s="17" t="s">
        <v>10606</v>
      </c>
      <c r="AE1280" s="17" t="s">
        <v>10614</v>
      </c>
      <c r="AF1280" s="17" t="str">
        <f t="shared" si="46"/>
        <v>CLAVA PIS</v>
      </c>
      <c r="AG1280" s="48"/>
      <c r="AH1280" s="48"/>
      <c r="AI1280" s="48" t="s">
        <v>131</v>
      </c>
      <c r="AJ1280" s="48">
        <v>1</v>
      </c>
      <c r="AK1280" s="37" t="s">
        <v>132</v>
      </c>
      <c r="AL1280" s="37" t="s">
        <v>10615</v>
      </c>
      <c r="AM1280" s="37">
        <v>0</v>
      </c>
      <c r="AN1280" s="37"/>
      <c r="AO1280" s="37"/>
      <c r="AP1280" s="37"/>
      <c r="AQ1280" s="37"/>
      <c r="AR1280" s="37"/>
      <c r="AS1280" s="37"/>
      <c r="AT1280" s="37"/>
      <c r="AU1280" s="37"/>
      <c r="AV1280" s="37"/>
      <c r="AW1280" s="37"/>
      <c r="AX1280" s="37"/>
      <c r="AY1280" s="37"/>
      <c r="AZ1280" s="37"/>
      <c r="BA1280" s="16">
        <v>3</v>
      </c>
      <c r="BB1280" s="16"/>
      <c r="BC1280" s="16"/>
      <c r="BE1280" s="16"/>
    </row>
    <row r="1281" spans="1:57" s="17" customFormat="1" ht="16.149999999999999" customHeight="1">
      <c r="A1281" s="48">
        <v>1324</v>
      </c>
      <c r="B1281" s="17" t="s">
        <v>10442</v>
      </c>
      <c r="D1281" s="48">
        <v>2</v>
      </c>
      <c r="E1281" s="14" t="s">
        <v>10598</v>
      </c>
      <c r="F1281" s="14" t="s">
        <v>10616</v>
      </c>
      <c r="G1281" s="14" t="s">
        <v>10600</v>
      </c>
      <c r="H1281" s="14" t="s">
        <v>10617</v>
      </c>
      <c r="I1281" s="14"/>
      <c r="J1281" s="15" t="s">
        <v>10618</v>
      </c>
      <c r="K1281" s="16" t="s">
        <v>10619</v>
      </c>
      <c r="L1281" s="18" t="s">
        <v>10620</v>
      </c>
      <c r="M1281" s="47"/>
      <c r="N1281" s="47"/>
      <c r="O1281" s="71" t="s">
        <v>10618</v>
      </c>
      <c r="P1281" s="76">
        <v>31021</v>
      </c>
      <c r="Q1281" s="72" t="s">
        <v>124</v>
      </c>
      <c r="R1281" s="73" t="str">
        <f t="shared" si="45"/>
        <v>VU</v>
      </c>
      <c r="S1281" s="74" t="s">
        <v>5668</v>
      </c>
      <c r="T1281" s="78"/>
      <c r="U1281" s="77"/>
      <c r="V1281" s="129"/>
      <c r="W1281" s="129"/>
      <c r="X1281" s="80"/>
      <c r="Y1281" s="40"/>
      <c r="Z1281" s="34"/>
      <c r="AA1281" s="35" t="s">
        <v>10621</v>
      </c>
      <c r="AB1281" s="32" t="s">
        <v>10622</v>
      </c>
      <c r="AC1281" s="36">
        <v>2521401</v>
      </c>
      <c r="AD1281" s="17" t="s">
        <v>10606</v>
      </c>
      <c r="AE1281" s="17" t="s">
        <v>2173</v>
      </c>
      <c r="AF1281" s="17" t="str">
        <f t="shared" si="46"/>
        <v>CLAVA TRU</v>
      </c>
      <c r="AG1281" s="48"/>
      <c r="AH1281" s="48"/>
      <c r="AI1281" s="48" t="s">
        <v>131</v>
      </c>
      <c r="AJ1281" s="48">
        <v>1</v>
      </c>
      <c r="AK1281" s="37" t="s">
        <v>132</v>
      </c>
      <c r="AL1281" s="37" t="s">
        <v>10623</v>
      </c>
      <c r="AM1281" s="37">
        <v>0</v>
      </c>
      <c r="AN1281" s="37"/>
      <c r="AO1281" s="37"/>
      <c r="AP1281" s="37"/>
      <c r="AQ1281" s="37"/>
      <c r="AR1281" s="37"/>
      <c r="AS1281" s="37"/>
      <c r="AT1281" s="37"/>
      <c r="AU1281" s="37"/>
      <c r="AV1281" s="37"/>
      <c r="AW1281" s="37"/>
      <c r="AX1281" s="37"/>
      <c r="AY1281" s="37"/>
      <c r="AZ1281" s="37"/>
      <c r="BA1281" s="16">
        <v>1</v>
      </c>
      <c r="BB1281" s="16"/>
      <c r="BC1281" s="16"/>
      <c r="BE1281" s="16"/>
    </row>
    <row r="1282" spans="1:57" s="17" customFormat="1" ht="16.149999999999999" customHeight="1">
      <c r="A1282" s="48">
        <v>1325</v>
      </c>
      <c r="B1282" s="17" t="s">
        <v>10442</v>
      </c>
      <c r="D1282" s="48">
        <v>2</v>
      </c>
      <c r="E1282" s="44" t="s">
        <v>10624</v>
      </c>
      <c r="F1282" s="44" t="s">
        <v>10625</v>
      </c>
      <c r="G1282" s="44" t="s">
        <v>10626</v>
      </c>
      <c r="H1282" s="44" t="s">
        <v>10627</v>
      </c>
      <c r="I1282" s="14"/>
      <c r="J1282" s="15" t="s">
        <v>10628</v>
      </c>
      <c r="K1282" s="16" t="s">
        <v>10629</v>
      </c>
      <c r="L1282" s="14" t="s">
        <v>10630</v>
      </c>
      <c r="M1282" s="47" t="s">
        <v>10631</v>
      </c>
      <c r="N1282" s="47" t="s">
        <v>10631</v>
      </c>
      <c r="O1282" s="71" t="s">
        <v>10628</v>
      </c>
      <c r="P1282" s="72">
        <v>31022</v>
      </c>
      <c r="Q1282" s="72" t="s">
        <v>124</v>
      </c>
      <c r="R1282" s="73" t="str">
        <f t="shared" si="45"/>
        <v/>
      </c>
      <c r="S1282" s="74"/>
      <c r="T1282" s="73"/>
      <c r="U1282" s="74"/>
      <c r="V1282" s="129"/>
      <c r="W1282" s="129"/>
      <c r="X1282" s="80"/>
      <c r="Y1282" s="40"/>
      <c r="Z1282" s="34"/>
      <c r="AA1282" s="35" t="s">
        <v>10632</v>
      </c>
      <c r="AB1282" s="32"/>
      <c r="AC1282" s="36"/>
      <c r="AD1282" s="17" t="s">
        <v>10633</v>
      </c>
      <c r="AE1282" s="17" t="s">
        <v>10634</v>
      </c>
      <c r="AF1282" s="17" t="str">
        <f t="shared" ref="AF1282:AF1313" si="47">AD1282&amp;" "&amp;AE1282</f>
        <v>CLAVI PYX</v>
      </c>
      <c r="AG1282" s="48"/>
      <c r="AH1282" s="48"/>
      <c r="AI1282" s="48" t="s">
        <v>131</v>
      </c>
      <c r="AJ1282" s="48">
        <v>2</v>
      </c>
      <c r="AK1282" s="37" t="s">
        <v>223</v>
      </c>
      <c r="AL1282" s="37"/>
      <c r="AM1282" s="37">
        <v>0</v>
      </c>
      <c r="AN1282" s="37"/>
      <c r="AO1282" s="37"/>
      <c r="AP1282" s="37"/>
      <c r="AQ1282" s="37"/>
      <c r="AR1282" s="37"/>
      <c r="AS1282" s="37"/>
      <c r="AT1282" s="37"/>
      <c r="AU1282" s="37"/>
      <c r="AV1282" s="37"/>
      <c r="AW1282" s="37"/>
      <c r="AX1282" s="37"/>
      <c r="AY1282" s="37"/>
      <c r="AZ1282" s="37"/>
      <c r="BA1282" s="16"/>
      <c r="BB1282" s="16"/>
      <c r="BC1282" s="16"/>
      <c r="BE1282" s="16" t="s">
        <v>643</v>
      </c>
    </row>
    <row r="1283" spans="1:57" s="17" customFormat="1" ht="16.149999999999999" customHeight="1">
      <c r="A1283" s="48">
        <v>1326</v>
      </c>
      <c r="B1283" s="17" t="s">
        <v>10442</v>
      </c>
      <c r="D1283" s="48">
        <v>2</v>
      </c>
      <c r="E1283" s="14" t="s">
        <v>10635</v>
      </c>
      <c r="F1283" s="14" t="s">
        <v>1770</v>
      </c>
      <c r="G1283" s="44" t="s">
        <v>10636</v>
      </c>
      <c r="H1283" s="44" t="s">
        <v>1772</v>
      </c>
      <c r="I1283" s="14"/>
      <c r="J1283" s="15" t="s">
        <v>10637</v>
      </c>
      <c r="K1283" s="16" t="s">
        <v>10638</v>
      </c>
      <c r="L1283" s="14" t="s">
        <v>10639</v>
      </c>
      <c r="M1283" s="47"/>
      <c r="N1283" s="47"/>
      <c r="O1283" s="71" t="s">
        <v>10637</v>
      </c>
      <c r="P1283" s="76">
        <v>31023</v>
      </c>
      <c r="Q1283" s="72" t="s">
        <v>124</v>
      </c>
      <c r="R1283" s="73" t="str">
        <f t="shared" si="45"/>
        <v/>
      </c>
      <c r="S1283" s="77"/>
      <c r="T1283" s="78"/>
      <c r="U1283" s="77"/>
      <c r="V1283" s="129"/>
      <c r="W1283" s="129"/>
      <c r="X1283" s="80"/>
      <c r="Y1283" s="40"/>
      <c r="Z1283" s="34"/>
      <c r="AA1283" s="35" t="s">
        <v>10640</v>
      </c>
      <c r="AB1283" s="32" t="s">
        <v>10641</v>
      </c>
      <c r="AC1283" s="36">
        <v>2542720</v>
      </c>
      <c r="AD1283" s="17" t="s">
        <v>10642</v>
      </c>
      <c r="AE1283" s="17" t="s">
        <v>1779</v>
      </c>
      <c r="AF1283" s="17" t="str">
        <f t="shared" si="47"/>
        <v>CLIMA BOR</v>
      </c>
      <c r="AG1283" s="48"/>
      <c r="AH1283" s="48"/>
      <c r="AI1283" s="48" t="s">
        <v>131</v>
      </c>
      <c r="AJ1283" s="48">
        <v>2</v>
      </c>
      <c r="AK1283" s="37" t="s">
        <v>223</v>
      </c>
      <c r="AL1283" s="37"/>
      <c r="AM1283" s="37">
        <v>0</v>
      </c>
      <c r="AN1283" s="37"/>
      <c r="AO1283" s="37"/>
      <c r="AP1283" s="37"/>
      <c r="AQ1283" s="37"/>
      <c r="AR1283" s="37"/>
      <c r="AS1283" s="37"/>
      <c r="AT1283" s="37"/>
      <c r="AU1283" s="37"/>
      <c r="AV1283" s="37"/>
      <c r="AW1283" s="37"/>
      <c r="AX1283" s="37"/>
      <c r="AY1283" s="37"/>
      <c r="AZ1283" s="37"/>
      <c r="BA1283" s="16"/>
      <c r="BB1283" s="16"/>
      <c r="BC1283" s="16"/>
      <c r="BE1283" s="16">
        <v>1</v>
      </c>
    </row>
    <row r="1284" spans="1:57" s="17" customFormat="1" ht="16.149999999999999" customHeight="1">
      <c r="A1284" s="48">
        <v>1327</v>
      </c>
      <c r="B1284" s="17" t="s">
        <v>10442</v>
      </c>
      <c r="D1284" s="48">
        <v>2</v>
      </c>
      <c r="E1284" s="14" t="s">
        <v>10643</v>
      </c>
      <c r="F1284" s="14" t="s">
        <v>4964</v>
      </c>
      <c r="G1284" s="14" t="s">
        <v>10644</v>
      </c>
      <c r="H1284" s="14" t="s">
        <v>10645</v>
      </c>
      <c r="I1284" s="14"/>
      <c r="J1284" s="15" t="s">
        <v>10646</v>
      </c>
      <c r="K1284" s="16" t="s">
        <v>10647</v>
      </c>
      <c r="L1284" s="53" t="s">
        <v>10648</v>
      </c>
      <c r="M1284" s="18" t="s">
        <v>10649</v>
      </c>
      <c r="N1284" s="53" t="s">
        <v>10648</v>
      </c>
      <c r="O1284" s="48" t="s">
        <v>10646</v>
      </c>
      <c r="P1284" s="72">
        <v>31024</v>
      </c>
      <c r="Q1284" s="72" t="s">
        <v>124</v>
      </c>
      <c r="R1284" s="73" t="str">
        <f t="shared" si="45"/>
        <v>DD</v>
      </c>
      <c r="S1284" s="74" t="s">
        <v>602</v>
      </c>
      <c r="T1284" s="73"/>
      <c r="U1284" s="74"/>
      <c r="V1284" s="129"/>
      <c r="W1284" s="129"/>
      <c r="X1284" s="80"/>
      <c r="Y1284" s="40"/>
      <c r="Z1284" s="34"/>
      <c r="AA1284" s="35" t="s">
        <v>10650</v>
      </c>
      <c r="AB1284" s="32" t="s">
        <v>10651</v>
      </c>
      <c r="AC1284" s="36">
        <v>2530577</v>
      </c>
      <c r="AD1284" s="17" t="s">
        <v>10652</v>
      </c>
      <c r="AE1284" s="17" t="s">
        <v>10607</v>
      </c>
      <c r="AF1284" s="17" t="str">
        <f t="shared" si="47"/>
        <v>CLITO LIG</v>
      </c>
      <c r="AG1284" s="48"/>
      <c r="AH1284" s="48"/>
      <c r="AI1284" s="48" t="s">
        <v>131</v>
      </c>
      <c r="AJ1284" s="48">
        <v>1</v>
      </c>
      <c r="AK1284" s="37" t="s">
        <v>132</v>
      </c>
      <c r="AL1284" s="37" t="s">
        <v>10653</v>
      </c>
      <c r="AM1284" s="37">
        <v>0</v>
      </c>
      <c r="AN1284" s="37"/>
      <c r="AO1284" s="37"/>
      <c r="AP1284" s="37"/>
      <c r="AQ1284" s="37"/>
      <c r="AR1284" s="37"/>
      <c r="AS1284" s="37"/>
      <c r="AT1284" s="37"/>
      <c r="AU1284" s="37"/>
      <c r="AV1284" s="37"/>
      <c r="AW1284" s="37"/>
      <c r="AX1284" s="37"/>
      <c r="AY1284" s="37"/>
      <c r="AZ1284" s="37"/>
      <c r="BA1284" s="16" t="s">
        <v>203</v>
      </c>
      <c r="BB1284" s="16"/>
      <c r="BC1284" s="16"/>
      <c r="BE1284" s="16"/>
    </row>
    <row r="1285" spans="1:57" s="17" customFormat="1" ht="16.149999999999999" customHeight="1">
      <c r="A1285" s="48">
        <v>1328</v>
      </c>
      <c r="B1285" s="17" t="s">
        <v>10442</v>
      </c>
      <c r="D1285" s="48">
        <v>2</v>
      </c>
      <c r="E1285" s="17" t="s">
        <v>10654</v>
      </c>
      <c r="F1285" s="17" t="s">
        <v>10655</v>
      </c>
      <c r="G1285" s="14" t="s">
        <v>10656</v>
      </c>
      <c r="H1285" s="14" t="s">
        <v>10657</v>
      </c>
      <c r="J1285" s="15" t="s">
        <v>10658</v>
      </c>
      <c r="K1285" s="16" t="s">
        <v>10659</v>
      </c>
      <c r="L1285" s="17" t="s">
        <v>10660</v>
      </c>
      <c r="M1285" s="53"/>
      <c r="N1285" s="53"/>
      <c r="O1285" s="48" t="s">
        <v>10658</v>
      </c>
      <c r="P1285" s="76">
        <v>31025</v>
      </c>
      <c r="Q1285" s="72" t="s">
        <v>124</v>
      </c>
      <c r="R1285" s="73" t="str">
        <f t="shared" si="45"/>
        <v/>
      </c>
      <c r="S1285" s="77"/>
      <c r="T1285" s="78"/>
      <c r="U1285" s="77"/>
      <c r="V1285" s="129"/>
      <c r="W1285" s="129"/>
      <c r="X1285" s="80"/>
      <c r="Y1285" s="40"/>
      <c r="Z1285" s="34"/>
      <c r="AA1285" s="35" t="s">
        <v>10661</v>
      </c>
      <c r="AB1285" s="32"/>
      <c r="AC1285" s="36">
        <v>3212934</v>
      </c>
      <c r="AD1285" s="17" t="s">
        <v>10662</v>
      </c>
      <c r="AE1285" s="17" t="s">
        <v>4120</v>
      </c>
      <c r="AF1285" s="17" t="str">
        <f t="shared" si="47"/>
        <v>COLLO OCU</v>
      </c>
      <c r="AG1285" s="48"/>
      <c r="AH1285" s="48"/>
      <c r="AI1285" s="48" t="s">
        <v>280</v>
      </c>
      <c r="AJ1285" s="48">
        <v>2</v>
      </c>
      <c r="AK1285" s="39"/>
      <c r="AL1285" s="39"/>
      <c r="AM1285" s="37">
        <v>0</v>
      </c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E1285" s="39"/>
    </row>
    <row r="1286" spans="1:57" s="17" customFormat="1" ht="16.149999999999999" customHeight="1">
      <c r="A1286" s="48">
        <v>1329</v>
      </c>
      <c r="B1286" s="17" t="s">
        <v>10442</v>
      </c>
      <c r="D1286" s="48">
        <v>2</v>
      </c>
      <c r="E1286" s="14" t="s">
        <v>10663</v>
      </c>
      <c r="F1286" s="14" t="s">
        <v>769</v>
      </c>
      <c r="G1286" s="14" t="s">
        <v>10664</v>
      </c>
      <c r="H1286" s="14" t="s">
        <v>10665</v>
      </c>
      <c r="I1286" s="14"/>
      <c r="J1286" s="15" t="s">
        <v>10666</v>
      </c>
      <c r="K1286" s="16" t="s">
        <v>10667</v>
      </c>
      <c r="L1286" s="18" t="s">
        <v>10668</v>
      </c>
      <c r="M1286" s="47"/>
      <c r="N1286" s="47"/>
      <c r="O1286" s="71" t="s">
        <v>10666</v>
      </c>
      <c r="P1286" s="72">
        <v>31026</v>
      </c>
      <c r="Q1286" s="72" t="s">
        <v>124</v>
      </c>
      <c r="R1286" s="73" t="str">
        <f t="shared" si="45"/>
        <v>NE</v>
      </c>
      <c r="S1286" s="74" t="s">
        <v>5263</v>
      </c>
      <c r="T1286" s="73"/>
      <c r="U1286" s="74"/>
      <c r="V1286" s="129"/>
      <c r="W1286" s="129"/>
      <c r="X1286" s="80"/>
      <c r="Y1286" s="40"/>
      <c r="Z1286" s="34"/>
      <c r="AA1286" s="35"/>
      <c r="AB1286" s="32" t="s">
        <v>10669</v>
      </c>
      <c r="AC1286" s="36">
        <v>8189733</v>
      </c>
      <c r="AD1286" s="17" t="s">
        <v>1617</v>
      </c>
      <c r="AE1286" s="17" t="s">
        <v>10670</v>
      </c>
      <c r="AF1286" s="17" t="str">
        <f t="shared" si="47"/>
        <v>COPRI DUN</v>
      </c>
      <c r="AG1286" s="48"/>
      <c r="AH1286" s="48"/>
      <c r="AI1286" s="48" t="s">
        <v>131</v>
      </c>
      <c r="AJ1286" s="48">
        <v>1</v>
      </c>
      <c r="AK1286" s="37" t="s">
        <v>132</v>
      </c>
      <c r="AL1286" s="37" t="s">
        <v>10671</v>
      </c>
      <c r="AM1286" s="37">
        <v>0</v>
      </c>
      <c r="AN1286" s="37"/>
      <c r="AO1286" s="37"/>
      <c r="AP1286" s="37"/>
      <c r="AQ1286" s="37"/>
      <c r="AR1286" s="37">
        <v>1</v>
      </c>
      <c r="AS1286" s="37"/>
      <c r="AT1286" s="37"/>
      <c r="AU1286" s="37"/>
      <c r="AV1286" s="37"/>
      <c r="AW1286" s="37"/>
      <c r="AX1286" s="37"/>
      <c r="AY1286" s="37"/>
      <c r="AZ1286" s="37"/>
      <c r="BA1286" s="16">
        <v>0</v>
      </c>
      <c r="BB1286" s="16"/>
      <c r="BC1286" s="16"/>
      <c r="BE1286" s="16"/>
    </row>
    <row r="1287" spans="1:57" s="17" customFormat="1" ht="16.149999999999999" customHeight="1">
      <c r="A1287" s="48">
        <v>1330</v>
      </c>
      <c r="B1287" s="17" t="s">
        <v>10442</v>
      </c>
      <c r="D1287" s="48">
        <v>2</v>
      </c>
      <c r="E1287" s="17" t="s">
        <v>10672</v>
      </c>
      <c r="F1287" s="17" t="s">
        <v>10673</v>
      </c>
      <c r="G1287" s="14" t="s">
        <v>10674</v>
      </c>
      <c r="H1287" s="14" t="s">
        <v>10675</v>
      </c>
      <c r="J1287" s="15" t="s">
        <v>10676</v>
      </c>
      <c r="K1287" s="16" t="s">
        <v>10677</v>
      </c>
      <c r="L1287" s="17" t="s">
        <v>10678</v>
      </c>
      <c r="M1287" s="53"/>
      <c r="N1287" s="53"/>
      <c r="O1287" s="48" t="s">
        <v>10676</v>
      </c>
      <c r="P1287" s="76">
        <v>31027</v>
      </c>
      <c r="Q1287" s="72" t="s">
        <v>124</v>
      </c>
      <c r="R1287" s="73" t="str">
        <f t="shared" si="45"/>
        <v/>
      </c>
      <c r="S1287" s="77"/>
      <c r="T1287" s="78"/>
      <c r="U1287" s="77"/>
      <c r="V1287" s="129"/>
      <c r="W1287" s="129"/>
      <c r="X1287" s="80"/>
      <c r="Y1287" s="40"/>
      <c r="Z1287" s="34"/>
      <c r="AA1287" s="35" t="s">
        <v>10679</v>
      </c>
      <c r="AB1287" s="32"/>
      <c r="AC1287" s="36">
        <v>7567077</v>
      </c>
      <c r="AD1287" s="17" t="s">
        <v>10680</v>
      </c>
      <c r="AE1287" s="17" t="s">
        <v>3556</v>
      </c>
      <c r="AF1287" s="17" t="str">
        <f t="shared" si="47"/>
        <v>CORDY MIL</v>
      </c>
      <c r="AG1287" s="48"/>
      <c r="AH1287" s="48"/>
      <c r="AI1287" s="48" t="s">
        <v>280</v>
      </c>
      <c r="AJ1287" s="48">
        <v>2</v>
      </c>
      <c r="AK1287" s="39"/>
      <c r="AL1287" s="39"/>
      <c r="AM1287" s="37">
        <v>0</v>
      </c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E1287" s="39"/>
    </row>
    <row r="1288" spans="1:57" s="17" customFormat="1" ht="16.149999999999999" customHeight="1">
      <c r="A1288" s="48">
        <v>1331</v>
      </c>
      <c r="B1288" s="17" t="s">
        <v>10442</v>
      </c>
      <c r="D1288" s="48">
        <v>2</v>
      </c>
      <c r="E1288" s="17" t="s">
        <v>10672</v>
      </c>
      <c r="F1288" s="17" t="s">
        <v>10681</v>
      </c>
      <c r="G1288" s="14" t="s">
        <v>10674</v>
      </c>
      <c r="H1288" s="14" t="s">
        <v>10682</v>
      </c>
      <c r="J1288" s="15" t="s">
        <v>10683</v>
      </c>
      <c r="K1288" s="16" t="s">
        <v>10684</v>
      </c>
      <c r="L1288" s="17" t="s">
        <v>10685</v>
      </c>
      <c r="M1288" s="53"/>
      <c r="N1288" s="53"/>
      <c r="O1288" s="48" t="s">
        <v>10683</v>
      </c>
      <c r="P1288" s="72">
        <v>31028</v>
      </c>
      <c r="Q1288" s="72" t="s">
        <v>124</v>
      </c>
      <c r="R1288" s="73" t="str">
        <f t="shared" si="45"/>
        <v/>
      </c>
      <c r="S1288" s="74"/>
      <c r="T1288" s="73"/>
      <c r="U1288" s="74"/>
      <c r="V1288" s="129"/>
      <c r="W1288" s="129"/>
      <c r="X1288" s="80"/>
      <c r="Y1288" s="40"/>
      <c r="Z1288" s="34"/>
      <c r="AA1288" s="35" t="s">
        <v>10686</v>
      </c>
      <c r="AB1288" s="32"/>
      <c r="AC1288" s="36"/>
      <c r="AD1288" s="17" t="s">
        <v>10680</v>
      </c>
      <c r="AE1288" s="17" t="s">
        <v>5485</v>
      </c>
      <c r="AF1288" s="17" t="str">
        <f t="shared" si="47"/>
        <v>CORDY STY</v>
      </c>
      <c r="AG1288" s="48"/>
      <c r="AH1288" s="48"/>
      <c r="AI1288" s="48" t="s">
        <v>280</v>
      </c>
      <c r="AJ1288" s="48">
        <v>2</v>
      </c>
      <c r="AK1288" s="39"/>
      <c r="AL1288" s="39"/>
      <c r="AM1288" s="37">
        <v>0</v>
      </c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E1288" s="39"/>
    </row>
    <row r="1289" spans="1:57" s="17" customFormat="1" ht="16.149999999999999" customHeight="1">
      <c r="A1289" s="48">
        <v>1332</v>
      </c>
      <c r="B1289" s="17" t="s">
        <v>10442</v>
      </c>
      <c r="D1289" s="48">
        <v>2</v>
      </c>
      <c r="E1289" s="17" t="s">
        <v>10687</v>
      </c>
      <c r="F1289" s="17" t="s">
        <v>9828</v>
      </c>
      <c r="G1289" s="14" t="s">
        <v>10688</v>
      </c>
      <c r="H1289" s="14" t="s">
        <v>10689</v>
      </c>
      <c r="J1289" s="15" t="s">
        <v>10690</v>
      </c>
      <c r="K1289" s="16" t="s">
        <v>10691</v>
      </c>
      <c r="L1289" s="17" t="s">
        <v>10692</v>
      </c>
      <c r="M1289" s="53"/>
      <c r="N1289" s="53"/>
      <c r="O1289" s="48" t="s">
        <v>10690</v>
      </c>
      <c r="P1289" s="76">
        <v>31029</v>
      </c>
      <c r="Q1289" s="72" t="s">
        <v>124</v>
      </c>
      <c r="R1289" s="73" t="str">
        <f t="shared" ref="R1289:R1352" si="48">LEFT(S1289,2)</f>
        <v/>
      </c>
      <c r="S1289" s="77"/>
      <c r="T1289" s="78"/>
      <c r="U1289" s="77"/>
      <c r="V1289" s="129"/>
      <c r="W1289" s="129"/>
      <c r="X1289" s="80"/>
      <c r="Y1289" s="40"/>
      <c r="Z1289" s="34"/>
      <c r="AA1289" s="35" t="s">
        <v>10693</v>
      </c>
      <c r="AB1289" s="32"/>
      <c r="AC1289" s="36"/>
      <c r="AD1289" s="17" t="s">
        <v>10694</v>
      </c>
      <c r="AE1289" s="17" t="s">
        <v>9438</v>
      </c>
      <c r="AF1289" s="17" t="str">
        <f t="shared" si="47"/>
        <v>CORIO TRO</v>
      </c>
      <c r="AG1289" s="48"/>
      <c r="AH1289" s="48"/>
      <c r="AI1289" s="48" t="s">
        <v>280</v>
      </c>
      <c r="AJ1289" s="48">
        <v>2</v>
      </c>
      <c r="AK1289" s="39"/>
      <c r="AL1289" s="39"/>
      <c r="AM1289" s="37">
        <v>0</v>
      </c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E1289" s="39"/>
    </row>
    <row r="1290" spans="1:57" s="17" customFormat="1" ht="16.149999999999999" customHeight="1">
      <c r="A1290" s="48">
        <v>1333</v>
      </c>
      <c r="B1290" s="17" t="s">
        <v>10442</v>
      </c>
      <c r="D1290" s="48">
        <v>2</v>
      </c>
      <c r="E1290" s="17" t="s">
        <v>10695</v>
      </c>
      <c r="F1290" s="17" t="s">
        <v>10696</v>
      </c>
      <c r="G1290" s="14" t="s">
        <v>10697</v>
      </c>
      <c r="H1290" s="14" t="s">
        <v>10698</v>
      </c>
      <c r="J1290" s="15" t="s">
        <v>10699</v>
      </c>
      <c r="K1290" s="16" t="s">
        <v>10700</v>
      </c>
      <c r="L1290" s="17" t="s">
        <v>10701</v>
      </c>
      <c r="M1290" s="53"/>
      <c r="N1290" s="53"/>
      <c r="O1290" s="48" t="s">
        <v>10699</v>
      </c>
      <c r="P1290" s="72">
        <v>31030</v>
      </c>
      <c r="Q1290" s="72" t="s">
        <v>124</v>
      </c>
      <c r="R1290" s="73" t="str">
        <f t="shared" si="48"/>
        <v/>
      </c>
      <c r="S1290" s="74"/>
      <c r="T1290" s="73"/>
      <c r="U1290" s="74"/>
      <c r="V1290" s="129"/>
      <c r="W1290" s="129"/>
      <c r="X1290" s="80"/>
      <c r="Y1290" s="40"/>
      <c r="Z1290" s="34"/>
      <c r="AA1290" s="35" t="s">
        <v>10702</v>
      </c>
      <c r="AB1290" s="32"/>
      <c r="AC1290" s="36"/>
      <c r="AD1290" s="17" t="s">
        <v>10703</v>
      </c>
      <c r="AE1290" s="17" t="s">
        <v>1117</v>
      </c>
      <c r="AF1290" s="17" t="str">
        <f t="shared" si="47"/>
        <v>CRATA COR</v>
      </c>
      <c r="AG1290" s="48"/>
      <c r="AH1290" s="48"/>
      <c r="AI1290" s="48" t="s">
        <v>280</v>
      </c>
      <c r="AJ1290" s="48">
        <v>2</v>
      </c>
      <c r="AK1290" s="39"/>
      <c r="AL1290" s="39"/>
      <c r="AM1290" s="37">
        <v>0</v>
      </c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E1290" s="39"/>
    </row>
    <row r="1291" spans="1:57" s="17" customFormat="1" ht="16.149999999999999" customHeight="1">
      <c r="A1291" s="48">
        <v>1334</v>
      </c>
      <c r="B1291" s="17" t="s">
        <v>10442</v>
      </c>
      <c r="D1291" s="48">
        <v>2</v>
      </c>
      <c r="E1291" s="17" t="s">
        <v>10704</v>
      </c>
      <c r="F1291" s="17" t="s">
        <v>360</v>
      </c>
      <c r="G1291" s="14" t="s">
        <v>10705</v>
      </c>
      <c r="H1291" s="14" t="s">
        <v>10706</v>
      </c>
      <c r="J1291" s="15" t="s">
        <v>10707</v>
      </c>
      <c r="K1291" s="16" t="s">
        <v>10708</v>
      </c>
      <c r="L1291" s="17" t="s">
        <v>10709</v>
      </c>
      <c r="M1291" s="53"/>
      <c r="N1291" s="53"/>
      <c r="O1291" s="48" t="s">
        <v>10707</v>
      </c>
      <c r="P1291" s="76">
        <v>31031</v>
      </c>
      <c r="Q1291" s="72" t="s">
        <v>124</v>
      </c>
      <c r="R1291" s="73" t="str">
        <f t="shared" si="48"/>
        <v/>
      </c>
      <c r="S1291" s="77"/>
      <c r="T1291" s="78"/>
      <c r="U1291" s="77"/>
      <c r="V1291" s="129"/>
      <c r="W1291" s="129"/>
      <c r="X1291" s="80"/>
      <c r="Y1291" s="40"/>
      <c r="Z1291" s="34"/>
      <c r="AA1291" s="35" t="s">
        <v>10710</v>
      </c>
      <c r="AB1291" s="32"/>
      <c r="AC1291" s="36"/>
      <c r="AD1291" s="17" t="s">
        <v>10711</v>
      </c>
      <c r="AE1291" s="17" t="s">
        <v>788</v>
      </c>
      <c r="AF1291" s="17" t="str">
        <f t="shared" si="47"/>
        <v>CRATE BRU</v>
      </c>
      <c r="AG1291" s="48"/>
      <c r="AH1291" s="48"/>
      <c r="AI1291" s="48" t="s">
        <v>280</v>
      </c>
      <c r="AJ1291" s="48">
        <v>2</v>
      </c>
      <c r="AK1291" s="39"/>
      <c r="AL1291" s="39"/>
      <c r="AM1291" s="37">
        <v>0</v>
      </c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E1291" s="39"/>
    </row>
    <row r="1292" spans="1:57" s="17" customFormat="1" ht="16.149999999999999" customHeight="1">
      <c r="A1292" s="48">
        <v>1335</v>
      </c>
      <c r="B1292" s="17" t="s">
        <v>10442</v>
      </c>
      <c r="D1292" s="48">
        <v>2</v>
      </c>
      <c r="E1292" s="17" t="s">
        <v>10712</v>
      </c>
      <c r="F1292" s="17" t="s">
        <v>10713</v>
      </c>
      <c r="G1292" s="14" t="s">
        <v>10714</v>
      </c>
      <c r="H1292" s="14" t="s">
        <v>10715</v>
      </c>
      <c r="J1292" s="15" t="s">
        <v>10716</v>
      </c>
      <c r="K1292" s="16" t="s">
        <v>10717</v>
      </c>
      <c r="L1292" s="17" t="s">
        <v>10718</v>
      </c>
      <c r="M1292" s="53"/>
      <c r="N1292" s="53"/>
      <c r="O1292" s="48" t="s">
        <v>10716</v>
      </c>
      <c r="P1292" s="72">
        <v>31032</v>
      </c>
      <c r="Q1292" s="72" t="s">
        <v>124</v>
      </c>
      <c r="R1292" s="73" t="str">
        <f t="shared" si="48"/>
        <v/>
      </c>
      <c r="S1292" s="74"/>
      <c r="T1292" s="73"/>
      <c r="U1292" s="74"/>
      <c r="V1292" s="129"/>
      <c r="W1292" s="129"/>
      <c r="X1292" s="80"/>
      <c r="Y1292" s="40"/>
      <c r="Z1292" s="34"/>
      <c r="AA1292" s="35" t="s">
        <v>10719</v>
      </c>
      <c r="AB1292" s="32"/>
      <c r="AC1292" s="36">
        <v>5243151</v>
      </c>
      <c r="AD1292" s="17" t="s">
        <v>10720</v>
      </c>
      <c r="AE1292" s="17" t="s">
        <v>3453</v>
      </c>
      <c r="AF1292" s="17" t="str">
        <f t="shared" si="47"/>
        <v>CYATH STR</v>
      </c>
      <c r="AG1292" s="48"/>
      <c r="AH1292" s="48"/>
      <c r="AI1292" s="48" t="s">
        <v>280</v>
      </c>
      <c r="AJ1292" s="48">
        <v>2</v>
      </c>
      <c r="AK1292" s="39"/>
      <c r="AL1292" s="39"/>
      <c r="AM1292" s="37">
        <v>0</v>
      </c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E1292" s="39"/>
    </row>
    <row r="1293" spans="1:57" s="17" customFormat="1" ht="16.149999999999999" customHeight="1">
      <c r="A1293" s="48">
        <v>1336</v>
      </c>
      <c r="B1293" s="17" t="s">
        <v>10442</v>
      </c>
      <c r="D1293" s="48">
        <v>2</v>
      </c>
      <c r="E1293" s="17" t="s">
        <v>10721</v>
      </c>
      <c r="F1293" s="17" t="s">
        <v>693</v>
      </c>
      <c r="G1293" s="14" t="s">
        <v>10722</v>
      </c>
      <c r="H1293" s="14" t="s">
        <v>10723</v>
      </c>
      <c r="J1293" s="15" t="s">
        <v>10724</v>
      </c>
      <c r="K1293" s="16" t="s">
        <v>10725</v>
      </c>
      <c r="L1293" s="17" t="s">
        <v>10726</v>
      </c>
      <c r="M1293" s="53"/>
      <c r="N1293" s="53"/>
      <c r="O1293" s="48" t="s">
        <v>10724</v>
      </c>
      <c r="P1293" s="76">
        <v>31033</v>
      </c>
      <c r="Q1293" s="72" t="s">
        <v>124</v>
      </c>
      <c r="R1293" s="73" t="str">
        <f t="shared" si="48"/>
        <v/>
      </c>
      <c r="S1293" s="77"/>
      <c r="T1293" s="78"/>
      <c r="U1293" s="77"/>
      <c r="V1293" s="129"/>
      <c r="W1293" s="129"/>
      <c r="X1293" s="80"/>
      <c r="Y1293" s="40"/>
      <c r="Z1293" s="34"/>
      <c r="AA1293" s="35" t="s">
        <v>10727</v>
      </c>
      <c r="AB1293" s="32"/>
      <c r="AC1293" s="36">
        <v>2555844</v>
      </c>
      <c r="AD1293" s="17" t="s">
        <v>10728</v>
      </c>
      <c r="AE1293" s="17" t="s">
        <v>1578</v>
      </c>
      <c r="AF1293" s="17" t="str">
        <f t="shared" si="47"/>
        <v>CYTID SAL</v>
      </c>
      <c r="AG1293" s="48"/>
      <c r="AH1293" s="48"/>
      <c r="AI1293" s="48" t="s">
        <v>280</v>
      </c>
      <c r="AJ1293" s="48">
        <v>2</v>
      </c>
      <c r="AK1293" s="39"/>
      <c r="AL1293" s="39"/>
      <c r="AM1293" s="37">
        <v>0</v>
      </c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E1293" s="39"/>
    </row>
    <row r="1294" spans="1:57" s="17" customFormat="1" ht="16.149999999999999" customHeight="1">
      <c r="A1294" s="48">
        <v>1337</v>
      </c>
      <c r="B1294" s="17" t="s">
        <v>10442</v>
      </c>
      <c r="D1294" s="48">
        <v>2</v>
      </c>
      <c r="E1294" s="14" t="s">
        <v>10729</v>
      </c>
      <c r="F1294" s="14" t="s">
        <v>6148</v>
      </c>
      <c r="G1294" s="44" t="s">
        <v>10730</v>
      </c>
      <c r="H1294" s="44" t="s">
        <v>10360</v>
      </c>
      <c r="I1294" s="14"/>
      <c r="J1294" s="15" t="s">
        <v>10731</v>
      </c>
      <c r="K1294" s="16" t="s">
        <v>10732</v>
      </c>
      <c r="L1294" s="14" t="s">
        <v>10733</v>
      </c>
      <c r="M1294" s="47"/>
      <c r="N1294" s="47"/>
      <c r="O1294" s="71" t="s">
        <v>10731</v>
      </c>
      <c r="P1294" s="72">
        <v>31034</v>
      </c>
      <c r="Q1294" s="72" t="s">
        <v>124</v>
      </c>
      <c r="R1294" s="73" t="str">
        <f t="shared" si="48"/>
        <v>VU</v>
      </c>
      <c r="S1294" s="74" t="s">
        <v>5668</v>
      </c>
      <c r="T1294" s="73"/>
      <c r="U1294" s="74"/>
      <c r="V1294" s="129"/>
      <c r="W1294" s="129"/>
      <c r="X1294" s="80"/>
      <c r="Y1294" s="40"/>
      <c r="Z1294" s="34"/>
      <c r="AA1294" s="35" t="s">
        <v>10734</v>
      </c>
      <c r="AB1294" s="32" t="s">
        <v>10735</v>
      </c>
      <c r="AC1294" s="36">
        <v>9066731</v>
      </c>
      <c r="AD1294" s="17" t="s">
        <v>1778</v>
      </c>
      <c r="AE1294" s="17" t="s">
        <v>1264</v>
      </c>
      <c r="AF1294" s="17" t="str">
        <f t="shared" si="47"/>
        <v>DENTI FRA</v>
      </c>
      <c r="AG1294" s="48"/>
      <c r="AH1294" s="48"/>
      <c r="AI1294" s="48" t="s">
        <v>131</v>
      </c>
      <c r="AJ1294" s="48">
        <v>2</v>
      </c>
      <c r="AK1294" s="37" t="s">
        <v>223</v>
      </c>
      <c r="AL1294" s="37"/>
      <c r="AM1294" s="37">
        <v>0</v>
      </c>
      <c r="AN1294" s="37"/>
      <c r="AO1294" s="37"/>
      <c r="AP1294" s="37"/>
      <c r="AQ1294" s="37"/>
      <c r="AR1294" s="37"/>
      <c r="AS1294" s="37"/>
      <c r="AT1294" s="37"/>
      <c r="AU1294" s="37"/>
      <c r="AV1294" s="37"/>
      <c r="AW1294" s="37"/>
      <c r="AX1294" s="37"/>
      <c r="AY1294" s="37"/>
      <c r="AZ1294" s="37"/>
      <c r="BA1294" s="16"/>
      <c r="BB1294" s="16"/>
      <c r="BC1294" s="16"/>
      <c r="BE1294" s="16">
        <v>2</v>
      </c>
    </row>
    <row r="1295" spans="1:57" s="17" customFormat="1" ht="16.149999999999999" customHeight="1">
      <c r="A1295" s="48">
        <v>1338</v>
      </c>
      <c r="B1295" s="17" t="s">
        <v>10442</v>
      </c>
      <c r="D1295" s="48">
        <v>2</v>
      </c>
      <c r="E1295" s="14" t="s">
        <v>10736</v>
      </c>
      <c r="F1295" s="14" t="s">
        <v>3051</v>
      </c>
      <c r="G1295" s="44" t="s">
        <v>10737</v>
      </c>
      <c r="H1295" s="44" t="s">
        <v>7033</v>
      </c>
      <c r="I1295" s="14"/>
      <c r="J1295" s="15" t="s">
        <v>10738</v>
      </c>
      <c r="K1295" s="16" t="s">
        <v>10739</v>
      </c>
      <c r="L1295" s="14" t="s">
        <v>10740</v>
      </c>
      <c r="M1295" s="14" t="s">
        <v>10741</v>
      </c>
      <c r="N1295" s="47" t="s">
        <v>10740</v>
      </c>
      <c r="O1295" s="71" t="s">
        <v>10738</v>
      </c>
      <c r="P1295" s="76">
        <v>31035</v>
      </c>
      <c r="Q1295" s="72" t="s">
        <v>124</v>
      </c>
      <c r="R1295" s="73" t="str">
        <f t="shared" si="48"/>
        <v>NT</v>
      </c>
      <c r="S1295" s="77" t="s">
        <v>10742</v>
      </c>
      <c r="T1295" s="78"/>
      <c r="U1295" s="77"/>
      <c r="V1295" s="129"/>
      <c r="W1295" s="129"/>
      <c r="X1295" s="80"/>
      <c r="Y1295" s="40"/>
      <c r="Z1295" s="34"/>
      <c r="AA1295" s="35" t="s">
        <v>10743</v>
      </c>
      <c r="AB1295" s="32" t="s">
        <v>10744</v>
      </c>
      <c r="AC1295" s="36"/>
      <c r="AD1295" s="17" t="s">
        <v>10745</v>
      </c>
      <c r="AE1295" s="17" t="s">
        <v>2681</v>
      </c>
      <c r="AF1295" s="17" t="str">
        <f t="shared" si="47"/>
        <v>DICHO CAM</v>
      </c>
      <c r="AG1295" s="48"/>
      <c r="AH1295" s="48"/>
      <c r="AI1295" s="48" t="s">
        <v>131</v>
      </c>
      <c r="AJ1295" s="48">
        <v>2</v>
      </c>
      <c r="AK1295" s="37" t="s">
        <v>223</v>
      </c>
      <c r="AL1295" s="37"/>
      <c r="AM1295" s="37">
        <v>0</v>
      </c>
      <c r="AN1295" s="37"/>
      <c r="AO1295" s="37"/>
      <c r="AP1295" s="37"/>
      <c r="AQ1295" s="37"/>
      <c r="AR1295" s="37"/>
      <c r="AS1295" s="37"/>
      <c r="AT1295" s="37"/>
      <c r="AU1295" s="37"/>
      <c r="AV1295" s="37"/>
      <c r="AW1295" s="37"/>
      <c r="AX1295" s="37"/>
      <c r="AY1295" s="37"/>
      <c r="AZ1295" s="37"/>
      <c r="BA1295" s="16"/>
      <c r="BB1295" s="16"/>
      <c r="BC1295" s="16"/>
      <c r="BE1295" s="16">
        <v>2</v>
      </c>
    </row>
    <row r="1296" spans="1:57" s="17" customFormat="1" ht="16.149999999999999" customHeight="1">
      <c r="A1296" s="48">
        <v>1339</v>
      </c>
      <c r="B1296" s="17" t="s">
        <v>10442</v>
      </c>
      <c r="D1296" s="48">
        <v>2</v>
      </c>
      <c r="E1296" s="17" t="s">
        <v>10746</v>
      </c>
      <c r="F1296" s="17" t="s">
        <v>10747</v>
      </c>
      <c r="G1296" s="17" t="s">
        <v>10748</v>
      </c>
      <c r="H1296" s="17" t="s">
        <v>10749</v>
      </c>
      <c r="I1296" s="14"/>
      <c r="J1296" s="15" t="s">
        <v>10750</v>
      </c>
      <c r="K1296" s="16" t="s">
        <v>10751</v>
      </c>
      <c r="L1296" s="17" t="s">
        <v>10752</v>
      </c>
      <c r="M1296" s="53"/>
      <c r="N1296" s="47"/>
      <c r="O1296" s="71" t="s">
        <v>10750</v>
      </c>
      <c r="P1296" s="72">
        <v>31036</v>
      </c>
      <c r="Q1296" s="72" t="s">
        <v>124</v>
      </c>
      <c r="R1296" s="73" t="str">
        <f t="shared" si="48"/>
        <v/>
      </c>
      <c r="S1296" s="74"/>
      <c r="T1296" s="73"/>
      <c r="U1296" s="74"/>
      <c r="V1296" s="129"/>
      <c r="W1296" s="129"/>
      <c r="X1296" s="80"/>
      <c r="Y1296" s="40"/>
      <c r="Z1296" s="34"/>
      <c r="AA1296" s="35"/>
      <c r="AB1296" s="32"/>
      <c r="AC1296" s="36"/>
      <c r="AD1296" s="17" t="s">
        <v>10753</v>
      </c>
      <c r="AE1296" s="17" t="s">
        <v>10754</v>
      </c>
      <c r="AF1296" s="17" t="str">
        <f t="shared" si="47"/>
        <v>DICTY DUP</v>
      </c>
      <c r="AG1296" s="48"/>
      <c r="AH1296" s="48"/>
      <c r="AI1296" s="48" t="s">
        <v>304</v>
      </c>
      <c r="AJ1296" s="48">
        <v>2</v>
      </c>
      <c r="AK1296" s="37"/>
      <c r="AL1296" s="37"/>
      <c r="AM1296" s="37">
        <v>0</v>
      </c>
      <c r="AN1296" s="41"/>
      <c r="AO1296" s="41"/>
      <c r="AP1296" s="41"/>
      <c r="AQ1296" s="37"/>
      <c r="AR1296" s="37"/>
      <c r="AS1296" s="37"/>
      <c r="AT1296" s="37"/>
      <c r="AU1296" s="37"/>
      <c r="AV1296" s="37"/>
      <c r="AW1296" s="37"/>
      <c r="AX1296" s="37"/>
      <c r="AY1296" s="37"/>
      <c r="AZ1296" s="37"/>
      <c r="BA1296" s="37"/>
      <c r="BB1296" s="37"/>
      <c r="BC1296" s="37"/>
      <c r="BE1296" s="37"/>
    </row>
    <row r="1297" spans="1:57" s="17" customFormat="1" ht="16.149999999999999" customHeight="1">
      <c r="A1297" s="48">
        <v>1340</v>
      </c>
      <c r="B1297" s="17" t="s">
        <v>10442</v>
      </c>
      <c r="D1297" s="48">
        <v>2</v>
      </c>
      <c r="E1297" s="17" t="s">
        <v>10755</v>
      </c>
      <c r="F1297" s="17" t="s">
        <v>10756</v>
      </c>
      <c r="G1297" s="14" t="s">
        <v>10755</v>
      </c>
      <c r="H1297" s="14" t="s">
        <v>10757</v>
      </c>
      <c r="J1297" s="15" t="s">
        <v>10758</v>
      </c>
      <c r="K1297" s="16" t="s">
        <v>10759</v>
      </c>
      <c r="L1297" s="17" t="s">
        <v>10760</v>
      </c>
      <c r="M1297" s="53"/>
      <c r="N1297" s="53"/>
      <c r="O1297" s="48" t="s">
        <v>10758</v>
      </c>
      <c r="P1297" s="76">
        <v>31037</v>
      </c>
      <c r="Q1297" s="72" t="s">
        <v>124</v>
      </c>
      <c r="R1297" s="73" t="str">
        <f t="shared" si="48"/>
        <v/>
      </c>
      <c r="S1297" s="77"/>
      <c r="T1297" s="78"/>
      <c r="U1297" s="77"/>
      <c r="V1297" s="129"/>
      <c r="W1297" s="129"/>
      <c r="X1297" s="80"/>
      <c r="Y1297" s="40"/>
      <c r="Z1297" s="34"/>
      <c r="AA1297" s="35" t="s">
        <v>10761</v>
      </c>
      <c r="AB1297" s="32"/>
      <c r="AC1297" s="36">
        <v>3214102</v>
      </c>
      <c r="AD1297" s="17" t="s">
        <v>10762</v>
      </c>
      <c r="AE1297" s="17" t="s">
        <v>10763</v>
      </c>
      <c r="AF1297" s="17" t="str">
        <f t="shared" si="47"/>
        <v>DIDER TES</v>
      </c>
      <c r="AG1297" s="48"/>
      <c r="AH1297" s="48"/>
      <c r="AI1297" s="48" t="s">
        <v>280</v>
      </c>
      <c r="AJ1297" s="48">
        <v>2</v>
      </c>
      <c r="AK1297" s="39"/>
      <c r="AL1297" s="39"/>
      <c r="AM1297" s="37">
        <v>0</v>
      </c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E1297" s="39"/>
    </row>
    <row r="1298" spans="1:57" s="17" customFormat="1" ht="16.149999999999999" customHeight="1">
      <c r="A1298" s="48">
        <v>1341</v>
      </c>
      <c r="B1298" s="17" t="s">
        <v>10442</v>
      </c>
      <c r="D1298" s="48">
        <v>2</v>
      </c>
      <c r="E1298" s="17" t="s">
        <v>10500</v>
      </c>
      <c r="F1298" s="17" t="s">
        <v>10764</v>
      </c>
      <c r="G1298" s="14" t="s">
        <v>10765</v>
      </c>
      <c r="H1298" s="14" t="s">
        <v>10766</v>
      </c>
      <c r="J1298" s="15" t="s">
        <v>10767</v>
      </c>
      <c r="K1298" s="16" t="s">
        <v>10768</v>
      </c>
      <c r="L1298" s="17" t="s">
        <v>10769</v>
      </c>
      <c r="M1298" s="53"/>
      <c r="N1298" s="53"/>
      <c r="O1298" s="48" t="s">
        <v>10767</v>
      </c>
      <c r="P1298" s="72">
        <v>31038</v>
      </c>
      <c r="Q1298" s="72" t="s">
        <v>124</v>
      </c>
      <c r="R1298" s="73" t="str">
        <f t="shared" si="48"/>
        <v/>
      </c>
      <c r="S1298" s="74"/>
      <c r="T1298" s="73"/>
      <c r="U1298" s="74"/>
      <c r="V1298" s="129"/>
      <c r="W1298" s="129"/>
      <c r="X1298" s="80"/>
      <c r="Y1298" s="40"/>
      <c r="Z1298" s="34"/>
      <c r="AA1298" s="35" t="s">
        <v>10770</v>
      </c>
      <c r="AB1298" s="32"/>
      <c r="AC1298" s="36">
        <v>2553747</v>
      </c>
      <c r="AD1298" s="17" t="s">
        <v>10771</v>
      </c>
      <c r="AE1298" s="17" t="s">
        <v>664</v>
      </c>
      <c r="AF1298" s="17" t="str">
        <f t="shared" si="47"/>
        <v>ELMER CAR</v>
      </c>
      <c r="AG1298" s="48"/>
      <c r="AH1298" s="48"/>
      <c r="AI1298" s="48" t="s">
        <v>280</v>
      </c>
      <c r="AJ1298" s="48">
        <v>2</v>
      </c>
      <c r="AK1298" s="39"/>
      <c r="AL1298" s="39"/>
      <c r="AM1298" s="37">
        <v>0</v>
      </c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E1298" s="39"/>
    </row>
    <row r="1299" spans="1:57" s="17" customFormat="1" ht="16.149999999999999" customHeight="1">
      <c r="A1299" s="48">
        <v>1342</v>
      </c>
      <c r="B1299" s="17" t="s">
        <v>10442</v>
      </c>
      <c r="D1299" s="48">
        <v>2</v>
      </c>
      <c r="E1299" s="14" t="s">
        <v>10772</v>
      </c>
      <c r="F1299" s="14" t="s">
        <v>10590</v>
      </c>
      <c r="G1299" s="14" t="s">
        <v>10773</v>
      </c>
      <c r="H1299" s="14" t="s">
        <v>10774</v>
      </c>
      <c r="I1299" s="14"/>
      <c r="J1299" s="15" t="s">
        <v>10775</v>
      </c>
      <c r="K1299" s="16" t="s">
        <v>10776</v>
      </c>
      <c r="L1299" s="18" t="s">
        <v>10777</v>
      </c>
      <c r="M1299" s="47"/>
      <c r="N1299" s="47"/>
      <c r="O1299" s="71" t="s">
        <v>10775</v>
      </c>
      <c r="P1299" s="76">
        <v>31039</v>
      </c>
      <c r="Q1299" s="72" t="s">
        <v>124</v>
      </c>
      <c r="R1299" s="73" t="str">
        <f t="shared" si="48"/>
        <v>VU</v>
      </c>
      <c r="S1299" s="77" t="s">
        <v>10778</v>
      </c>
      <c r="T1299" s="78"/>
      <c r="U1299" s="77"/>
      <c r="V1299" s="129"/>
      <c r="W1299" s="129"/>
      <c r="X1299" s="80"/>
      <c r="Y1299" s="40"/>
      <c r="Z1299" s="34"/>
      <c r="AA1299" s="35" t="s">
        <v>10779</v>
      </c>
      <c r="AB1299" s="32" t="s">
        <v>10780</v>
      </c>
      <c r="AC1299" s="36">
        <v>2539484</v>
      </c>
      <c r="AD1299" s="17" t="s">
        <v>10781</v>
      </c>
      <c r="AE1299" s="17" t="s">
        <v>10782</v>
      </c>
      <c r="AF1299" s="17" t="str">
        <f t="shared" si="47"/>
        <v>ENTOL EUC</v>
      </c>
      <c r="AG1299" s="48"/>
      <c r="AH1299" s="48"/>
      <c r="AI1299" s="48" t="s">
        <v>131</v>
      </c>
      <c r="AJ1299" s="48">
        <v>1</v>
      </c>
      <c r="AK1299" s="37" t="s">
        <v>132</v>
      </c>
      <c r="AL1299" s="37" t="s">
        <v>10783</v>
      </c>
      <c r="AM1299" s="37">
        <v>0</v>
      </c>
      <c r="AN1299" s="37"/>
      <c r="AO1299" s="37"/>
      <c r="AP1299" s="37"/>
      <c r="AQ1299" s="37"/>
      <c r="AR1299" s="37"/>
      <c r="AS1299" s="37"/>
      <c r="AT1299" s="37"/>
      <c r="AU1299" s="37"/>
      <c r="AV1299" s="37"/>
      <c r="AW1299" s="37"/>
      <c r="AX1299" s="37"/>
      <c r="AY1299" s="37"/>
      <c r="AZ1299" s="37"/>
      <c r="BA1299" s="16" t="s">
        <v>203</v>
      </c>
      <c r="BB1299" s="16"/>
      <c r="BC1299" s="16"/>
      <c r="BE1299" s="16"/>
    </row>
    <row r="1300" spans="1:57" s="17" customFormat="1" ht="16.149999999999999" customHeight="1">
      <c r="A1300" s="48">
        <v>1343</v>
      </c>
      <c r="B1300" s="17" t="s">
        <v>10442</v>
      </c>
      <c r="D1300" s="48">
        <v>2</v>
      </c>
      <c r="E1300" s="17" t="s">
        <v>10772</v>
      </c>
      <c r="F1300" s="17" t="s">
        <v>10784</v>
      </c>
      <c r="G1300" s="17" t="s">
        <v>10773</v>
      </c>
      <c r="H1300" s="17" t="s">
        <v>10785</v>
      </c>
      <c r="I1300" s="14"/>
      <c r="J1300" s="15" t="s">
        <v>10786</v>
      </c>
      <c r="K1300" s="16" t="s">
        <v>10787</v>
      </c>
      <c r="L1300" s="17" t="s">
        <v>10788</v>
      </c>
      <c r="M1300" s="53"/>
      <c r="N1300" s="47"/>
      <c r="O1300" s="71" t="s">
        <v>10786</v>
      </c>
      <c r="P1300" s="72">
        <v>31040</v>
      </c>
      <c r="Q1300" s="72" t="s">
        <v>124</v>
      </c>
      <c r="R1300" s="73" t="str">
        <f t="shared" si="48"/>
        <v/>
      </c>
      <c r="S1300" s="74"/>
      <c r="T1300" s="73"/>
      <c r="U1300" s="74"/>
      <c r="V1300" s="129"/>
      <c r="W1300" s="129"/>
      <c r="X1300" s="80"/>
      <c r="Y1300" s="40"/>
      <c r="Z1300" s="34"/>
      <c r="AA1300" s="35" t="s">
        <v>10789</v>
      </c>
      <c r="AB1300" s="32" t="s">
        <v>10790</v>
      </c>
      <c r="AC1300" s="36"/>
      <c r="AD1300" s="17" t="s">
        <v>10781</v>
      </c>
      <c r="AE1300" s="17" t="s">
        <v>336</v>
      </c>
      <c r="AF1300" s="17" t="str">
        <f t="shared" si="47"/>
        <v>ENTOL NIT</v>
      </c>
      <c r="AG1300" s="48"/>
      <c r="AH1300" s="48"/>
      <c r="AI1300" s="48" t="s">
        <v>304</v>
      </c>
      <c r="AJ1300" s="48">
        <v>2</v>
      </c>
      <c r="AK1300" s="37"/>
      <c r="AL1300" s="37"/>
      <c r="AM1300" s="37">
        <v>0</v>
      </c>
      <c r="AN1300" s="41"/>
      <c r="AO1300" s="41"/>
      <c r="AP1300" s="41"/>
      <c r="AQ1300" s="37"/>
      <c r="AR1300" s="37"/>
      <c r="AS1300" s="37"/>
      <c r="AT1300" s="37"/>
      <c r="AU1300" s="37"/>
      <c r="AV1300" s="37"/>
      <c r="AW1300" s="37"/>
      <c r="AX1300" s="37"/>
      <c r="AY1300" s="37"/>
      <c r="AZ1300" s="37"/>
      <c r="BA1300" s="37"/>
      <c r="BB1300" s="37"/>
      <c r="BC1300" s="37"/>
      <c r="BE1300" s="37"/>
    </row>
    <row r="1301" spans="1:57" s="17" customFormat="1" ht="16.149999999999999" customHeight="1">
      <c r="A1301" s="48">
        <v>1344</v>
      </c>
      <c r="B1301" s="17" t="s">
        <v>10442</v>
      </c>
      <c r="D1301" s="48">
        <v>2</v>
      </c>
      <c r="E1301" s="17" t="s">
        <v>10791</v>
      </c>
      <c r="F1301" s="17" t="s">
        <v>3768</v>
      </c>
      <c r="G1301" s="14" t="s">
        <v>10792</v>
      </c>
      <c r="H1301" s="14" t="s">
        <v>10793</v>
      </c>
      <c r="J1301" s="15" t="s">
        <v>10794</v>
      </c>
      <c r="K1301" s="16" t="s">
        <v>10795</v>
      </c>
      <c r="L1301" s="17" t="s">
        <v>10796</v>
      </c>
      <c r="M1301" s="53"/>
      <c r="N1301" s="53"/>
      <c r="O1301" s="48" t="s">
        <v>10794</v>
      </c>
      <c r="P1301" s="76">
        <v>31041</v>
      </c>
      <c r="Q1301" s="72" t="s">
        <v>124</v>
      </c>
      <c r="R1301" s="73" t="str">
        <f t="shared" si="48"/>
        <v/>
      </c>
      <c r="S1301" s="77"/>
      <c r="T1301" s="78"/>
      <c r="U1301" s="77"/>
      <c r="V1301" s="129"/>
      <c r="W1301" s="129"/>
      <c r="X1301" s="80"/>
      <c r="Y1301" s="40"/>
      <c r="Z1301" s="34"/>
      <c r="AA1301" s="35" t="s">
        <v>10797</v>
      </c>
      <c r="AB1301" s="32"/>
      <c r="AC1301" s="36">
        <v>2518003</v>
      </c>
      <c r="AD1301" s="17" t="s">
        <v>10798</v>
      </c>
      <c r="AE1301" s="17" t="s">
        <v>3777</v>
      </c>
      <c r="AF1301" s="17" t="str">
        <f t="shared" si="47"/>
        <v>EOCRO MUS</v>
      </c>
      <c r="AG1301" s="48"/>
      <c r="AH1301" s="48"/>
      <c r="AI1301" s="48" t="s">
        <v>280</v>
      </c>
      <c r="AJ1301" s="48">
        <v>2</v>
      </c>
      <c r="AK1301" s="39"/>
      <c r="AL1301" s="39"/>
      <c r="AM1301" s="37">
        <v>0</v>
      </c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E1301" s="39"/>
    </row>
    <row r="1302" spans="1:57" s="17" customFormat="1" ht="16.149999999999999" customHeight="1">
      <c r="A1302" s="48">
        <v>1345</v>
      </c>
      <c r="B1302" s="17" t="s">
        <v>10442</v>
      </c>
      <c r="D1302" s="48">
        <v>2</v>
      </c>
      <c r="E1302" s="14" t="s">
        <v>10799</v>
      </c>
      <c r="F1302" s="14" t="s">
        <v>3051</v>
      </c>
      <c r="G1302" s="14" t="s">
        <v>10800</v>
      </c>
      <c r="H1302" s="14" t="s">
        <v>10801</v>
      </c>
      <c r="I1302" s="14"/>
      <c r="J1302" s="15" t="s">
        <v>10802</v>
      </c>
      <c r="K1302" s="16" t="s">
        <v>10803</v>
      </c>
      <c r="L1302" s="18" t="s">
        <v>10804</v>
      </c>
      <c r="M1302" s="47"/>
      <c r="N1302" s="47"/>
      <c r="O1302" s="71" t="s">
        <v>10802</v>
      </c>
      <c r="P1302" s="72">
        <v>31042</v>
      </c>
      <c r="Q1302" s="72" t="s">
        <v>124</v>
      </c>
      <c r="R1302" s="73" t="str">
        <f t="shared" si="48"/>
        <v>VU</v>
      </c>
      <c r="S1302" s="74" t="s">
        <v>5668</v>
      </c>
      <c r="T1302" s="73"/>
      <c r="U1302" s="74"/>
      <c r="V1302" s="129"/>
      <c r="W1302" s="129"/>
      <c r="X1302" s="80"/>
      <c r="Y1302" s="40"/>
      <c r="Z1302" s="34"/>
      <c r="AA1302" s="35" t="s">
        <v>10805</v>
      </c>
      <c r="AB1302" s="32" t="s">
        <v>10806</v>
      </c>
      <c r="AC1302" s="36">
        <v>9607875</v>
      </c>
      <c r="AD1302" s="17" t="s">
        <v>10807</v>
      </c>
      <c r="AE1302" s="17" t="s">
        <v>10808</v>
      </c>
      <c r="AF1302" s="17" t="str">
        <f t="shared" si="47"/>
        <v>FISTU HEP</v>
      </c>
      <c r="AG1302" s="48"/>
      <c r="AH1302" s="48"/>
      <c r="AI1302" s="48" t="s">
        <v>131</v>
      </c>
      <c r="AJ1302" s="48">
        <v>1</v>
      </c>
      <c r="AK1302" s="37" t="s">
        <v>132</v>
      </c>
      <c r="AL1302" s="37" t="s">
        <v>10809</v>
      </c>
      <c r="AM1302" s="37">
        <v>0</v>
      </c>
      <c r="AN1302" s="37"/>
      <c r="AO1302" s="37"/>
      <c r="AP1302" s="37"/>
      <c r="AQ1302" s="37"/>
      <c r="AR1302" s="37"/>
      <c r="AS1302" s="37"/>
      <c r="AT1302" s="37"/>
      <c r="AU1302" s="37"/>
      <c r="AV1302" s="37"/>
      <c r="AW1302" s="37"/>
      <c r="AX1302" s="37"/>
      <c r="AY1302" s="37"/>
      <c r="AZ1302" s="37"/>
      <c r="BA1302" s="16">
        <v>3</v>
      </c>
      <c r="BB1302" s="16"/>
      <c r="BC1302" s="16"/>
      <c r="BE1302" s="16">
        <v>2</v>
      </c>
    </row>
    <row r="1303" spans="1:57" s="17" customFormat="1" ht="16.149999999999999" customHeight="1">
      <c r="A1303" s="48">
        <v>1346</v>
      </c>
      <c r="B1303" s="17" t="s">
        <v>10442</v>
      </c>
      <c r="D1303" s="48">
        <v>2</v>
      </c>
      <c r="E1303" s="14" t="s">
        <v>10810</v>
      </c>
      <c r="F1303" s="14" t="s">
        <v>10811</v>
      </c>
      <c r="G1303" s="14" t="s">
        <v>10812</v>
      </c>
      <c r="H1303" s="14" t="s">
        <v>9734</v>
      </c>
      <c r="I1303" s="14"/>
      <c r="J1303" s="15" t="s">
        <v>10813</v>
      </c>
      <c r="K1303" s="16" t="s">
        <v>10814</v>
      </c>
      <c r="L1303" s="18" t="s">
        <v>10815</v>
      </c>
      <c r="M1303" s="47"/>
      <c r="N1303" s="47"/>
      <c r="O1303" s="71" t="s">
        <v>10813</v>
      </c>
      <c r="P1303" s="76">
        <v>31043</v>
      </c>
      <c r="Q1303" s="72" t="s">
        <v>124</v>
      </c>
      <c r="R1303" s="73" t="str">
        <f t="shared" si="48"/>
        <v>VU</v>
      </c>
      <c r="S1303" s="77" t="s">
        <v>10816</v>
      </c>
      <c r="T1303" s="78"/>
      <c r="U1303" s="77"/>
      <c r="V1303" s="129"/>
      <c r="W1303" s="129"/>
      <c r="X1303" s="80"/>
      <c r="Y1303" s="40"/>
      <c r="Z1303" s="34"/>
      <c r="AA1303" s="35" t="s">
        <v>10817</v>
      </c>
      <c r="AB1303" s="32" t="s">
        <v>10818</v>
      </c>
      <c r="AC1303" s="61">
        <v>2542344</v>
      </c>
      <c r="AD1303" s="17" t="s">
        <v>10819</v>
      </c>
      <c r="AE1303" s="17" t="s">
        <v>920</v>
      </c>
      <c r="AF1303" s="17" t="str">
        <f t="shared" si="47"/>
        <v>FOMIT ROS</v>
      </c>
      <c r="AG1303" s="48"/>
      <c r="AH1303" s="48"/>
      <c r="AI1303" s="48" t="s">
        <v>131</v>
      </c>
      <c r="AJ1303" s="48">
        <v>1</v>
      </c>
      <c r="AK1303" s="37" t="s">
        <v>132</v>
      </c>
      <c r="AL1303" s="37" t="s">
        <v>10820</v>
      </c>
      <c r="AM1303" s="37">
        <v>0</v>
      </c>
      <c r="AN1303" s="37"/>
      <c r="AO1303" s="37"/>
      <c r="AP1303" s="37"/>
      <c r="AQ1303" s="37"/>
      <c r="AR1303" s="37">
        <v>1</v>
      </c>
      <c r="AS1303" s="37"/>
      <c r="AT1303" s="37"/>
      <c r="AU1303" s="37"/>
      <c r="AV1303" s="37"/>
      <c r="AW1303" s="37"/>
      <c r="AX1303" s="37"/>
      <c r="AY1303" s="37"/>
      <c r="AZ1303" s="37"/>
      <c r="BA1303" s="16" t="s">
        <v>203</v>
      </c>
      <c r="BB1303" s="16"/>
      <c r="BC1303" s="16"/>
      <c r="BE1303" s="16">
        <v>1</v>
      </c>
    </row>
    <row r="1304" spans="1:57" s="17" customFormat="1" ht="16.149999999999999" customHeight="1">
      <c r="A1304" s="48">
        <v>1347</v>
      </c>
      <c r="B1304" s="17" t="s">
        <v>10442</v>
      </c>
      <c r="D1304" s="48">
        <v>2</v>
      </c>
      <c r="E1304" s="14" t="s">
        <v>10821</v>
      </c>
      <c r="F1304" s="14" t="s">
        <v>10822</v>
      </c>
      <c r="G1304" s="14" t="s">
        <v>10823</v>
      </c>
      <c r="H1304" s="14" t="s">
        <v>10824</v>
      </c>
      <c r="I1304" s="14"/>
      <c r="J1304" s="15" t="s">
        <v>10825</v>
      </c>
      <c r="K1304" s="16" t="s">
        <v>10826</v>
      </c>
      <c r="L1304" s="18" t="s">
        <v>10827</v>
      </c>
      <c r="M1304" s="47"/>
      <c r="N1304" s="47"/>
      <c r="O1304" s="71" t="s">
        <v>10825</v>
      </c>
      <c r="P1304" s="72">
        <v>31044</v>
      </c>
      <c r="Q1304" s="72" t="s">
        <v>124</v>
      </c>
      <c r="R1304" s="73" t="str">
        <f t="shared" si="48"/>
        <v>NT</v>
      </c>
      <c r="S1304" s="74" t="s">
        <v>174</v>
      </c>
      <c r="T1304" s="73"/>
      <c r="U1304" s="74"/>
      <c r="V1304" s="129"/>
      <c r="W1304" s="129"/>
      <c r="X1304" s="80"/>
      <c r="Y1304" s="40"/>
      <c r="Z1304" s="34"/>
      <c r="AA1304" s="35" t="s">
        <v>10828</v>
      </c>
      <c r="AB1304" s="32" t="s">
        <v>10829</v>
      </c>
      <c r="AC1304" s="36">
        <v>2549730</v>
      </c>
      <c r="AD1304" s="17" t="s">
        <v>10830</v>
      </c>
      <c r="AE1304" s="17" t="s">
        <v>2273</v>
      </c>
      <c r="AF1304" s="17" t="str">
        <f t="shared" si="47"/>
        <v>GANOD LUC</v>
      </c>
      <c r="AG1304" s="48"/>
      <c r="AH1304" s="48"/>
      <c r="AI1304" s="48" t="s">
        <v>131</v>
      </c>
      <c r="AJ1304" s="48">
        <v>1</v>
      </c>
      <c r="AK1304" s="37" t="s">
        <v>132</v>
      </c>
      <c r="AL1304" s="37" t="s">
        <v>10831</v>
      </c>
      <c r="AM1304" s="37">
        <v>0</v>
      </c>
      <c r="AN1304" s="37"/>
      <c r="AO1304" s="37"/>
      <c r="AP1304" s="37"/>
      <c r="AQ1304" s="37"/>
      <c r="AR1304" s="37">
        <v>1</v>
      </c>
      <c r="AS1304" s="37"/>
      <c r="AT1304" s="37"/>
      <c r="AU1304" s="37"/>
      <c r="AV1304" s="37"/>
      <c r="AW1304" s="37"/>
      <c r="AX1304" s="37"/>
      <c r="AY1304" s="37"/>
      <c r="AZ1304" s="37"/>
      <c r="BA1304" s="16">
        <v>2</v>
      </c>
      <c r="BB1304" s="16"/>
      <c r="BC1304" s="16"/>
      <c r="BE1304" s="44" t="s">
        <v>643</v>
      </c>
    </row>
    <row r="1305" spans="1:57" s="17" customFormat="1" ht="16.149999999999999" customHeight="1">
      <c r="A1305" s="48">
        <v>1348</v>
      </c>
      <c r="B1305" s="17" t="s">
        <v>10442</v>
      </c>
      <c r="D1305" s="48">
        <v>2</v>
      </c>
      <c r="E1305" s="14" t="s">
        <v>10832</v>
      </c>
      <c r="F1305" s="14" t="s">
        <v>6488</v>
      </c>
      <c r="G1305" s="14" t="s">
        <v>10833</v>
      </c>
      <c r="H1305" s="14" t="s">
        <v>10834</v>
      </c>
      <c r="I1305" s="14"/>
      <c r="J1305" s="15" t="s">
        <v>10835</v>
      </c>
      <c r="K1305" s="16" t="s">
        <v>10836</v>
      </c>
      <c r="L1305" s="18" t="s">
        <v>10837</v>
      </c>
      <c r="M1305" s="47"/>
      <c r="N1305" s="47"/>
      <c r="O1305" s="71" t="s">
        <v>10835</v>
      </c>
      <c r="P1305" s="76">
        <v>31045</v>
      </c>
      <c r="Q1305" s="72" t="s">
        <v>124</v>
      </c>
      <c r="R1305" s="73" t="str">
        <f t="shared" si="48"/>
        <v/>
      </c>
      <c r="S1305" s="77"/>
      <c r="T1305" s="78"/>
      <c r="U1305" s="77"/>
      <c r="V1305" s="129"/>
      <c r="W1305" s="129"/>
      <c r="X1305" s="80"/>
      <c r="Y1305" s="40"/>
      <c r="Z1305" s="34"/>
      <c r="AA1305" s="35"/>
      <c r="AB1305" s="32" t="s">
        <v>10838</v>
      </c>
      <c r="AC1305" s="36">
        <v>2554353</v>
      </c>
      <c r="AD1305" s="17" t="s">
        <v>10839</v>
      </c>
      <c r="AE1305" s="17" t="s">
        <v>2681</v>
      </c>
      <c r="AF1305" s="17" t="str">
        <f t="shared" si="47"/>
        <v>GEAST CAM</v>
      </c>
      <c r="AG1305" s="48"/>
      <c r="AH1305" s="48"/>
      <c r="AI1305" s="48" t="s">
        <v>131</v>
      </c>
      <c r="AJ1305" s="48">
        <v>2</v>
      </c>
      <c r="AK1305" s="37" t="s">
        <v>314</v>
      </c>
      <c r="AL1305" s="37" t="s">
        <v>10840</v>
      </c>
      <c r="AM1305" s="37">
        <v>0</v>
      </c>
      <c r="AN1305" s="37"/>
      <c r="AO1305" s="37"/>
      <c r="AP1305" s="37"/>
      <c r="AQ1305" s="37"/>
      <c r="AR1305" s="37"/>
      <c r="AS1305" s="37"/>
      <c r="AT1305" s="37"/>
      <c r="AU1305" s="37"/>
      <c r="AV1305" s="37"/>
      <c r="AW1305" s="37"/>
      <c r="AX1305" s="37"/>
      <c r="AY1305" s="37"/>
      <c r="AZ1305" s="37"/>
      <c r="BA1305" s="16">
        <v>0</v>
      </c>
      <c r="BB1305" s="16"/>
      <c r="BC1305" s="16"/>
      <c r="BE1305" s="16"/>
    </row>
    <row r="1306" spans="1:57" s="17" customFormat="1" ht="16.149999999999999" customHeight="1">
      <c r="A1306" s="48">
        <v>1349</v>
      </c>
      <c r="B1306" s="17" t="s">
        <v>10442</v>
      </c>
      <c r="D1306" s="48">
        <v>2</v>
      </c>
      <c r="E1306" s="14" t="s">
        <v>10832</v>
      </c>
      <c r="F1306" s="14" t="s">
        <v>10841</v>
      </c>
      <c r="G1306" s="14" t="s">
        <v>10833</v>
      </c>
      <c r="H1306" s="14" t="s">
        <v>10842</v>
      </c>
      <c r="I1306" s="14"/>
      <c r="J1306" s="15" t="s">
        <v>10843</v>
      </c>
      <c r="K1306" s="16" t="s">
        <v>10844</v>
      </c>
      <c r="L1306" s="18" t="s">
        <v>10845</v>
      </c>
      <c r="M1306" s="47"/>
      <c r="N1306" s="47"/>
      <c r="O1306" s="71" t="s">
        <v>10843</v>
      </c>
      <c r="P1306" s="72">
        <v>31046</v>
      </c>
      <c r="Q1306" s="72" t="s">
        <v>124</v>
      </c>
      <c r="R1306" s="73" t="str">
        <f t="shared" si="48"/>
        <v>VU</v>
      </c>
      <c r="S1306" s="74" t="s">
        <v>5668</v>
      </c>
      <c r="T1306" s="73"/>
      <c r="U1306" s="74"/>
      <c r="V1306" s="129"/>
      <c r="W1306" s="129"/>
      <c r="X1306" s="80"/>
      <c r="Y1306" s="40"/>
      <c r="Z1306" s="34"/>
      <c r="AA1306" s="35"/>
      <c r="AB1306" s="32" t="s">
        <v>10846</v>
      </c>
      <c r="AC1306" s="36">
        <v>2554325</v>
      </c>
      <c r="AD1306" s="17" t="s">
        <v>10839</v>
      </c>
      <c r="AE1306" s="17" t="s">
        <v>1117</v>
      </c>
      <c r="AF1306" s="17" t="str">
        <f t="shared" si="47"/>
        <v>GEAST COR</v>
      </c>
      <c r="AG1306" s="48"/>
      <c r="AH1306" s="48"/>
      <c r="AI1306" s="48" t="s">
        <v>131</v>
      </c>
      <c r="AJ1306" s="48">
        <v>1</v>
      </c>
      <c r="AK1306" s="37" t="s">
        <v>132</v>
      </c>
      <c r="AL1306" s="37" t="s">
        <v>10847</v>
      </c>
      <c r="AM1306" s="37">
        <v>0</v>
      </c>
      <c r="AN1306" s="37"/>
      <c r="AO1306" s="37"/>
      <c r="AP1306" s="37"/>
      <c r="AQ1306" s="37"/>
      <c r="AR1306" s="37"/>
      <c r="AS1306" s="37"/>
      <c r="AT1306" s="37"/>
      <c r="AU1306" s="37"/>
      <c r="AV1306" s="37"/>
      <c r="AW1306" s="37"/>
      <c r="AX1306" s="37"/>
      <c r="AY1306" s="37"/>
      <c r="AZ1306" s="37"/>
      <c r="BA1306" s="16">
        <v>3</v>
      </c>
      <c r="BB1306" s="16"/>
      <c r="BC1306" s="16"/>
      <c r="BE1306" s="16"/>
    </row>
    <row r="1307" spans="1:57" s="17" customFormat="1" ht="16.149999999999999" customHeight="1">
      <c r="A1307" s="48">
        <v>1350</v>
      </c>
      <c r="B1307" s="17" t="s">
        <v>10442</v>
      </c>
      <c r="D1307" s="48">
        <v>2</v>
      </c>
      <c r="E1307" s="14" t="s">
        <v>10832</v>
      </c>
      <c r="F1307" s="14" t="s">
        <v>10848</v>
      </c>
      <c r="G1307" s="14" t="s">
        <v>10833</v>
      </c>
      <c r="H1307" s="14" t="s">
        <v>1232</v>
      </c>
      <c r="I1307" s="14"/>
      <c r="J1307" s="15" t="s">
        <v>10849</v>
      </c>
      <c r="K1307" s="16" t="s">
        <v>10850</v>
      </c>
      <c r="L1307" s="18" t="s">
        <v>10851</v>
      </c>
      <c r="M1307" s="47"/>
      <c r="N1307" s="47"/>
      <c r="O1307" s="71" t="s">
        <v>10849</v>
      </c>
      <c r="P1307" s="76">
        <v>31047</v>
      </c>
      <c r="Q1307" s="72" t="s">
        <v>124</v>
      </c>
      <c r="R1307" s="73" t="str">
        <f t="shared" si="48"/>
        <v>VU</v>
      </c>
      <c r="S1307" s="77" t="s">
        <v>5668</v>
      </c>
      <c r="T1307" s="78"/>
      <c r="U1307" s="77"/>
      <c r="V1307" s="129"/>
      <c r="W1307" s="129"/>
      <c r="X1307" s="80"/>
      <c r="Y1307" s="40"/>
      <c r="Z1307" s="34"/>
      <c r="AA1307" s="35" t="s">
        <v>10852</v>
      </c>
      <c r="AB1307" s="32" t="s">
        <v>10853</v>
      </c>
      <c r="AC1307" s="36">
        <v>2554328</v>
      </c>
      <c r="AD1307" s="17" t="s">
        <v>10839</v>
      </c>
      <c r="AE1307" s="17" t="s">
        <v>1238</v>
      </c>
      <c r="AF1307" s="17" t="str">
        <f t="shared" si="47"/>
        <v>GEAST MIN</v>
      </c>
      <c r="AG1307" s="48"/>
      <c r="AH1307" s="48"/>
      <c r="AI1307" s="48" t="s">
        <v>131</v>
      </c>
      <c r="AJ1307" s="48">
        <v>1</v>
      </c>
      <c r="AK1307" s="37" t="s">
        <v>132</v>
      </c>
      <c r="AL1307" s="37" t="s">
        <v>10854</v>
      </c>
      <c r="AM1307" s="37">
        <v>0</v>
      </c>
      <c r="AN1307" s="37"/>
      <c r="AO1307" s="37"/>
      <c r="AP1307" s="37"/>
      <c r="AQ1307" s="37"/>
      <c r="AR1307" s="37"/>
      <c r="AS1307" s="37"/>
      <c r="AT1307" s="37"/>
      <c r="AU1307" s="37"/>
      <c r="AV1307" s="37"/>
      <c r="AW1307" s="37"/>
      <c r="AX1307" s="37"/>
      <c r="AY1307" s="37"/>
      <c r="AZ1307" s="37"/>
      <c r="BA1307" s="16">
        <v>2</v>
      </c>
      <c r="BB1307" s="16"/>
      <c r="BC1307" s="16"/>
      <c r="BE1307" s="16"/>
    </row>
    <row r="1308" spans="1:57" s="17" customFormat="1" ht="16.149999999999999" customHeight="1">
      <c r="A1308" s="48">
        <v>1351</v>
      </c>
      <c r="B1308" s="17" t="s">
        <v>10442</v>
      </c>
      <c r="D1308" s="48">
        <v>2</v>
      </c>
      <c r="E1308" s="14" t="s">
        <v>10832</v>
      </c>
      <c r="F1308" s="14" t="s">
        <v>10855</v>
      </c>
      <c r="G1308" s="14" t="s">
        <v>10833</v>
      </c>
      <c r="H1308" s="14" t="s">
        <v>10856</v>
      </c>
      <c r="I1308" s="14"/>
      <c r="J1308" s="15" t="s">
        <v>10857</v>
      </c>
      <c r="K1308" s="16" t="s">
        <v>10858</v>
      </c>
      <c r="L1308" s="18" t="s">
        <v>10859</v>
      </c>
      <c r="M1308" s="47"/>
      <c r="N1308" s="47"/>
      <c r="O1308" s="71" t="s">
        <v>10857</v>
      </c>
      <c r="P1308" s="72">
        <v>31048</v>
      </c>
      <c r="Q1308" s="72" t="s">
        <v>124</v>
      </c>
      <c r="R1308" s="73" t="str">
        <f t="shared" si="48"/>
        <v>LC</v>
      </c>
      <c r="S1308" s="74" t="s">
        <v>142</v>
      </c>
      <c r="T1308" s="73"/>
      <c r="U1308" s="74"/>
      <c r="V1308" s="129"/>
      <c r="W1308" s="129"/>
      <c r="X1308" s="80"/>
      <c r="Y1308" s="40"/>
      <c r="Z1308" s="34"/>
      <c r="AA1308" s="35" t="s">
        <v>10860</v>
      </c>
      <c r="AB1308" s="32" t="s">
        <v>10861</v>
      </c>
      <c r="AC1308" s="36">
        <v>2554343</v>
      </c>
      <c r="AD1308" s="17" t="s">
        <v>10839</v>
      </c>
      <c r="AE1308" s="17" t="s">
        <v>2625</v>
      </c>
      <c r="AF1308" s="17" t="str">
        <f t="shared" si="47"/>
        <v>GEAST PEC</v>
      </c>
      <c r="AG1308" s="48"/>
      <c r="AH1308" s="48"/>
      <c r="AI1308" s="48" t="s">
        <v>131</v>
      </c>
      <c r="AJ1308" s="48">
        <v>1</v>
      </c>
      <c r="AK1308" s="37" t="s">
        <v>132</v>
      </c>
      <c r="AL1308" s="37" t="s">
        <v>10862</v>
      </c>
      <c r="AM1308" s="37">
        <v>0</v>
      </c>
      <c r="AN1308" s="37"/>
      <c r="AO1308" s="37"/>
      <c r="AP1308" s="37"/>
      <c r="AQ1308" s="37"/>
      <c r="AR1308" s="37"/>
      <c r="AS1308" s="37"/>
      <c r="AT1308" s="37"/>
      <c r="AU1308" s="37"/>
      <c r="AV1308" s="37"/>
      <c r="AW1308" s="37"/>
      <c r="AX1308" s="37"/>
      <c r="AY1308" s="37"/>
      <c r="AZ1308" s="37"/>
      <c r="BA1308" s="16">
        <v>1</v>
      </c>
      <c r="BB1308" s="16"/>
      <c r="BC1308" s="16"/>
      <c r="BE1308" s="16"/>
    </row>
    <row r="1309" spans="1:57" s="17" customFormat="1" ht="16.149999999999999" customHeight="1">
      <c r="A1309" s="48">
        <v>1352</v>
      </c>
      <c r="B1309" s="17" t="s">
        <v>10442</v>
      </c>
      <c r="D1309" s="48">
        <v>2</v>
      </c>
      <c r="E1309" s="14" t="s">
        <v>10832</v>
      </c>
      <c r="F1309" s="14" t="s">
        <v>10863</v>
      </c>
      <c r="G1309" s="14" t="s">
        <v>10833</v>
      </c>
      <c r="H1309" s="14" t="s">
        <v>10864</v>
      </c>
      <c r="I1309" s="14"/>
      <c r="J1309" s="15" t="s">
        <v>10865</v>
      </c>
      <c r="K1309" s="16" t="s">
        <v>10866</v>
      </c>
      <c r="L1309" s="18" t="s">
        <v>10867</v>
      </c>
      <c r="M1309" s="47"/>
      <c r="N1309" s="47"/>
      <c r="O1309" s="71" t="s">
        <v>10865</v>
      </c>
      <c r="P1309" s="76">
        <v>31049</v>
      </c>
      <c r="Q1309" s="72" t="s">
        <v>124</v>
      </c>
      <c r="R1309" s="73" t="str">
        <f t="shared" si="48"/>
        <v>LC</v>
      </c>
      <c r="S1309" s="77" t="s">
        <v>142</v>
      </c>
      <c r="T1309" s="78"/>
      <c r="U1309" s="77"/>
      <c r="V1309" s="129"/>
      <c r="W1309" s="129"/>
      <c r="X1309" s="80"/>
      <c r="Y1309" s="40"/>
      <c r="Z1309" s="34"/>
      <c r="AA1309" s="35" t="s">
        <v>10868</v>
      </c>
      <c r="AB1309" s="32" t="s">
        <v>10869</v>
      </c>
      <c r="AC1309" s="36">
        <v>2554338</v>
      </c>
      <c r="AD1309" s="17" t="s">
        <v>10839</v>
      </c>
      <c r="AE1309" s="17" t="s">
        <v>444</v>
      </c>
      <c r="AF1309" s="17" t="str">
        <f t="shared" si="47"/>
        <v>GEAST QUA</v>
      </c>
      <c r="AG1309" s="48"/>
      <c r="AH1309" s="48"/>
      <c r="AI1309" s="48" t="s">
        <v>131</v>
      </c>
      <c r="AJ1309" s="48">
        <v>1</v>
      </c>
      <c r="AK1309" s="37" t="s">
        <v>132</v>
      </c>
      <c r="AL1309" s="37" t="s">
        <v>10870</v>
      </c>
      <c r="AM1309" s="37">
        <v>0</v>
      </c>
      <c r="AN1309" s="37"/>
      <c r="AO1309" s="37"/>
      <c r="AP1309" s="37"/>
      <c r="AQ1309" s="37"/>
      <c r="AR1309" s="37"/>
      <c r="AS1309" s="37"/>
      <c r="AT1309" s="37"/>
      <c r="AU1309" s="37"/>
      <c r="AV1309" s="37"/>
      <c r="AW1309" s="37"/>
      <c r="AX1309" s="37"/>
      <c r="AY1309" s="37"/>
      <c r="AZ1309" s="37"/>
      <c r="BA1309" s="16">
        <v>2</v>
      </c>
      <c r="BB1309" s="16"/>
      <c r="BC1309" s="16"/>
      <c r="BE1309" s="16"/>
    </row>
    <row r="1310" spans="1:57" s="17" customFormat="1" ht="16.149999999999999" customHeight="1">
      <c r="A1310" s="48">
        <v>1353</v>
      </c>
      <c r="B1310" s="17" t="s">
        <v>10442</v>
      </c>
      <c r="D1310" s="48">
        <v>2</v>
      </c>
      <c r="E1310" s="14" t="s">
        <v>10832</v>
      </c>
      <c r="F1310" s="14" t="s">
        <v>2146</v>
      </c>
      <c r="G1310" s="14" t="s">
        <v>10833</v>
      </c>
      <c r="H1310" s="14" t="s">
        <v>10871</v>
      </c>
      <c r="I1310" s="14"/>
      <c r="J1310" s="15" t="s">
        <v>10872</v>
      </c>
      <c r="K1310" s="16" t="s">
        <v>10873</v>
      </c>
      <c r="L1310" s="18" t="s">
        <v>10874</v>
      </c>
      <c r="M1310" s="47"/>
      <c r="N1310" s="47"/>
      <c r="O1310" s="71" t="s">
        <v>10872</v>
      </c>
      <c r="P1310" s="72">
        <v>31050</v>
      </c>
      <c r="Q1310" s="72" t="s">
        <v>124</v>
      </c>
      <c r="R1310" s="73" t="str">
        <f t="shared" si="48"/>
        <v>NT</v>
      </c>
      <c r="S1310" s="74" t="s">
        <v>174</v>
      </c>
      <c r="T1310" s="73"/>
      <c r="U1310" s="74"/>
      <c r="V1310" s="129"/>
      <c r="W1310" s="129"/>
      <c r="X1310" s="80"/>
      <c r="Y1310" s="40"/>
      <c r="Z1310" s="34"/>
      <c r="AA1310" s="35" t="s">
        <v>10875</v>
      </c>
      <c r="AB1310" s="32" t="s">
        <v>10876</v>
      </c>
      <c r="AC1310" s="36">
        <v>2554340</v>
      </c>
      <c r="AD1310" s="17" t="s">
        <v>10839</v>
      </c>
      <c r="AE1310" s="17" t="s">
        <v>2154</v>
      </c>
      <c r="AF1310" s="17" t="str">
        <f t="shared" si="47"/>
        <v>GEAST RUF</v>
      </c>
      <c r="AG1310" s="48"/>
      <c r="AH1310" s="48"/>
      <c r="AI1310" s="48" t="s">
        <v>131</v>
      </c>
      <c r="AJ1310" s="48">
        <v>1</v>
      </c>
      <c r="AK1310" s="37" t="s">
        <v>132</v>
      </c>
      <c r="AL1310" s="37" t="s">
        <v>10877</v>
      </c>
      <c r="AM1310" s="37">
        <v>0</v>
      </c>
      <c r="AN1310" s="37"/>
      <c r="AO1310" s="37"/>
      <c r="AP1310" s="37"/>
      <c r="AQ1310" s="37"/>
      <c r="AR1310" s="37"/>
      <c r="AS1310" s="37"/>
      <c r="AT1310" s="37"/>
      <c r="AU1310" s="37"/>
      <c r="AV1310" s="37"/>
      <c r="AW1310" s="37"/>
      <c r="AX1310" s="37"/>
      <c r="AY1310" s="37"/>
      <c r="AZ1310" s="37"/>
      <c r="BA1310" s="16">
        <v>2</v>
      </c>
      <c r="BB1310" s="16"/>
      <c r="BC1310" s="16"/>
      <c r="BE1310" s="16"/>
    </row>
    <row r="1311" spans="1:57" s="17" customFormat="1" ht="16.149999999999999" customHeight="1">
      <c r="A1311" s="48">
        <v>1354</v>
      </c>
      <c r="B1311" s="17" t="s">
        <v>10442</v>
      </c>
      <c r="D1311" s="48">
        <v>2</v>
      </c>
      <c r="E1311" s="14" t="s">
        <v>10832</v>
      </c>
      <c r="F1311" s="14" t="s">
        <v>10713</v>
      </c>
      <c r="G1311" s="14" t="s">
        <v>10833</v>
      </c>
      <c r="H1311" s="14" t="s">
        <v>10878</v>
      </c>
      <c r="I1311" s="14"/>
      <c r="J1311" s="15" t="s">
        <v>10879</v>
      </c>
      <c r="K1311" s="16" t="s">
        <v>10880</v>
      </c>
      <c r="L1311" s="18" t="s">
        <v>10881</v>
      </c>
      <c r="M1311" s="47"/>
      <c r="N1311" s="47"/>
      <c r="O1311" s="71" t="s">
        <v>10879</v>
      </c>
      <c r="P1311" s="76">
        <v>31051</v>
      </c>
      <c r="Q1311" s="72" t="s">
        <v>124</v>
      </c>
      <c r="R1311" s="73" t="str">
        <f t="shared" si="48"/>
        <v>EN</v>
      </c>
      <c r="S1311" s="77" t="s">
        <v>10882</v>
      </c>
      <c r="T1311" s="78"/>
      <c r="U1311" s="77"/>
      <c r="V1311" s="129"/>
      <c r="W1311" s="129"/>
      <c r="X1311" s="80"/>
      <c r="Y1311" s="40"/>
      <c r="Z1311" s="34"/>
      <c r="AA1311" s="35"/>
      <c r="AB1311" s="32" t="s">
        <v>10883</v>
      </c>
      <c r="AC1311" s="36">
        <v>2554383</v>
      </c>
      <c r="AD1311" s="17" t="s">
        <v>10839</v>
      </c>
      <c r="AE1311" s="17" t="s">
        <v>3453</v>
      </c>
      <c r="AF1311" s="17" t="str">
        <f t="shared" si="47"/>
        <v>GEAST STR</v>
      </c>
      <c r="AG1311" s="48"/>
      <c r="AH1311" s="48"/>
      <c r="AI1311" s="48" t="s">
        <v>131</v>
      </c>
      <c r="AJ1311" s="48">
        <v>1</v>
      </c>
      <c r="AK1311" s="37" t="s">
        <v>132</v>
      </c>
      <c r="AL1311" s="37" t="s">
        <v>10884</v>
      </c>
      <c r="AM1311" s="37">
        <v>0</v>
      </c>
      <c r="AN1311" s="37"/>
      <c r="AO1311" s="37"/>
      <c r="AP1311" s="37"/>
      <c r="AQ1311" s="37"/>
      <c r="AR1311" s="37"/>
      <c r="AS1311" s="37"/>
      <c r="AT1311" s="37"/>
      <c r="AU1311" s="37"/>
      <c r="AV1311" s="37"/>
      <c r="AW1311" s="37"/>
      <c r="AX1311" s="37"/>
      <c r="AY1311" s="37"/>
      <c r="AZ1311" s="37"/>
      <c r="BA1311" s="16">
        <v>3</v>
      </c>
      <c r="BB1311" s="16"/>
      <c r="BC1311" s="16"/>
      <c r="BE1311" s="16"/>
    </row>
    <row r="1312" spans="1:57" s="17" customFormat="1" ht="16.149999999999999" customHeight="1">
      <c r="A1312" s="48">
        <v>1355</v>
      </c>
      <c r="B1312" s="17" t="s">
        <v>10442</v>
      </c>
      <c r="D1312" s="48">
        <v>2</v>
      </c>
      <c r="E1312" s="14" t="s">
        <v>10832</v>
      </c>
      <c r="F1312" s="14" t="s">
        <v>10885</v>
      </c>
      <c r="G1312" s="14" t="s">
        <v>10833</v>
      </c>
      <c r="H1312" s="14" t="s">
        <v>10886</v>
      </c>
      <c r="I1312" s="14"/>
      <c r="J1312" s="15" t="s">
        <v>10887</v>
      </c>
      <c r="K1312" s="16" t="s">
        <v>10888</v>
      </c>
      <c r="L1312" s="18" t="s">
        <v>10889</v>
      </c>
      <c r="M1312" s="47"/>
      <c r="N1312" s="47"/>
      <c r="O1312" s="71" t="s">
        <v>10887</v>
      </c>
      <c r="P1312" s="72">
        <v>31052</v>
      </c>
      <c r="Q1312" s="72" t="s">
        <v>124</v>
      </c>
      <c r="R1312" s="73" t="str">
        <f t="shared" si="48"/>
        <v>VU</v>
      </c>
      <c r="S1312" s="74" t="s">
        <v>5668</v>
      </c>
      <c r="T1312" s="73"/>
      <c r="U1312" s="74"/>
      <c r="V1312" s="129"/>
      <c r="W1312" s="129"/>
      <c r="X1312" s="80"/>
      <c r="Y1312" s="40"/>
      <c r="Z1312" s="34"/>
      <c r="AA1312" s="35" t="s">
        <v>10890</v>
      </c>
      <c r="AB1312" s="32" t="s">
        <v>10891</v>
      </c>
      <c r="AC1312" s="36">
        <v>2554367</v>
      </c>
      <c r="AD1312" s="17" t="s">
        <v>10839</v>
      </c>
      <c r="AE1312" s="17" t="s">
        <v>540</v>
      </c>
      <c r="AF1312" s="17" t="str">
        <f t="shared" si="47"/>
        <v>GEAST TRI</v>
      </c>
      <c r="AG1312" s="48"/>
      <c r="AH1312" s="48"/>
      <c r="AI1312" s="48" t="s">
        <v>131</v>
      </c>
      <c r="AJ1312" s="48">
        <v>1</v>
      </c>
      <c r="AK1312" s="37" t="s">
        <v>132</v>
      </c>
      <c r="AL1312" s="37" t="s">
        <v>10892</v>
      </c>
      <c r="AM1312" s="37">
        <v>0</v>
      </c>
      <c r="AN1312" s="37"/>
      <c r="AO1312" s="37"/>
      <c r="AP1312" s="37"/>
      <c r="AQ1312" s="37"/>
      <c r="AR1312" s="37"/>
      <c r="AS1312" s="37"/>
      <c r="AT1312" s="37"/>
      <c r="AU1312" s="37"/>
      <c r="AV1312" s="37"/>
      <c r="AW1312" s="37"/>
      <c r="AX1312" s="37"/>
      <c r="AY1312" s="37"/>
      <c r="AZ1312" s="37"/>
      <c r="BA1312" s="16">
        <v>1</v>
      </c>
      <c r="BB1312" s="16"/>
      <c r="BC1312" s="16"/>
      <c r="BE1312" s="16"/>
    </row>
    <row r="1313" spans="1:57" s="17" customFormat="1" ht="16.149999999999999" customHeight="1">
      <c r="A1313" s="48">
        <v>1356</v>
      </c>
      <c r="B1313" s="17" t="s">
        <v>10442</v>
      </c>
      <c r="D1313" s="48">
        <v>2</v>
      </c>
      <c r="E1313" s="17" t="s">
        <v>10893</v>
      </c>
      <c r="F1313" s="17" t="s">
        <v>8744</v>
      </c>
      <c r="G1313" s="14" t="s">
        <v>10894</v>
      </c>
      <c r="H1313" s="14" t="s">
        <v>10895</v>
      </c>
      <c r="J1313" s="15" t="s">
        <v>10896</v>
      </c>
      <c r="K1313" s="16" t="s">
        <v>10897</v>
      </c>
      <c r="L1313" s="17" t="s">
        <v>10898</v>
      </c>
      <c r="M1313" s="53"/>
      <c r="N1313" s="53"/>
      <c r="O1313" s="48" t="s">
        <v>10896</v>
      </c>
      <c r="P1313" s="76">
        <v>31053</v>
      </c>
      <c r="Q1313" s="72" t="s">
        <v>124</v>
      </c>
      <c r="R1313" s="73" t="str">
        <f t="shared" si="48"/>
        <v/>
      </c>
      <c r="S1313" s="77"/>
      <c r="T1313" s="78"/>
      <c r="U1313" s="77"/>
      <c r="V1313" s="129"/>
      <c r="W1313" s="129"/>
      <c r="X1313" s="80"/>
      <c r="Y1313" s="40"/>
      <c r="Z1313" s="34"/>
      <c r="AA1313" s="35" t="s">
        <v>10899</v>
      </c>
      <c r="AB1313" s="32"/>
      <c r="AC1313" s="36">
        <v>5249202</v>
      </c>
      <c r="AD1313" s="17" t="s">
        <v>6548</v>
      </c>
      <c r="AE1313" s="17" t="s">
        <v>5128</v>
      </c>
      <c r="AF1313" s="17" t="str">
        <f t="shared" si="47"/>
        <v>GLOEO ABI</v>
      </c>
      <c r="AG1313" s="48"/>
      <c r="AH1313" s="48"/>
      <c r="AI1313" s="48" t="s">
        <v>280</v>
      </c>
      <c r="AJ1313" s="48">
        <v>2</v>
      </c>
      <c r="AK1313" s="39"/>
      <c r="AL1313" s="39"/>
      <c r="AM1313" s="37">
        <v>0</v>
      </c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E1313" s="39"/>
    </row>
    <row r="1314" spans="1:57" s="17" customFormat="1" ht="16.149999999999999" customHeight="1">
      <c r="A1314" s="48">
        <v>1357</v>
      </c>
      <c r="B1314" s="17" t="s">
        <v>10442</v>
      </c>
      <c r="D1314" s="48">
        <v>2</v>
      </c>
      <c r="E1314" s="17" t="s">
        <v>10893</v>
      </c>
      <c r="F1314" s="17" t="s">
        <v>10900</v>
      </c>
      <c r="G1314" s="14" t="s">
        <v>10894</v>
      </c>
      <c r="H1314" s="14" t="s">
        <v>10901</v>
      </c>
      <c r="J1314" s="15" t="s">
        <v>10902</v>
      </c>
      <c r="K1314" s="16" t="s">
        <v>10903</v>
      </c>
      <c r="L1314" s="17" t="s">
        <v>10904</v>
      </c>
      <c r="M1314" s="53"/>
      <c r="N1314" s="53"/>
      <c r="O1314" s="48" t="s">
        <v>10902</v>
      </c>
      <c r="P1314" s="72">
        <v>31054</v>
      </c>
      <c r="Q1314" s="72" t="s">
        <v>124</v>
      </c>
      <c r="R1314" s="73" t="str">
        <f t="shared" si="48"/>
        <v/>
      </c>
      <c r="S1314" s="74"/>
      <c r="T1314" s="73"/>
      <c r="U1314" s="74"/>
      <c r="V1314" s="129"/>
      <c r="W1314" s="129"/>
      <c r="X1314" s="80"/>
      <c r="Y1314" s="40"/>
      <c r="Z1314" s="34"/>
      <c r="AA1314" s="35" t="s">
        <v>10905</v>
      </c>
      <c r="AB1314" s="32"/>
      <c r="AC1314" s="36">
        <v>5249216</v>
      </c>
      <c r="AD1314" s="17" t="s">
        <v>6548</v>
      </c>
      <c r="AE1314" s="17" t="s">
        <v>10906</v>
      </c>
      <c r="AF1314" s="17" t="str">
        <f t="shared" ref="AF1314:AF1344" si="49">AD1314&amp;" "&amp;AE1314</f>
        <v>GLOEO ODO</v>
      </c>
      <c r="AG1314" s="48"/>
      <c r="AH1314" s="48"/>
      <c r="AI1314" s="48" t="s">
        <v>280</v>
      </c>
      <c r="AJ1314" s="48">
        <v>2</v>
      </c>
      <c r="AK1314" s="39"/>
      <c r="AL1314" s="39"/>
      <c r="AM1314" s="37">
        <v>0</v>
      </c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E1314" s="39"/>
    </row>
    <row r="1315" spans="1:57" s="17" customFormat="1" ht="16.149999999999999" customHeight="1">
      <c r="A1315" s="48">
        <v>1358</v>
      </c>
      <c r="B1315" s="17" t="s">
        <v>10442</v>
      </c>
      <c r="D1315" s="48">
        <v>2</v>
      </c>
      <c r="E1315" s="17" t="s">
        <v>10893</v>
      </c>
      <c r="F1315" s="17" t="s">
        <v>10907</v>
      </c>
      <c r="G1315" s="14" t="s">
        <v>10894</v>
      </c>
      <c r="H1315" s="14" t="s">
        <v>10908</v>
      </c>
      <c r="J1315" s="15" t="s">
        <v>10909</v>
      </c>
      <c r="K1315" s="16" t="s">
        <v>10910</v>
      </c>
      <c r="L1315" s="17" t="s">
        <v>10911</v>
      </c>
      <c r="M1315" s="53"/>
      <c r="N1315" s="53"/>
      <c r="O1315" s="48" t="s">
        <v>10909</v>
      </c>
      <c r="P1315" s="76">
        <v>31055</v>
      </c>
      <c r="Q1315" s="72" t="s">
        <v>124</v>
      </c>
      <c r="R1315" s="73" t="str">
        <f t="shared" si="48"/>
        <v/>
      </c>
      <c r="S1315" s="77"/>
      <c r="T1315" s="78"/>
      <c r="U1315" s="77"/>
      <c r="V1315" s="129"/>
      <c r="W1315" s="129"/>
      <c r="X1315" s="80"/>
      <c r="Y1315" s="40"/>
      <c r="Z1315" s="34"/>
      <c r="AA1315" s="35" t="s">
        <v>10912</v>
      </c>
      <c r="AB1315" s="32"/>
      <c r="AC1315" s="36">
        <v>5249188</v>
      </c>
      <c r="AD1315" s="17" t="s">
        <v>6548</v>
      </c>
      <c r="AE1315" s="17" t="s">
        <v>6616</v>
      </c>
      <c r="AF1315" s="17" t="str">
        <f t="shared" si="49"/>
        <v>GLOEO TRA</v>
      </c>
      <c r="AG1315" s="48"/>
      <c r="AH1315" s="48"/>
      <c r="AI1315" s="48" t="s">
        <v>280</v>
      </c>
      <c r="AJ1315" s="48">
        <v>2</v>
      </c>
      <c r="AK1315" s="39"/>
      <c r="AL1315" s="39"/>
      <c r="AM1315" s="37">
        <v>0</v>
      </c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E1315" s="39"/>
    </row>
    <row r="1316" spans="1:57" s="17" customFormat="1" ht="16.149999999999999" customHeight="1">
      <c r="A1316" s="48">
        <v>1359</v>
      </c>
      <c r="B1316" s="17" t="s">
        <v>10442</v>
      </c>
      <c r="D1316" s="48">
        <v>2</v>
      </c>
      <c r="E1316" s="14" t="s">
        <v>10913</v>
      </c>
      <c r="F1316" s="14" t="s">
        <v>3832</v>
      </c>
      <c r="G1316" s="44" t="s">
        <v>10914</v>
      </c>
      <c r="H1316" s="44" t="s">
        <v>10915</v>
      </c>
      <c r="I1316" s="14"/>
      <c r="J1316" s="15" t="s">
        <v>10916</v>
      </c>
      <c r="K1316" s="16" t="s">
        <v>10917</v>
      </c>
      <c r="L1316" s="14" t="s">
        <v>10918</v>
      </c>
      <c r="M1316" s="47"/>
      <c r="N1316" s="47"/>
      <c r="O1316" s="71" t="s">
        <v>10916</v>
      </c>
      <c r="P1316" s="72">
        <v>31056</v>
      </c>
      <c r="Q1316" s="72" t="s">
        <v>124</v>
      </c>
      <c r="R1316" s="73" t="str">
        <f t="shared" si="48"/>
        <v/>
      </c>
      <c r="S1316" s="74"/>
      <c r="T1316" s="73"/>
      <c r="U1316" s="74"/>
      <c r="V1316" s="129"/>
      <c r="W1316" s="129"/>
      <c r="X1316" s="80"/>
      <c r="Y1316" s="40"/>
      <c r="Z1316" s="34"/>
      <c r="AA1316" s="35" t="s">
        <v>10919</v>
      </c>
      <c r="AB1316" s="32" t="s">
        <v>10920</v>
      </c>
      <c r="AC1316" s="36">
        <v>9116860</v>
      </c>
      <c r="AD1316" s="17" t="s">
        <v>6548</v>
      </c>
      <c r="AE1316" s="17" t="s">
        <v>10921</v>
      </c>
      <c r="AF1316" s="17" t="str">
        <f t="shared" si="49"/>
        <v>GLOEO TAX</v>
      </c>
      <c r="AG1316" s="48"/>
      <c r="AH1316" s="48"/>
      <c r="AI1316" s="48" t="s">
        <v>131</v>
      </c>
      <c r="AJ1316" s="48">
        <v>2</v>
      </c>
      <c r="AK1316" s="37" t="s">
        <v>223</v>
      </c>
      <c r="AL1316" s="37"/>
      <c r="AM1316" s="37">
        <v>0</v>
      </c>
      <c r="AN1316" s="37"/>
      <c r="AO1316" s="37"/>
      <c r="AP1316" s="37"/>
      <c r="AQ1316" s="37"/>
      <c r="AR1316" s="37"/>
      <c r="AS1316" s="37"/>
      <c r="AT1316" s="37"/>
      <c r="AU1316" s="37"/>
      <c r="AV1316" s="37"/>
      <c r="AW1316" s="37"/>
      <c r="AX1316" s="37"/>
      <c r="AY1316" s="37"/>
      <c r="AZ1316" s="37"/>
      <c r="BA1316" s="16"/>
      <c r="BB1316" s="16"/>
      <c r="BC1316" s="16"/>
      <c r="BE1316" s="16" t="s">
        <v>643</v>
      </c>
    </row>
    <row r="1317" spans="1:57" s="17" customFormat="1" ht="16.149999999999999" customHeight="1">
      <c r="A1317" s="48">
        <v>1360</v>
      </c>
      <c r="B1317" s="17" t="s">
        <v>10442</v>
      </c>
      <c r="D1317" s="48">
        <v>2</v>
      </c>
      <c r="E1317" s="17" t="s">
        <v>10922</v>
      </c>
      <c r="F1317" s="17" t="s">
        <v>10520</v>
      </c>
      <c r="G1317" s="17" t="s">
        <v>10923</v>
      </c>
      <c r="H1317" s="17" t="s">
        <v>10924</v>
      </c>
      <c r="I1317" s="14"/>
      <c r="J1317" s="15" t="s">
        <v>10925</v>
      </c>
      <c r="K1317" s="16" t="s">
        <v>10926</v>
      </c>
      <c r="L1317" s="17" t="s">
        <v>10927</v>
      </c>
      <c r="M1317" s="53"/>
      <c r="N1317" s="47"/>
      <c r="O1317" s="71" t="s">
        <v>10925</v>
      </c>
      <c r="P1317" s="76">
        <v>31057</v>
      </c>
      <c r="Q1317" s="72" t="s">
        <v>124</v>
      </c>
      <c r="R1317" s="73" t="str">
        <f t="shared" si="48"/>
        <v>VU</v>
      </c>
      <c r="S1317" s="77" t="s">
        <v>5668</v>
      </c>
      <c r="T1317" s="78"/>
      <c r="U1317" s="77"/>
      <c r="V1317" s="129"/>
      <c r="W1317" s="129"/>
      <c r="X1317" s="80"/>
      <c r="Y1317" s="40"/>
      <c r="Z1317" s="34"/>
      <c r="AA1317" s="35" t="s">
        <v>10928</v>
      </c>
      <c r="AB1317" s="32" t="s">
        <v>10929</v>
      </c>
      <c r="AC1317" s="36">
        <v>2552039</v>
      </c>
      <c r="AD1317" s="17" t="s">
        <v>10930</v>
      </c>
      <c r="AE1317" s="17" t="s">
        <v>3453</v>
      </c>
      <c r="AF1317" s="17" t="str">
        <f t="shared" si="49"/>
        <v>GLOIO STR</v>
      </c>
      <c r="AG1317" s="48"/>
      <c r="AH1317" s="48"/>
      <c r="AI1317" s="48" t="s">
        <v>304</v>
      </c>
      <c r="AJ1317" s="48">
        <v>2</v>
      </c>
      <c r="AK1317" s="37"/>
      <c r="AL1317" s="37"/>
      <c r="AM1317" s="37">
        <v>0</v>
      </c>
      <c r="AN1317" s="41"/>
      <c r="AO1317" s="41"/>
      <c r="AP1317" s="41"/>
      <c r="AQ1317" s="37"/>
      <c r="AR1317" s="37"/>
      <c r="AS1317" s="37"/>
      <c r="AT1317" s="37"/>
      <c r="AU1317" s="37"/>
      <c r="AV1317" s="37"/>
      <c r="AW1317" s="37"/>
      <c r="AX1317" s="37"/>
      <c r="AY1317" s="37"/>
      <c r="AZ1317" s="37"/>
      <c r="BA1317" s="37"/>
      <c r="BB1317" s="37"/>
      <c r="BC1317" s="37"/>
      <c r="BE1317" s="37">
        <v>3</v>
      </c>
    </row>
    <row r="1318" spans="1:57" s="17" customFormat="1" ht="16.149999999999999" customHeight="1">
      <c r="A1318" s="48">
        <v>1361</v>
      </c>
      <c r="B1318" s="17" t="s">
        <v>10442</v>
      </c>
      <c r="D1318" s="48">
        <v>2</v>
      </c>
      <c r="E1318" s="14" t="s">
        <v>10931</v>
      </c>
      <c r="F1318" s="14" t="s">
        <v>10590</v>
      </c>
      <c r="G1318" s="14" t="s">
        <v>10932</v>
      </c>
      <c r="H1318" s="14" t="s">
        <v>10933</v>
      </c>
      <c r="I1318" s="14"/>
      <c r="J1318" s="15" t="s">
        <v>10934</v>
      </c>
      <c r="K1318" s="16" t="s">
        <v>10935</v>
      </c>
      <c r="L1318" s="18" t="s">
        <v>10936</v>
      </c>
      <c r="M1318" s="47"/>
      <c r="N1318" s="47"/>
      <c r="O1318" s="71" t="s">
        <v>10934</v>
      </c>
      <c r="P1318" s="72">
        <v>31058</v>
      </c>
      <c r="Q1318" s="72" t="s">
        <v>124</v>
      </c>
      <c r="R1318" s="73" t="str">
        <f t="shared" si="48"/>
        <v>VU</v>
      </c>
      <c r="S1318" s="74" t="s">
        <v>5668</v>
      </c>
      <c r="T1318" s="73"/>
      <c r="U1318" s="74"/>
      <c r="V1318" s="129"/>
      <c r="W1318" s="129"/>
      <c r="X1318" s="80"/>
      <c r="Y1318" s="40"/>
      <c r="Z1318" s="34"/>
      <c r="AA1318" s="35" t="s">
        <v>10937</v>
      </c>
      <c r="AB1318" s="32" t="s">
        <v>10938</v>
      </c>
      <c r="AC1318" s="36">
        <v>5238786</v>
      </c>
      <c r="AD1318" s="17" t="s">
        <v>10939</v>
      </c>
      <c r="AE1318" s="17" t="s">
        <v>1167</v>
      </c>
      <c r="AF1318" s="17" t="str">
        <f t="shared" si="49"/>
        <v>GOMPH CLA</v>
      </c>
      <c r="AG1318" s="48"/>
      <c r="AH1318" s="48"/>
      <c r="AI1318" s="48" t="s">
        <v>131</v>
      </c>
      <c r="AJ1318" s="48">
        <v>1</v>
      </c>
      <c r="AK1318" s="37" t="s">
        <v>132</v>
      </c>
      <c r="AL1318" s="37" t="s">
        <v>10940</v>
      </c>
      <c r="AM1318" s="37">
        <v>0</v>
      </c>
      <c r="AN1318" s="37"/>
      <c r="AO1318" s="37"/>
      <c r="AP1318" s="37"/>
      <c r="AQ1318" s="37"/>
      <c r="AR1318" s="37"/>
      <c r="AS1318" s="37"/>
      <c r="AT1318" s="37"/>
      <c r="AU1318" s="37"/>
      <c r="AV1318" s="37"/>
      <c r="AW1318" s="37"/>
      <c r="AX1318" s="37"/>
      <c r="AY1318" s="37"/>
      <c r="AZ1318" s="37"/>
      <c r="BA1318" s="16">
        <v>1</v>
      </c>
      <c r="BB1318" s="16"/>
      <c r="BC1318" s="16"/>
      <c r="BE1318" s="16"/>
    </row>
    <row r="1319" spans="1:57" s="17" customFormat="1" ht="16.149999999999999" customHeight="1">
      <c r="A1319" s="48">
        <v>1362</v>
      </c>
      <c r="B1319" s="17" t="s">
        <v>10442</v>
      </c>
      <c r="D1319" s="48">
        <v>2</v>
      </c>
      <c r="E1319" s="14" t="s">
        <v>10941</v>
      </c>
      <c r="F1319" s="14" t="s">
        <v>10942</v>
      </c>
      <c r="G1319" s="14" t="s">
        <v>10943</v>
      </c>
      <c r="H1319" s="14" t="s">
        <v>10944</v>
      </c>
      <c r="I1319" s="14"/>
      <c r="J1319" s="15" t="s">
        <v>10945</v>
      </c>
      <c r="K1319" s="16" t="s">
        <v>10946</v>
      </c>
      <c r="L1319" s="18" t="s">
        <v>10947</v>
      </c>
      <c r="M1319" s="47"/>
      <c r="N1319" s="53" t="s">
        <v>10948</v>
      </c>
      <c r="O1319" s="48" t="s">
        <v>10945</v>
      </c>
      <c r="P1319" s="76">
        <v>31059</v>
      </c>
      <c r="Q1319" s="72" t="s">
        <v>124</v>
      </c>
      <c r="R1319" s="73" t="str">
        <f t="shared" si="48"/>
        <v>VU</v>
      </c>
      <c r="S1319" s="77" t="s">
        <v>5668</v>
      </c>
      <c r="T1319" s="78"/>
      <c r="U1319" s="77"/>
      <c r="V1319" s="129"/>
      <c r="W1319" s="129"/>
      <c r="X1319" s="80"/>
      <c r="Y1319" s="40"/>
      <c r="Z1319" s="34"/>
      <c r="AA1319" s="35" t="s">
        <v>10949</v>
      </c>
      <c r="AB1319" s="32" t="s">
        <v>10950</v>
      </c>
      <c r="AC1319" s="36">
        <v>2540800</v>
      </c>
      <c r="AD1319" s="17" t="s">
        <v>10951</v>
      </c>
      <c r="AE1319" s="17" t="s">
        <v>10952</v>
      </c>
      <c r="AF1319" s="17" t="str">
        <f t="shared" si="49"/>
        <v>GRIFO FRO</v>
      </c>
      <c r="AG1319" s="48"/>
      <c r="AH1319" s="48"/>
      <c r="AI1319" s="48" t="s">
        <v>131</v>
      </c>
      <c r="AJ1319" s="48">
        <v>1</v>
      </c>
      <c r="AK1319" s="37" t="s">
        <v>132</v>
      </c>
      <c r="AL1319" s="37" t="s">
        <v>10953</v>
      </c>
      <c r="AM1319" s="37">
        <v>0</v>
      </c>
      <c r="AN1319" s="37"/>
      <c r="AO1319" s="37"/>
      <c r="AP1319" s="37"/>
      <c r="AQ1319" s="37"/>
      <c r="AR1319" s="37"/>
      <c r="AS1319" s="37"/>
      <c r="AT1319" s="37"/>
      <c r="AU1319" s="37"/>
      <c r="AV1319" s="37"/>
      <c r="AW1319" s="37"/>
      <c r="AX1319" s="37"/>
      <c r="AY1319" s="37"/>
      <c r="AZ1319" s="37"/>
      <c r="BA1319" s="16">
        <v>3</v>
      </c>
      <c r="BB1319" s="16"/>
      <c r="BC1319" s="16"/>
      <c r="BE1319" s="16" t="s">
        <v>643</v>
      </c>
    </row>
    <row r="1320" spans="1:57" s="17" customFormat="1" ht="16.149999999999999" customHeight="1">
      <c r="A1320" s="48">
        <v>1363</v>
      </c>
      <c r="B1320" s="17" t="s">
        <v>10442</v>
      </c>
      <c r="D1320" s="48">
        <v>2</v>
      </c>
      <c r="E1320" s="14" t="s">
        <v>10941</v>
      </c>
      <c r="F1320" s="14" t="s">
        <v>2665</v>
      </c>
      <c r="G1320" s="14" t="s">
        <v>10943</v>
      </c>
      <c r="H1320" s="14" t="s">
        <v>10954</v>
      </c>
      <c r="I1320" s="14"/>
      <c r="J1320" s="15" t="s">
        <v>10955</v>
      </c>
      <c r="K1320" s="16" t="s">
        <v>10956</v>
      </c>
      <c r="L1320" s="18" t="s">
        <v>10957</v>
      </c>
      <c r="M1320" s="47" t="s">
        <v>10958</v>
      </c>
      <c r="N1320" s="47" t="s">
        <v>10959</v>
      </c>
      <c r="O1320" s="71" t="s">
        <v>10955</v>
      </c>
      <c r="P1320" s="72">
        <v>31060</v>
      </c>
      <c r="Q1320" s="72" t="s">
        <v>124</v>
      </c>
      <c r="R1320" s="73" t="str">
        <f t="shared" si="48"/>
        <v/>
      </c>
      <c r="S1320" s="74"/>
      <c r="T1320" s="73"/>
      <c r="U1320" s="74"/>
      <c r="V1320" s="129"/>
      <c r="W1320" s="129"/>
      <c r="X1320" s="80"/>
      <c r="Y1320" s="40"/>
      <c r="Z1320" s="34"/>
      <c r="AA1320" s="45"/>
      <c r="AB1320" s="32"/>
      <c r="AC1320" s="36">
        <v>2540761</v>
      </c>
      <c r="AD1320" s="17" t="s">
        <v>10951</v>
      </c>
      <c r="AE1320" s="17" t="s">
        <v>10960</v>
      </c>
      <c r="AF1320" s="17" t="str">
        <f t="shared" si="49"/>
        <v>GRIFO GIG</v>
      </c>
      <c r="AG1320" s="48"/>
      <c r="AH1320" s="48"/>
      <c r="AI1320" s="48" t="s">
        <v>131</v>
      </c>
      <c r="AJ1320" s="48">
        <v>2</v>
      </c>
      <c r="AK1320" s="37" t="s">
        <v>314</v>
      </c>
      <c r="AL1320" s="37" t="s">
        <v>10961</v>
      </c>
      <c r="AM1320" s="37">
        <v>0</v>
      </c>
      <c r="AN1320" s="37"/>
      <c r="AO1320" s="37"/>
      <c r="AP1320" s="37"/>
      <c r="AQ1320" s="37"/>
      <c r="AR1320" s="37"/>
      <c r="AS1320" s="37"/>
      <c r="AT1320" s="37"/>
      <c r="AU1320" s="37"/>
      <c r="AV1320" s="37"/>
      <c r="AW1320" s="37"/>
      <c r="AX1320" s="37"/>
      <c r="AY1320" s="37"/>
      <c r="AZ1320" s="37"/>
      <c r="BA1320" s="16">
        <v>3</v>
      </c>
      <c r="BB1320" s="16"/>
      <c r="BC1320" s="16"/>
      <c r="BE1320" s="16"/>
    </row>
    <row r="1321" spans="1:57" s="17" customFormat="1" ht="16.149999999999999" customHeight="1">
      <c r="A1321" s="48">
        <v>1364</v>
      </c>
      <c r="B1321" s="17" t="s">
        <v>10442</v>
      </c>
      <c r="D1321" s="48">
        <v>2</v>
      </c>
      <c r="E1321" s="14" t="s">
        <v>10941</v>
      </c>
      <c r="F1321" s="14" t="s">
        <v>10962</v>
      </c>
      <c r="G1321" s="14" t="s">
        <v>10963</v>
      </c>
      <c r="H1321" s="14" t="s">
        <v>10964</v>
      </c>
      <c r="I1321" s="14"/>
      <c r="J1321" s="15" t="s">
        <v>10965</v>
      </c>
      <c r="K1321" s="16" t="s">
        <v>10966</v>
      </c>
      <c r="L1321" s="18" t="s">
        <v>10967</v>
      </c>
      <c r="M1321" s="47"/>
      <c r="N1321" s="47"/>
      <c r="O1321" s="71" t="s">
        <v>10965</v>
      </c>
      <c r="P1321" s="76">
        <v>31061</v>
      </c>
      <c r="Q1321" s="72" t="s">
        <v>124</v>
      </c>
      <c r="R1321" s="73" t="str">
        <f t="shared" si="48"/>
        <v/>
      </c>
      <c r="S1321" s="77"/>
      <c r="T1321" s="78"/>
      <c r="U1321" s="77"/>
      <c r="V1321" s="129"/>
      <c r="W1321" s="129"/>
      <c r="X1321" s="80"/>
      <c r="Y1321" s="40"/>
      <c r="Z1321" s="34"/>
      <c r="AA1321" s="35" t="s">
        <v>10968</v>
      </c>
      <c r="AB1321" s="32"/>
      <c r="AC1321" s="36">
        <v>5246840</v>
      </c>
      <c r="AD1321" s="17" t="s">
        <v>10951</v>
      </c>
      <c r="AE1321" s="17" t="s">
        <v>5877</v>
      </c>
      <c r="AF1321" s="17" t="str">
        <f t="shared" si="49"/>
        <v>GRIFO UMB</v>
      </c>
      <c r="AG1321" s="48"/>
      <c r="AH1321" s="48"/>
      <c r="AI1321" s="48" t="s">
        <v>131</v>
      </c>
      <c r="AJ1321" s="48">
        <v>1</v>
      </c>
      <c r="AK1321" s="37" t="s">
        <v>132</v>
      </c>
      <c r="AL1321" s="37" t="s">
        <v>10969</v>
      </c>
      <c r="AM1321" s="37">
        <v>0</v>
      </c>
      <c r="AN1321" s="37"/>
      <c r="AO1321" s="37"/>
      <c r="AP1321" s="37"/>
      <c r="AQ1321" s="37"/>
      <c r="AR1321" s="37"/>
      <c r="AS1321" s="37"/>
      <c r="AT1321" s="37"/>
      <c r="AU1321" s="37"/>
      <c r="AV1321" s="37"/>
      <c r="AW1321" s="37"/>
      <c r="AX1321" s="37"/>
      <c r="AY1321" s="37"/>
      <c r="AZ1321" s="37"/>
      <c r="BA1321" s="16">
        <v>3</v>
      </c>
      <c r="BB1321" s="16"/>
      <c r="BC1321" s="16"/>
      <c r="BE1321" s="16"/>
    </row>
    <row r="1322" spans="1:57" s="17" customFormat="1" ht="16.149999999999999" customHeight="1">
      <c r="A1322" s="48">
        <v>1365</v>
      </c>
      <c r="B1322" s="17" t="s">
        <v>10442</v>
      </c>
      <c r="D1322" s="48">
        <v>2</v>
      </c>
      <c r="E1322" s="14" t="s">
        <v>10970</v>
      </c>
      <c r="F1322" s="14" t="s">
        <v>1090</v>
      </c>
      <c r="G1322" s="14" t="s">
        <v>10971</v>
      </c>
      <c r="H1322" s="14" t="s">
        <v>4505</v>
      </c>
      <c r="I1322" s="14"/>
      <c r="J1322" s="15" t="s">
        <v>10972</v>
      </c>
      <c r="K1322" s="16" t="s">
        <v>10973</v>
      </c>
      <c r="L1322" s="18" t="s">
        <v>10974</v>
      </c>
      <c r="M1322" s="47"/>
      <c r="N1322" s="47"/>
      <c r="O1322" s="71" t="s">
        <v>10972</v>
      </c>
      <c r="P1322" s="72">
        <v>31062</v>
      </c>
      <c r="Q1322" s="72" t="s">
        <v>124</v>
      </c>
      <c r="R1322" s="73" t="str">
        <f t="shared" si="48"/>
        <v>NT</v>
      </c>
      <c r="S1322" s="74" t="s">
        <v>174</v>
      </c>
      <c r="T1322" s="73"/>
      <c r="U1322" s="74"/>
      <c r="V1322" s="129"/>
      <c r="W1322" s="129"/>
      <c r="X1322" s="80"/>
      <c r="Y1322" s="40"/>
      <c r="Z1322" s="34"/>
      <c r="AA1322" s="35" t="s">
        <v>10975</v>
      </c>
      <c r="AB1322" s="32" t="s">
        <v>10976</v>
      </c>
      <c r="AC1322" s="36">
        <v>8972210</v>
      </c>
      <c r="AD1322" s="17" t="s">
        <v>10977</v>
      </c>
      <c r="AE1322" s="17" t="s">
        <v>7787</v>
      </c>
      <c r="AF1322" s="17" t="str">
        <f t="shared" si="49"/>
        <v>GYROD LIV</v>
      </c>
      <c r="AG1322" s="48"/>
      <c r="AH1322" s="48"/>
      <c r="AI1322" s="48" t="s">
        <v>131</v>
      </c>
      <c r="AJ1322" s="48">
        <v>2</v>
      </c>
      <c r="AK1322" s="37" t="s">
        <v>314</v>
      </c>
      <c r="AL1322" s="37" t="s">
        <v>10978</v>
      </c>
      <c r="AM1322" s="37">
        <v>0</v>
      </c>
      <c r="AN1322" s="37"/>
      <c r="AO1322" s="37"/>
      <c r="AP1322" s="37"/>
      <c r="AQ1322" s="37"/>
      <c r="AR1322" s="37"/>
      <c r="AS1322" s="37"/>
      <c r="AT1322" s="37"/>
      <c r="AU1322" s="37"/>
      <c r="AV1322" s="37"/>
      <c r="AW1322" s="37"/>
      <c r="AX1322" s="37"/>
      <c r="AY1322" s="37"/>
      <c r="AZ1322" s="37"/>
      <c r="BA1322" s="16">
        <v>2</v>
      </c>
      <c r="BB1322" s="16"/>
      <c r="BC1322" s="16"/>
      <c r="BE1322" s="16"/>
    </row>
    <row r="1323" spans="1:57" s="17" customFormat="1" ht="16.149999999999999" customHeight="1">
      <c r="A1323" s="48">
        <v>1366</v>
      </c>
      <c r="B1323" s="17" t="s">
        <v>10442</v>
      </c>
      <c r="D1323" s="48">
        <v>2</v>
      </c>
      <c r="E1323" s="14" t="s">
        <v>10979</v>
      </c>
      <c r="F1323" s="14" t="s">
        <v>10980</v>
      </c>
      <c r="G1323" s="14" t="s">
        <v>10981</v>
      </c>
      <c r="H1323" s="14" t="s">
        <v>10982</v>
      </c>
      <c r="I1323" s="14"/>
      <c r="J1323" s="15" t="s">
        <v>10983</v>
      </c>
      <c r="K1323" s="16" t="s">
        <v>10984</v>
      </c>
      <c r="L1323" s="18" t="s">
        <v>10985</v>
      </c>
      <c r="M1323" s="47"/>
      <c r="N1323" s="47"/>
      <c r="O1323" s="71" t="s">
        <v>10983</v>
      </c>
      <c r="P1323" s="76">
        <v>31063</v>
      </c>
      <c r="Q1323" s="72" t="s">
        <v>124</v>
      </c>
      <c r="R1323" s="73" t="str">
        <f t="shared" si="48"/>
        <v>VU</v>
      </c>
      <c r="S1323" s="77" t="s">
        <v>10778</v>
      </c>
      <c r="T1323" s="78"/>
      <c r="U1323" s="77"/>
      <c r="V1323" s="129"/>
      <c r="W1323" s="129"/>
      <c r="X1323" s="80"/>
      <c r="Y1323" s="40"/>
      <c r="Z1323" s="34"/>
      <c r="AA1323" s="35" t="s">
        <v>10986</v>
      </c>
      <c r="AB1323" s="32" t="s">
        <v>10987</v>
      </c>
      <c r="AC1323" s="36">
        <v>9133361</v>
      </c>
      <c r="AD1323" s="17" t="s">
        <v>10988</v>
      </c>
      <c r="AE1323" s="17" t="s">
        <v>3550</v>
      </c>
      <c r="AF1323" s="17" t="str">
        <f t="shared" si="49"/>
        <v>GYROP CAS</v>
      </c>
      <c r="AG1323" s="48"/>
      <c r="AH1323" s="48"/>
      <c r="AI1323" s="48" t="s">
        <v>131</v>
      </c>
      <c r="AJ1323" s="48">
        <v>1</v>
      </c>
      <c r="AK1323" s="37" t="s">
        <v>132</v>
      </c>
      <c r="AL1323" s="37" t="s">
        <v>10989</v>
      </c>
      <c r="AM1323" s="37">
        <v>0</v>
      </c>
      <c r="AN1323" s="37"/>
      <c r="AO1323" s="37"/>
      <c r="AP1323" s="37"/>
      <c r="AQ1323" s="37"/>
      <c r="AR1323" s="37"/>
      <c r="AS1323" s="37"/>
      <c r="AT1323" s="37"/>
      <c r="AU1323" s="37"/>
      <c r="AV1323" s="37"/>
      <c r="AW1323" s="37"/>
      <c r="AX1323" s="37"/>
      <c r="AY1323" s="37"/>
      <c r="AZ1323" s="37"/>
      <c r="BA1323" s="16" t="s">
        <v>203</v>
      </c>
      <c r="BB1323" s="16"/>
      <c r="BC1323" s="16"/>
      <c r="BE1323" s="16"/>
    </row>
    <row r="1324" spans="1:57" s="17" customFormat="1" ht="16.149999999999999" customHeight="1">
      <c r="A1324" s="48">
        <v>1367</v>
      </c>
      <c r="B1324" s="17" t="s">
        <v>10442</v>
      </c>
      <c r="D1324" s="48">
        <v>2</v>
      </c>
      <c r="E1324" s="14" t="s">
        <v>10990</v>
      </c>
      <c r="F1324" s="14" t="s">
        <v>10991</v>
      </c>
      <c r="G1324" s="14" t="s">
        <v>10992</v>
      </c>
      <c r="H1324" s="14" t="s">
        <v>10993</v>
      </c>
      <c r="I1324" s="14"/>
      <c r="J1324" s="15" t="s">
        <v>10994</v>
      </c>
      <c r="K1324" s="16" t="s">
        <v>10995</v>
      </c>
      <c r="L1324" s="18" t="s">
        <v>10996</v>
      </c>
      <c r="M1324" s="47"/>
      <c r="N1324" s="47"/>
      <c r="O1324" s="71" t="s">
        <v>10994</v>
      </c>
      <c r="P1324" s="72">
        <v>31064</v>
      </c>
      <c r="Q1324" s="72" t="s">
        <v>124</v>
      </c>
      <c r="R1324" s="73" t="str">
        <f t="shared" si="48"/>
        <v>EN</v>
      </c>
      <c r="S1324" s="74" t="s">
        <v>10997</v>
      </c>
      <c r="T1324" s="73"/>
      <c r="U1324" s="74"/>
      <c r="V1324" s="129"/>
      <c r="W1324" s="129"/>
      <c r="X1324" s="80"/>
      <c r="Y1324" s="40"/>
      <c r="Z1324" s="34"/>
      <c r="AA1324" s="35" t="s">
        <v>10998</v>
      </c>
      <c r="AB1324" s="32" t="s">
        <v>10999</v>
      </c>
      <c r="AC1324" s="36">
        <v>8144420</v>
      </c>
      <c r="AD1324" s="17" t="s">
        <v>11000</v>
      </c>
      <c r="AE1324" s="17" t="s">
        <v>3166</v>
      </c>
      <c r="AF1324" s="17" t="str">
        <f t="shared" si="49"/>
        <v>HAPAL CRO</v>
      </c>
      <c r="AG1324" s="48"/>
      <c r="AH1324" s="48"/>
      <c r="AI1324" s="48" t="s">
        <v>131</v>
      </c>
      <c r="AJ1324" s="48">
        <v>1</v>
      </c>
      <c r="AK1324" s="37" t="s">
        <v>132</v>
      </c>
      <c r="AL1324" s="37" t="s">
        <v>11001</v>
      </c>
      <c r="AM1324" s="37">
        <v>0</v>
      </c>
      <c r="AN1324" s="37"/>
      <c r="AO1324" s="37"/>
      <c r="AP1324" s="37"/>
      <c r="AQ1324" s="37"/>
      <c r="AR1324" s="37">
        <v>1</v>
      </c>
      <c r="AS1324" s="37"/>
      <c r="AT1324" s="37"/>
      <c r="AU1324" s="37"/>
      <c r="AV1324" s="37"/>
      <c r="AW1324" s="37"/>
      <c r="AX1324" s="37"/>
      <c r="AY1324" s="37"/>
      <c r="AZ1324" s="37"/>
      <c r="BA1324" s="16" t="s">
        <v>203</v>
      </c>
      <c r="BB1324" s="16"/>
      <c r="BC1324" s="16"/>
      <c r="BE1324" s="16">
        <v>1</v>
      </c>
    </row>
    <row r="1325" spans="1:57" s="17" customFormat="1" ht="16.149999999999999" customHeight="1">
      <c r="A1325" s="48">
        <v>1368</v>
      </c>
      <c r="B1325" s="17" t="s">
        <v>10442</v>
      </c>
      <c r="D1325" s="48">
        <v>2</v>
      </c>
      <c r="E1325" s="17" t="s">
        <v>10990</v>
      </c>
      <c r="G1325" s="14" t="s">
        <v>10992</v>
      </c>
      <c r="H1325" s="14" t="s">
        <v>11002</v>
      </c>
      <c r="J1325" s="15" t="s">
        <v>10990</v>
      </c>
      <c r="K1325" s="16" t="s">
        <v>10990</v>
      </c>
      <c r="L1325" s="17" t="s">
        <v>11003</v>
      </c>
      <c r="M1325" s="53"/>
      <c r="N1325" s="53"/>
      <c r="O1325" s="48" t="s">
        <v>10990</v>
      </c>
      <c r="P1325" s="76">
        <v>31065</v>
      </c>
      <c r="Q1325" s="72" t="s">
        <v>124</v>
      </c>
      <c r="R1325" s="73" t="str">
        <f t="shared" si="48"/>
        <v/>
      </c>
      <c r="S1325" s="77"/>
      <c r="T1325" s="78"/>
      <c r="U1325" s="77"/>
      <c r="V1325" s="129"/>
      <c r="W1325" s="129"/>
      <c r="X1325" s="80"/>
      <c r="Y1325" s="40"/>
      <c r="Z1325" s="34"/>
      <c r="AA1325" s="35"/>
      <c r="AB1325" s="32"/>
      <c r="AC1325" s="36">
        <v>7623545</v>
      </c>
      <c r="AD1325" s="17" t="s">
        <v>11000</v>
      </c>
      <c r="AE1325" s="17" t="s">
        <v>11004</v>
      </c>
      <c r="AF1325" s="17" t="str">
        <f t="shared" si="49"/>
        <v>HAPAL PRI</v>
      </c>
      <c r="AG1325" s="48"/>
      <c r="AH1325" s="48"/>
      <c r="AI1325" s="48" t="s">
        <v>280</v>
      </c>
      <c r="AJ1325" s="48">
        <v>2</v>
      </c>
      <c r="AK1325" s="39"/>
      <c r="AL1325" s="39"/>
      <c r="AM1325" s="37">
        <v>0</v>
      </c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E1325" s="39"/>
    </row>
    <row r="1326" spans="1:57" s="17" customFormat="1" ht="16.149999999999999" customHeight="1">
      <c r="A1326" s="48">
        <v>1369</v>
      </c>
      <c r="B1326" s="17" t="s">
        <v>10442</v>
      </c>
      <c r="D1326" s="48">
        <v>2</v>
      </c>
      <c r="E1326" s="14" t="s">
        <v>10990</v>
      </c>
      <c r="F1326" s="14" t="s">
        <v>11005</v>
      </c>
      <c r="G1326" s="14" t="s">
        <v>11006</v>
      </c>
      <c r="H1326" s="14" t="s">
        <v>11007</v>
      </c>
      <c r="I1326" s="14"/>
      <c r="J1326" s="15" t="s">
        <v>11008</v>
      </c>
      <c r="K1326" s="16" t="s">
        <v>11009</v>
      </c>
      <c r="L1326" s="53" t="s">
        <v>11010</v>
      </c>
      <c r="M1326" s="18" t="s">
        <v>11011</v>
      </c>
      <c r="N1326" s="53" t="s">
        <v>11012</v>
      </c>
      <c r="O1326" s="48" t="s">
        <v>11008</v>
      </c>
      <c r="P1326" s="72">
        <v>31066</v>
      </c>
      <c r="Q1326" s="72" t="s">
        <v>124</v>
      </c>
      <c r="R1326" s="73" t="str">
        <f t="shared" si="48"/>
        <v>EN</v>
      </c>
      <c r="S1326" s="74" t="s">
        <v>10882</v>
      </c>
      <c r="T1326" s="73"/>
      <c r="U1326" s="74"/>
      <c r="V1326" s="129"/>
      <c r="W1326" s="129"/>
      <c r="X1326" s="80"/>
      <c r="Y1326" s="40"/>
      <c r="Z1326" s="34"/>
      <c r="AA1326" s="35" t="s">
        <v>11013</v>
      </c>
      <c r="AB1326" s="32"/>
      <c r="AC1326" s="36">
        <v>2549043</v>
      </c>
      <c r="AD1326" s="17" t="s">
        <v>11000</v>
      </c>
      <c r="AE1326" s="17" t="s">
        <v>1578</v>
      </c>
      <c r="AF1326" s="17" t="str">
        <f t="shared" si="49"/>
        <v>HAPAL SAL</v>
      </c>
      <c r="AG1326" s="48"/>
      <c r="AH1326" s="48"/>
      <c r="AI1326" s="48" t="s">
        <v>131</v>
      </c>
      <c r="AJ1326" s="48">
        <v>1</v>
      </c>
      <c r="AK1326" s="37" t="s">
        <v>132</v>
      </c>
      <c r="AL1326" s="37" t="s">
        <v>11014</v>
      </c>
      <c r="AM1326" s="37">
        <v>0</v>
      </c>
      <c r="AN1326" s="37"/>
      <c r="AO1326" s="37"/>
      <c r="AP1326" s="37"/>
      <c r="AQ1326" s="37"/>
      <c r="AR1326" s="37"/>
      <c r="AS1326" s="37"/>
      <c r="AT1326" s="37"/>
      <c r="AU1326" s="37"/>
      <c r="AV1326" s="37"/>
      <c r="AW1326" s="37"/>
      <c r="AX1326" s="37"/>
      <c r="AY1326" s="37"/>
      <c r="AZ1326" s="37"/>
      <c r="BA1326" s="16" t="s">
        <v>203</v>
      </c>
      <c r="BB1326" s="16"/>
      <c r="BC1326" s="16"/>
      <c r="BE1326" s="16"/>
    </row>
    <row r="1327" spans="1:57" s="17" customFormat="1" ht="16.149999999999999" customHeight="1">
      <c r="A1327" s="48">
        <v>1370</v>
      </c>
      <c r="B1327" s="17" t="s">
        <v>10442</v>
      </c>
      <c r="D1327" s="48">
        <v>2</v>
      </c>
      <c r="E1327" s="17" t="s">
        <v>11015</v>
      </c>
      <c r="F1327" s="17" t="s">
        <v>11016</v>
      </c>
      <c r="G1327" s="14" t="s">
        <v>11017</v>
      </c>
      <c r="H1327" s="14" t="s">
        <v>11018</v>
      </c>
      <c r="J1327" s="15" t="s">
        <v>11019</v>
      </c>
      <c r="K1327" s="16" t="s">
        <v>11020</v>
      </c>
      <c r="L1327" s="17" t="s">
        <v>11021</v>
      </c>
      <c r="M1327" s="53"/>
      <c r="N1327" s="53"/>
      <c r="O1327" s="48" t="s">
        <v>11019</v>
      </c>
      <c r="P1327" s="76">
        <v>31067</v>
      </c>
      <c r="Q1327" s="72" t="s">
        <v>124</v>
      </c>
      <c r="R1327" s="73" t="str">
        <f t="shared" si="48"/>
        <v>CR</v>
      </c>
      <c r="S1327" s="77" t="s">
        <v>11022</v>
      </c>
      <c r="T1327" s="78"/>
      <c r="U1327" s="77"/>
      <c r="V1327" s="129"/>
      <c r="W1327" s="129"/>
      <c r="X1327" s="80"/>
      <c r="Y1327" s="40"/>
      <c r="Z1327" s="34"/>
      <c r="AA1327" s="35" t="s">
        <v>11023</v>
      </c>
      <c r="AB1327" s="32"/>
      <c r="AC1327" s="36">
        <v>5248548</v>
      </c>
      <c r="AD1327" s="17" t="s">
        <v>11024</v>
      </c>
      <c r="AE1327" s="17" t="s">
        <v>11025</v>
      </c>
      <c r="AF1327" s="17" t="str">
        <f t="shared" si="49"/>
        <v>HERIC CIR</v>
      </c>
      <c r="AG1327" s="48"/>
      <c r="AH1327" s="48"/>
      <c r="AI1327" s="48" t="s">
        <v>280</v>
      </c>
      <c r="AJ1327" s="48">
        <v>2</v>
      </c>
      <c r="AK1327" s="39"/>
      <c r="AL1327" s="39"/>
      <c r="AM1327" s="37">
        <v>0</v>
      </c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E1327" s="39"/>
    </row>
    <row r="1328" spans="1:57" s="17" customFormat="1" ht="16.149999999999999" customHeight="1">
      <c r="A1328" s="48">
        <v>1371</v>
      </c>
      <c r="B1328" s="17" t="s">
        <v>10442</v>
      </c>
      <c r="D1328" s="48">
        <v>2</v>
      </c>
      <c r="E1328" s="14" t="s">
        <v>11026</v>
      </c>
      <c r="F1328" s="14" t="s">
        <v>11027</v>
      </c>
      <c r="G1328" s="14" t="s">
        <v>11017</v>
      </c>
      <c r="H1328" s="14" t="s">
        <v>11028</v>
      </c>
      <c r="I1328" s="14"/>
      <c r="J1328" s="15" t="s">
        <v>11029</v>
      </c>
      <c r="K1328" s="16" t="s">
        <v>11030</v>
      </c>
      <c r="L1328" s="18" t="s">
        <v>11031</v>
      </c>
      <c r="M1328" s="47"/>
      <c r="N1328" s="47"/>
      <c r="O1328" s="71" t="s">
        <v>11029</v>
      </c>
      <c r="P1328" s="72">
        <v>31068</v>
      </c>
      <c r="Q1328" s="72" t="s">
        <v>124</v>
      </c>
      <c r="R1328" s="73" t="str">
        <f t="shared" si="48"/>
        <v>NT</v>
      </c>
      <c r="S1328" s="74" t="s">
        <v>10742</v>
      </c>
      <c r="T1328" s="73"/>
      <c r="U1328" s="74"/>
      <c r="V1328" s="129"/>
      <c r="W1328" s="129"/>
      <c r="X1328" s="80"/>
      <c r="Y1328" s="40"/>
      <c r="Z1328" s="34"/>
      <c r="AA1328" s="35" t="s">
        <v>11032</v>
      </c>
      <c r="AB1328" s="32" t="s">
        <v>11033</v>
      </c>
      <c r="AC1328" s="36">
        <v>5248532</v>
      </c>
      <c r="AD1328" s="17" t="s">
        <v>11024</v>
      </c>
      <c r="AE1328" s="17" t="s">
        <v>1117</v>
      </c>
      <c r="AF1328" s="17" t="str">
        <f t="shared" si="49"/>
        <v>HERIC COR</v>
      </c>
      <c r="AG1328" s="48"/>
      <c r="AH1328" s="48"/>
      <c r="AI1328" s="48" t="s">
        <v>131</v>
      </c>
      <c r="AJ1328" s="48">
        <v>1</v>
      </c>
      <c r="AK1328" s="37" t="s">
        <v>132</v>
      </c>
      <c r="AL1328" s="37" t="s">
        <v>11034</v>
      </c>
      <c r="AM1328" s="37">
        <v>0</v>
      </c>
      <c r="AN1328" s="37"/>
      <c r="AO1328" s="37"/>
      <c r="AP1328" s="37"/>
      <c r="AQ1328" s="37"/>
      <c r="AR1328" s="37"/>
      <c r="AS1328" s="37"/>
      <c r="AT1328" s="37"/>
      <c r="AU1328" s="37"/>
      <c r="AV1328" s="37"/>
      <c r="AW1328" s="37"/>
      <c r="AX1328" s="37"/>
      <c r="AY1328" s="37"/>
      <c r="AZ1328" s="37"/>
      <c r="BA1328" s="16">
        <v>3</v>
      </c>
      <c r="BB1328" s="16"/>
      <c r="BC1328" s="16"/>
      <c r="BE1328" s="16">
        <v>2</v>
      </c>
    </row>
    <row r="1329" spans="1:57" s="17" customFormat="1" ht="16.149999999999999" customHeight="1">
      <c r="A1329" s="48">
        <v>1372</v>
      </c>
      <c r="B1329" s="17" t="s">
        <v>10442</v>
      </c>
      <c r="D1329" s="48">
        <v>2</v>
      </c>
      <c r="E1329" s="17" t="s">
        <v>11035</v>
      </c>
      <c r="F1329" s="17" t="s">
        <v>6600</v>
      </c>
      <c r="G1329" s="14" t="s">
        <v>11036</v>
      </c>
      <c r="H1329" s="14" t="s">
        <v>11037</v>
      </c>
      <c r="J1329" s="15" t="s">
        <v>11038</v>
      </c>
      <c r="K1329" s="16" t="s">
        <v>11039</v>
      </c>
      <c r="L1329" s="17" t="s">
        <v>11040</v>
      </c>
      <c r="M1329" s="53"/>
      <c r="N1329" s="53"/>
      <c r="O1329" s="48" t="s">
        <v>11038</v>
      </c>
      <c r="P1329" s="76">
        <v>31069</v>
      </c>
      <c r="Q1329" s="72" t="s">
        <v>124</v>
      </c>
      <c r="R1329" s="73" t="str">
        <f t="shared" si="48"/>
        <v>VU</v>
      </c>
      <c r="S1329" s="77" t="s">
        <v>5668</v>
      </c>
      <c r="T1329" s="78"/>
      <c r="U1329" s="77"/>
      <c r="V1329" s="129"/>
      <c r="W1329" s="129"/>
      <c r="X1329" s="80"/>
      <c r="Y1329" s="40"/>
      <c r="Z1329" s="34"/>
      <c r="AA1329" s="35" t="s">
        <v>11041</v>
      </c>
      <c r="AB1329" s="32"/>
      <c r="AC1329" s="36">
        <v>3481158</v>
      </c>
      <c r="AD1329" s="17" t="s">
        <v>11042</v>
      </c>
      <c r="AE1329" s="17" t="s">
        <v>6594</v>
      </c>
      <c r="AF1329" s="17" t="str">
        <f t="shared" si="49"/>
        <v>HOLWA MUC</v>
      </c>
      <c r="AG1329" s="48"/>
      <c r="AH1329" s="48"/>
      <c r="AI1329" s="48" t="s">
        <v>280</v>
      </c>
      <c r="AJ1329" s="48">
        <v>2</v>
      </c>
      <c r="AK1329" s="39"/>
      <c r="AL1329" s="39"/>
      <c r="AM1329" s="37">
        <v>0</v>
      </c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E1329" s="39"/>
    </row>
    <row r="1330" spans="1:57" s="17" customFormat="1" ht="16.149999999999999" customHeight="1">
      <c r="A1330" s="48">
        <v>1373</v>
      </c>
      <c r="B1330" s="17" t="s">
        <v>10442</v>
      </c>
      <c r="D1330" s="48">
        <v>2</v>
      </c>
      <c r="E1330" s="14" t="s">
        <v>11043</v>
      </c>
      <c r="F1330" s="14" t="s">
        <v>10811</v>
      </c>
      <c r="G1330" s="14" t="s">
        <v>11044</v>
      </c>
      <c r="H1330" s="14" t="s">
        <v>11045</v>
      </c>
      <c r="I1330" s="14"/>
      <c r="J1330" s="15" t="s">
        <v>11046</v>
      </c>
      <c r="K1330" s="16" t="s">
        <v>11047</v>
      </c>
      <c r="L1330" s="53" t="s">
        <v>11048</v>
      </c>
      <c r="M1330" s="18" t="s">
        <v>11049</v>
      </c>
      <c r="N1330" s="53" t="s">
        <v>11048</v>
      </c>
      <c r="O1330" s="48" t="s">
        <v>11046</v>
      </c>
      <c r="P1330" s="72">
        <v>31070</v>
      </c>
      <c r="Q1330" s="72" t="s">
        <v>124</v>
      </c>
      <c r="R1330" s="73" t="str">
        <f t="shared" si="48"/>
        <v>CR</v>
      </c>
      <c r="S1330" s="74" t="s">
        <v>12043</v>
      </c>
      <c r="T1330" s="73"/>
      <c r="U1330" s="74"/>
      <c r="V1330" s="129"/>
      <c r="W1330" s="129"/>
      <c r="X1330" s="80"/>
      <c r="Y1330" s="40"/>
      <c r="Z1330" s="34"/>
      <c r="AA1330" s="45"/>
      <c r="AB1330" s="32" t="s">
        <v>11050</v>
      </c>
      <c r="AC1330" s="36">
        <v>5955209</v>
      </c>
      <c r="AD1330" s="17" t="s">
        <v>11051</v>
      </c>
      <c r="AE1330" s="17" t="s">
        <v>157</v>
      </c>
      <c r="AF1330" s="17" t="str">
        <f t="shared" si="49"/>
        <v>HYGRO CAL</v>
      </c>
      <c r="AG1330" s="48"/>
      <c r="AH1330" s="48"/>
      <c r="AI1330" s="48" t="s">
        <v>131</v>
      </c>
      <c r="AJ1330" s="48">
        <v>1</v>
      </c>
      <c r="AK1330" s="37" t="s">
        <v>132</v>
      </c>
      <c r="AL1330" s="37" t="s">
        <v>11052</v>
      </c>
      <c r="AM1330" s="37">
        <v>0</v>
      </c>
      <c r="AN1330" s="37"/>
      <c r="AO1330" s="37"/>
      <c r="AP1330" s="37"/>
      <c r="AQ1330" s="37"/>
      <c r="AR1330" s="37"/>
      <c r="AS1330" s="37"/>
      <c r="AT1330" s="37"/>
      <c r="AU1330" s="37"/>
      <c r="AV1330" s="37"/>
      <c r="AW1330" s="37"/>
      <c r="AX1330" s="37"/>
      <c r="AY1330" s="37"/>
      <c r="AZ1330" s="37"/>
      <c r="BA1330" s="16" t="s">
        <v>203</v>
      </c>
      <c r="BB1330" s="16"/>
      <c r="BC1330" s="16"/>
      <c r="BE1330" s="16"/>
    </row>
    <row r="1331" spans="1:57" s="17" customFormat="1" ht="16.149999999999999" customHeight="1">
      <c r="A1331" s="48">
        <v>1374</v>
      </c>
      <c r="B1331" s="17" t="s">
        <v>10442</v>
      </c>
      <c r="D1331" s="48">
        <v>2</v>
      </c>
      <c r="E1331" s="17" t="s">
        <v>11053</v>
      </c>
      <c r="F1331" s="17" t="s">
        <v>11054</v>
      </c>
      <c r="G1331" s="17" t="s">
        <v>11055</v>
      </c>
      <c r="H1331" s="17" t="s">
        <v>11056</v>
      </c>
      <c r="I1331" s="14"/>
      <c r="J1331" s="15" t="s">
        <v>11057</v>
      </c>
      <c r="K1331" s="16" t="s">
        <v>11058</v>
      </c>
      <c r="L1331" s="17" t="s">
        <v>11059</v>
      </c>
      <c r="M1331" s="17" t="s">
        <v>11060</v>
      </c>
      <c r="N1331" s="47" t="s">
        <v>11059</v>
      </c>
      <c r="O1331" s="71" t="s">
        <v>11057</v>
      </c>
      <c r="P1331" s="72">
        <v>31072</v>
      </c>
      <c r="Q1331" s="72" t="s">
        <v>124</v>
      </c>
      <c r="R1331" s="73" t="str">
        <f t="shared" si="48"/>
        <v>CR</v>
      </c>
      <c r="S1331" s="74" t="s">
        <v>11061</v>
      </c>
      <c r="T1331" s="73"/>
      <c r="U1331" s="74"/>
      <c r="V1331" s="129"/>
      <c r="W1331" s="129"/>
      <c r="X1331" s="80"/>
      <c r="Y1331" s="40"/>
      <c r="Z1331" s="34"/>
      <c r="AA1331" s="35" t="s">
        <v>11062</v>
      </c>
      <c r="AB1331" s="32"/>
      <c r="AC1331" s="36"/>
      <c r="AD1331" s="17" t="s">
        <v>11063</v>
      </c>
      <c r="AE1331" s="17" t="s">
        <v>5285</v>
      </c>
      <c r="AF1331" s="17" t="str">
        <f t="shared" si="49"/>
        <v>INONO DRY</v>
      </c>
      <c r="AG1331" s="48"/>
      <c r="AH1331" s="48"/>
      <c r="AI1331" s="48" t="s">
        <v>304</v>
      </c>
      <c r="AJ1331" s="48">
        <v>2</v>
      </c>
      <c r="AK1331" s="37"/>
      <c r="AL1331" s="37"/>
      <c r="AM1331" s="37">
        <v>0</v>
      </c>
      <c r="AN1331" s="41"/>
      <c r="AO1331" s="41"/>
      <c r="AP1331" s="41"/>
      <c r="AQ1331" s="37"/>
      <c r="AR1331" s="37"/>
      <c r="AS1331" s="37"/>
      <c r="AT1331" s="37"/>
      <c r="AU1331" s="37"/>
      <c r="AV1331" s="37"/>
      <c r="AW1331" s="37"/>
      <c r="AX1331" s="37"/>
      <c r="AY1331" s="37"/>
      <c r="AZ1331" s="37"/>
      <c r="BA1331" s="37"/>
      <c r="BB1331" s="37"/>
      <c r="BC1331" s="37"/>
      <c r="BE1331" s="37"/>
    </row>
    <row r="1332" spans="1:57" s="17" customFormat="1" ht="16.149999999999999" customHeight="1">
      <c r="A1332" s="48">
        <v>1375</v>
      </c>
      <c r="B1332" s="17" t="s">
        <v>10442</v>
      </c>
      <c r="D1332" s="48">
        <v>2</v>
      </c>
      <c r="E1332" s="14" t="s">
        <v>11053</v>
      </c>
      <c r="F1332" s="14"/>
      <c r="G1332" s="44" t="s">
        <v>11064</v>
      </c>
      <c r="H1332" s="44" t="s">
        <v>11065</v>
      </c>
      <c r="I1332" s="14"/>
      <c r="J1332" s="15" t="s">
        <v>11053</v>
      </c>
      <c r="K1332" s="16" t="s">
        <v>11053</v>
      </c>
      <c r="L1332" s="14" t="s">
        <v>11066</v>
      </c>
      <c r="M1332" s="47"/>
      <c r="N1332" s="47"/>
      <c r="O1332" s="71" t="s">
        <v>11053</v>
      </c>
      <c r="P1332" s="76">
        <v>31073</v>
      </c>
      <c r="Q1332" s="72" t="s">
        <v>124</v>
      </c>
      <c r="R1332" s="73" t="str">
        <f t="shared" si="48"/>
        <v/>
      </c>
      <c r="S1332" s="77"/>
      <c r="T1332" s="78"/>
      <c r="U1332" s="77"/>
      <c r="V1332" s="129"/>
      <c r="W1332" s="129"/>
      <c r="X1332" s="80"/>
      <c r="Y1332" s="40"/>
      <c r="Z1332" s="34"/>
      <c r="AA1332" s="35" t="s">
        <v>11067</v>
      </c>
      <c r="AB1332" s="32" t="s">
        <v>11068</v>
      </c>
      <c r="AC1332" s="36"/>
      <c r="AD1332" s="17" t="s">
        <v>11063</v>
      </c>
      <c r="AE1332" s="17" t="s">
        <v>11069</v>
      </c>
      <c r="AF1332" s="17" t="str">
        <f t="shared" si="49"/>
        <v>INONO DRYO</v>
      </c>
      <c r="AG1332" s="48"/>
      <c r="AH1332" s="48"/>
      <c r="AI1332" s="48" t="s">
        <v>131</v>
      </c>
      <c r="AJ1332" s="48">
        <v>2</v>
      </c>
      <c r="AK1332" s="37" t="s">
        <v>223</v>
      </c>
      <c r="AL1332" s="37"/>
      <c r="AM1332" s="37">
        <v>0</v>
      </c>
      <c r="AN1332" s="37"/>
      <c r="AO1332" s="37"/>
      <c r="AP1332" s="37"/>
      <c r="AQ1332" s="37"/>
      <c r="AR1332" s="37"/>
      <c r="AS1332" s="37"/>
      <c r="AT1332" s="37"/>
      <c r="AU1332" s="37"/>
      <c r="AV1332" s="37"/>
      <c r="AW1332" s="37"/>
      <c r="AX1332" s="37"/>
      <c r="AY1332" s="37"/>
      <c r="AZ1332" s="37"/>
      <c r="BA1332" s="16"/>
      <c r="BB1332" s="16"/>
      <c r="BC1332" s="16"/>
      <c r="BE1332" s="16">
        <v>2</v>
      </c>
    </row>
    <row r="1333" spans="1:57" s="17" customFormat="1" ht="16.149999999999999" customHeight="1">
      <c r="A1333" s="48">
        <v>1376</v>
      </c>
      <c r="B1333" s="17" t="s">
        <v>10442</v>
      </c>
      <c r="D1333" s="48">
        <v>2</v>
      </c>
      <c r="E1333" s="17" t="s">
        <v>11053</v>
      </c>
      <c r="F1333" s="17" t="s">
        <v>607</v>
      </c>
      <c r="G1333" s="14" t="s">
        <v>11064</v>
      </c>
      <c r="H1333" s="14" t="s">
        <v>11070</v>
      </c>
      <c r="J1333" s="15" t="s">
        <v>11071</v>
      </c>
      <c r="K1333" s="16" t="s">
        <v>11072</v>
      </c>
      <c r="L1333" s="17" t="s">
        <v>11073</v>
      </c>
      <c r="M1333" s="53"/>
      <c r="N1333" s="53"/>
      <c r="O1333" s="48" t="s">
        <v>11071</v>
      </c>
      <c r="P1333" s="72">
        <v>31074</v>
      </c>
      <c r="Q1333" s="72" t="s">
        <v>124</v>
      </c>
      <c r="R1333" s="73" t="str">
        <f t="shared" si="48"/>
        <v/>
      </c>
      <c r="S1333" s="74"/>
      <c r="T1333" s="73"/>
      <c r="U1333" s="74"/>
      <c r="V1333" s="129"/>
      <c r="W1333" s="129"/>
      <c r="X1333" s="80"/>
      <c r="Y1333" s="40"/>
      <c r="Z1333" s="34"/>
      <c r="AA1333" s="35" t="s">
        <v>11074</v>
      </c>
      <c r="AB1333" s="32"/>
      <c r="AC1333" s="36">
        <v>2521089</v>
      </c>
      <c r="AD1333" s="17" t="s">
        <v>11063</v>
      </c>
      <c r="AE1333" s="17" t="s">
        <v>2232</v>
      </c>
      <c r="AF1333" s="17" t="str">
        <f t="shared" si="49"/>
        <v>INONO OBL</v>
      </c>
      <c r="AG1333" s="48"/>
      <c r="AH1333" s="48"/>
      <c r="AI1333" s="48" t="s">
        <v>280</v>
      </c>
      <c r="AJ1333" s="48">
        <v>2</v>
      </c>
      <c r="AK1333" s="39"/>
      <c r="AL1333" s="39"/>
      <c r="AM1333" s="37">
        <v>0</v>
      </c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E1333" s="39"/>
    </row>
    <row r="1334" spans="1:57" s="17" customFormat="1" ht="16.149999999999999" customHeight="1">
      <c r="A1334" s="48">
        <v>1377</v>
      </c>
      <c r="B1334" s="17" t="s">
        <v>10442</v>
      </c>
      <c r="D1334" s="48">
        <v>2</v>
      </c>
      <c r="E1334" s="17" t="s">
        <v>11053</v>
      </c>
      <c r="F1334" s="17" t="s">
        <v>1090</v>
      </c>
      <c r="G1334" s="14" t="s">
        <v>11064</v>
      </c>
      <c r="H1334" s="14" t="s">
        <v>11075</v>
      </c>
      <c r="J1334" s="15" t="s">
        <v>11076</v>
      </c>
      <c r="K1334" s="16" t="s">
        <v>11077</v>
      </c>
      <c r="L1334" s="17" t="s">
        <v>11078</v>
      </c>
      <c r="M1334" s="53" t="s">
        <v>11079</v>
      </c>
      <c r="N1334" s="53" t="s">
        <v>11079</v>
      </c>
      <c r="O1334" s="48" t="s">
        <v>11076</v>
      </c>
      <c r="P1334" s="76">
        <v>31075</v>
      </c>
      <c r="Q1334" s="72" t="s">
        <v>124</v>
      </c>
      <c r="R1334" s="73" t="str">
        <f t="shared" si="48"/>
        <v/>
      </c>
      <c r="S1334" s="77"/>
      <c r="T1334" s="78"/>
      <c r="U1334" s="77"/>
      <c r="V1334" s="129"/>
      <c r="W1334" s="129"/>
      <c r="X1334" s="80"/>
      <c r="Y1334" s="40"/>
      <c r="Z1334" s="34"/>
      <c r="AA1334" s="35" t="s">
        <v>11080</v>
      </c>
      <c r="AB1334" s="32"/>
      <c r="AC1334" s="36">
        <v>7442237</v>
      </c>
      <c r="AD1334" s="17" t="s">
        <v>11063</v>
      </c>
      <c r="AE1334" s="17" t="s">
        <v>11081</v>
      </c>
      <c r="AF1334" s="17" t="str">
        <f t="shared" si="49"/>
        <v>INONO RAD</v>
      </c>
      <c r="AG1334" s="48"/>
      <c r="AH1334" s="48"/>
      <c r="AI1334" s="48" t="s">
        <v>280</v>
      </c>
      <c r="AJ1334" s="48">
        <v>2</v>
      </c>
      <c r="AK1334" s="39"/>
      <c r="AL1334" s="39"/>
      <c r="AM1334" s="37">
        <v>0</v>
      </c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E1334" s="39"/>
    </row>
    <row r="1335" spans="1:57" s="17" customFormat="1" ht="16.149999999999999" customHeight="1">
      <c r="A1335" s="48">
        <v>1378</v>
      </c>
      <c r="B1335" s="17" t="s">
        <v>10442</v>
      </c>
      <c r="D1335" s="48">
        <v>2</v>
      </c>
      <c r="E1335" s="14" t="s">
        <v>11053</v>
      </c>
      <c r="F1335" s="14" t="s">
        <v>682</v>
      </c>
      <c r="G1335" s="44" t="s">
        <v>11082</v>
      </c>
      <c r="H1335" s="44" t="s">
        <v>11083</v>
      </c>
      <c r="I1335" s="14"/>
      <c r="J1335" s="15" t="s">
        <v>11084</v>
      </c>
      <c r="K1335" s="16" t="s">
        <v>11085</v>
      </c>
      <c r="L1335" s="47" t="s">
        <v>11086</v>
      </c>
      <c r="M1335" s="14" t="s">
        <v>11087</v>
      </c>
      <c r="O1335" s="71" t="s">
        <v>11084</v>
      </c>
      <c r="P1335" s="72">
        <v>31076</v>
      </c>
      <c r="Q1335" s="72" t="s">
        <v>124</v>
      </c>
      <c r="R1335" s="73" t="str">
        <f t="shared" si="48"/>
        <v>EN</v>
      </c>
      <c r="S1335" s="74" t="s">
        <v>10882</v>
      </c>
      <c r="T1335" s="73"/>
      <c r="U1335" s="74"/>
      <c r="V1335" s="129"/>
      <c r="W1335" s="129"/>
      <c r="X1335" s="80"/>
      <c r="Y1335" s="40"/>
      <c r="Z1335" s="34"/>
      <c r="AA1335" s="35" t="s">
        <v>11088</v>
      </c>
      <c r="AB1335" s="32" t="s">
        <v>11089</v>
      </c>
      <c r="AC1335" s="36">
        <v>2520997</v>
      </c>
      <c r="AD1335" s="17" t="s">
        <v>11063</v>
      </c>
      <c r="AE1335" s="17" t="s">
        <v>11090</v>
      </c>
      <c r="AF1335" s="17" t="str">
        <f t="shared" si="49"/>
        <v>INONO RHE</v>
      </c>
      <c r="AG1335" s="48"/>
      <c r="AH1335" s="48"/>
      <c r="AI1335" s="48" t="s">
        <v>131</v>
      </c>
      <c r="AJ1335" s="48">
        <v>2</v>
      </c>
      <c r="AK1335" s="37" t="s">
        <v>223</v>
      </c>
      <c r="AL1335" s="37"/>
      <c r="AM1335" s="37">
        <v>0</v>
      </c>
      <c r="AN1335" s="37"/>
      <c r="AO1335" s="37"/>
      <c r="AP1335" s="37"/>
      <c r="AQ1335" s="37"/>
      <c r="AR1335" s="37"/>
      <c r="AS1335" s="37"/>
      <c r="AT1335" s="37"/>
      <c r="AU1335" s="37"/>
      <c r="AV1335" s="37"/>
      <c r="AW1335" s="37"/>
      <c r="AX1335" s="37"/>
      <c r="AY1335" s="37"/>
      <c r="AZ1335" s="37"/>
      <c r="BA1335" s="16"/>
      <c r="BB1335" s="16"/>
      <c r="BC1335" s="16"/>
      <c r="BE1335" s="16" t="s">
        <v>643</v>
      </c>
    </row>
    <row r="1336" spans="1:57" s="17" customFormat="1" ht="16.149999999999999" customHeight="1">
      <c r="A1336" s="48">
        <v>1379</v>
      </c>
      <c r="B1336" s="17" t="s">
        <v>10442</v>
      </c>
      <c r="D1336" s="48">
        <v>2</v>
      </c>
      <c r="E1336" s="17" t="s">
        <v>11091</v>
      </c>
      <c r="F1336" s="17" t="s">
        <v>5715</v>
      </c>
      <c r="G1336" s="14" t="s">
        <v>11092</v>
      </c>
      <c r="H1336" s="14" t="s">
        <v>11093</v>
      </c>
      <c r="J1336" s="15" t="s">
        <v>11094</v>
      </c>
      <c r="K1336" s="16" t="s">
        <v>11095</v>
      </c>
      <c r="L1336" s="17" t="s">
        <v>11096</v>
      </c>
      <c r="M1336" s="53"/>
      <c r="N1336" s="53"/>
      <c r="O1336" s="48" t="s">
        <v>11094</v>
      </c>
      <c r="P1336" s="76">
        <v>31077</v>
      </c>
      <c r="Q1336" s="72" t="s">
        <v>124</v>
      </c>
      <c r="R1336" s="73" t="str">
        <f t="shared" si="48"/>
        <v>VU</v>
      </c>
      <c r="S1336" s="77" t="s">
        <v>5668</v>
      </c>
      <c r="T1336" s="78"/>
      <c r="U1336" s="77"/>
      <c r="V1336" s="129"/>
      <c r="W1336" s="129"/>
      <c r="X1336" s="80"/>
      <c r="Y1336" s="40"/>
      <c r="Z1336" s="34"/>
      <c r="AA1336" s="35" t="s">
        <v>11097</v>
      </c>
      <c r="AB1336" s="32"/>
      <c r="AC1336" s="36">
        <v>3284401</v>
      </c>
      <c r="AD1336" s="17" t="s">
        <v>11098</v>
      </c>
      <c r="AE1336" s="17" t="s">
        <v>11099</v>
      </c>
      <c r="AF1336" s="17" t="str">
        <f t="shared" si="49"/>
        <v>IONOM IRR</v>
      </c>
      <c r="AG1336" s="48"/>
      <c r="AH1336" s="48"/>
      <c r="AI1336" s="48" t="s">
        <v>280</v>
      </c>
      <c r="AJ1336" s="48">
        <v>2</v>
      </c>
      <c r="AK1336" s="39"/>
      <c r="AL1336" s="39"/>
      <c r="AM1336" s="37">
        <v>0</v>
      </c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E1336" s="39"/>
    </row>
    <row r="1337" spans="1:57" s="17" customFormat="1" ht="16.149999999999999" customHeight="1">
      <c r="A1337" s="48">
        <v>1380</v>
      </c>
      <c r="B1337" s="17" t="s">
        <v>10442</v>
      </c>
      <c r="D1337" s="48">
        <v>2</v>
      </c>
      <c r="E1337" s="14" t="s">
        <v>11100</v>
      </c>
      <c r="F1337" s="14" t="s">
        <v>11101</v>
      </c>
      <c r="G1337" s="44" t="s">
        <v>11102</v>
      </c>
      <c r="H1337" s="44" t="s">
        <v>11103</v>
      </c>
      <c r="I1337" s="14"/>
      <c r="J1337" s="15" t="s">
        <v>11104</v>
      </c>
      <c r="K1337" s="16" t="s">
        <v>11105</v>
      </c>
      <c r="L1337" s="14" t="s">
        <v>11106</v>
      </c>
      <c r="M1337" s="47"/>
      <c r="N1337" s="47"/>
      <c r="O1337" s="71" t="s">
        <v>11104</v>
      </c>
      <c r="P1337" s="72">
        <v>31078</v>
      </c>
      <c r="Q1337" s="72" t="s">
        <v>124</v>
      </c>
      <c r="R1337" s="73" t="str">
        <f t="shared" si="48"/>
        <v>VU</v>
      </c>
      <c r="S1337" s="74" t="s">
        <v>5668</v>
      </c>
      <c r="T1337" s="73"/>
      <c r="U1337" s="74"/>
      <c r="V1337" s="129"/>
      <c r="W1337" s="129"/>
      <c r="X1337" s="80"/>
      <c r="Y1337" s="40"/>
      <c r="Z1337" s="34"/>
      <c r="AA1337" s="35" t="s">
        <v>11107</v>
      </c>
      <c r="AB1337" s="32" t="s">
        <v>11108</v>
      </c>
      <c r="AC1337" s="36">
        <v>5245998</v>
      </c>
      <c r="AD1337" s="17" t="s">
        <v>11109</v>
      </c>
      <c r="AE1337" s="17" t="s">
        <v>6056</v>
      </c>
      <c r="AF1337" s="17" t="str">
        <f t="shared" si="49"/>
        <v>JUNGH COL</v>
      </c>
      <c r="AG1337" s="48"/>
      <c r="AH1337" s="48"/>
      <c r="AI1337" s="48" t="s">
        <v>131</v>
      </c>
      <c r="AJ1337" s="48">
        <v>2</v>
      </c>
      <c r="AK1337" s="37" t="s">
        <v>223</v>
      </c>
      <c r="AL1337" s="37"/>
      <c r="AM1337" s="37">
        <v>0</v>
      </c>
      <c r="AN1337" s="37"/>
      <c r="AO1337" s="37"/>
      <c r="AP1337" s="37"/>
      <c r="AQ1337" s="37"/>
      <c r="AR1337" s="37"/>
      <c r="AS1337" s="37"/>
      <c r="AT1337" s="37"/>
      <c r="AU1337" s="37"/>
      <c r="AV1337" s="37"/>
      <c r="AW1337" s="37"/>
      <c r="AX1337" s="37"/>
      <c r="AY1337" s="37"/>
      <c r="AZ1337" s="37"/>
      <c r="BA1337" s="16"/>
      <c r="BB1337" s="16"/>
      <c r="BC1337" s="16"/>
      <c r="BE1337" s="16">
        <v>1</v>
      </c>
    </row>
    <row r="1338" spans="1:57" s="17" customFormat="1" ht="16.149999999999999" customHeight="1">
      <c r="A1338" s="48">
        <v>1381</v>
      </c>
      <c r="B1338" s="17" t="s">
        <v>10442</v>
      </c>
      <c r="D1338" s="48">
        <v>2</v>
      </c>
      <c r="E1338" s="14" t="s">
        <v>11100</v>
      </c>
      <c r="F1338" s="14" t="s">
        <v>1190</v>
      </c>
      <c r="G1338" s="44" t="s">
        <v>11102</v>
      </c>
      <c r="H1338" s="44" t="s">
        <v>3926</v>
      </c>
      <c r="I1338" s="14"/>
      <c r="J1338" s="15" t="s">
        <v>11110</v>
      </c>
      <c r="K1338" s="16" t="s">
        <v>11111</v>
      </c>
      <c r="L1338" s="14" t="s">
        <v>11112</v>
      </c>
      <c r="M1338" s="47"/>
      <c r="N1338" s="47"/>
      <c r="O1338" s="71" t="s">
        <v>11110</v>
      </c>
      <c r="P1338" s="76">
        <v>31079</v>
      </c>
      <c r="Q1338" s="72" t="s">
        <v>124</v>
      </c>
      <c r="R1338" s="73" t="str">
        <f t="shared" si="48"/>
        <v/>
      </c>
      <c r="S1338" s="77"/>
      <c r="T1338" s="78"/>
      <c r="U1338" s="77"/>
      <c r="V1338" s="129"/>
      <c r="W1338" s="129"/>
      <c r="X1338" s="80"/>
      <c r="Y1338" s="40"/>
      <c r="Z1338" s="34"/>
      <c r="AA1338" s="35" t="s">
        <v>11113</v>
      </c>
      <c r="AB1338" s="32" t="s">
        <v>11114</v>
      </c>
      <c r="AC1338" s="36">
        <v>9099973</v>
      </c>
      <c r="AD1338" s="17" t="s">
        <v>11109</v>
      </c>
      <c r="AE1338" s="17" t="s">
        <v>336</v>
      </c>
      <c r="AF1338" s="17" t="str">
        <f t="shared" si="49"/>
        <v>JUNGH NIT</v>
      </c>
      <c r="AG1338" s="48"/>
      <c r="AH1338" s="48"/>
      <c r="AI1338" s="48" t="s">
        <v>131</v>
      </c>
      <c r="AJ1338" s="48">
        <v>2</v>
      </c>
      <c r="AK1338" s="37" t="s">
        <v>223</v>
      </c>
      <c r="AL1338" s="37"/>
      <c r="AM1338" s="37">
        <v>0</v>
      </c>
      <c r="AN1338" s="37"/>
      <c r="AO1338" s="37"/>
      <c r="AP1338" s="37"/>
      <c r="AQ1338" s="37"/>
      <c r="AR1338" s="37"/>
      <c r="AS1338" s="37"/>
      <c r="AT1338" s="37"/>
      <c r="AU1338" s="37"/>
      <c r="AV1338" s="37"/>
      <c r="AW1338" s="37"/>
      <c r="AX1338" s="37"/>
      <c r="AY1338" s="37"/>
      <c r="AZ1338" s="37"/>
      <c r="BA1338" s="16"/>
      <c r="BB1338" s="16"/>
      <c r="BC1338" s="16"/>
      <c r="BE1338" s="16" t="s">
        <v>643</v>
      </c>
    </row>
    <row r="1339" spans="1:57" s="17" customFormat="1" ht="16.149999999999999" customHeight="1">
      <c r="A1339" s="48">
        <v>1382</v>
      </c>
      <c r="B1339" s="17" t="s">
        <v>10442</v>
      </c>
      <c r="D1339" s="48">
        <v>2</v>
      </c>
      <c r="E1339" s="17" t="s">
        <v>11100</v>
      </c>
      <c r="F1339" s="17" t="s">
        <v>11115</v>
      </c>
      <c r="G1339" s="14" t="s">
        <v>11102</v>
      </c>
      <c r="H1339" s="14" t="s">
        <v>11116</v>
      </c>
      <c r="J1339" s="15" t="s">
        <v>11117</v>
      </c>
      <c r="K1339" s="16" t="s">
        <v>11118</v>
      </c>
      <c r="L1339" s="17" t="s">
        <v>11119</v>
      </c>
      <c r="M1339" s="53"/>
      <c r="N1339" s="53"/>
      <c r="O1339" s="48" t="s">
        <v>11117</v>
      </c>
      <c r="P1339" s="72">
        <v>31080</v>
      </c>
      <c r="Q1339" s="72" t="s">
        <v>124</v>
      </c>
      <c r="R1339" s="73" t="str">
        <f t="shared" si="48"/>
        <v>VU</v>
      </c>
      <c r="S1339" s="74" t="s">
        <v>5668</v>
      </c>
      <c r="T1339" s="73"/>
      <c r="U1339" s="74"/>
      <c r="V1339" s="129"/>
      <c r="W1339" s="129"/>
      <c r="X1339" s="80"/>
      <c r="Y1339" s="40"/>
      <c r="Z1339" s="34"/>
      <c r="AA1339" s="35" t="s">
        <v>11120</v>
      </c>
      <c r="AB1339" s="32"/>
      <c r="AC1339" s="36">
        <v>5246013</v>
      </c>
      <c r="AD1339" s="17" t="s">
        <v>11109</v>
      </c>
      <c r="AE1339" s="17" t="s">
        <v>11121</v>
      </c>
      <c r="AF1339" s="17" t="str">
        <f t="shared" si="49"/>
        <v>JUNGH PSE</v>
      </c>
      <c r="AG1339" s="48"/>
      <c r="AH1339" s="48"/>
      <c r="AI1339" s="48" t="s">
        <v>280</v>
      </c>
      <c r="AJ1339" s="48">
        <v>2</v>
      </c>
      <c r="AK1339" s="39"/>
      <c r="AL1339" s="39"/>
      <c r="AM1339" s="37">
        <v>0</v>
      </c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E1339" s="39"/>
    </row>
    <row r="1340" spans="1:57" s="17" customFormat="1" ht="16.149999999999999" customHeight="1">
      <c r="A1340" s="48">
        <v>1383</v>
      </c>
      <c r="B1340" s="17" t="s">
        <v>10442</v>
      </c>
      <c r="D1340" s="48">
        <v>2</v>
      </c>
      <c r="E1340" s="48" t="s">
        <v>11122</v>
      </c>
      <c r="G1340" s="17" t="s">
        <v>11123</v>
      </c>
      <c r="H1340" s="17" t="s">
        <v>11124</v>
      </c>
      <c r="I1340" s="14"/>
      <c r="J1340" s="15" t="s">
        <v>11122</v>
      </c>
      <c r="K1340" s="16" t="s">
        <v>11122</v>
      </c>
      <c r="L1340" s="17" t="s">
        <v>11125</v>
      </c>
      <c r="M1340" s="53"/>
      <c r="N1340" s="47"/>
      <c r="O1340" s="71" t="s">
        <v>11122</v>
      </c>
      <c r="P1340" s="76">
        <v>31081</v>
      </c>
      <c r="Q1340" s="72" t="s">
        <v>124</v>
      </c>
      <c r="R1340" s="73" t="str">
        <f t="shared" si="48"/>
        <v/>
      </c>
      <c r="S1340" s="77"/>
      <c r="T1340" s="78"/>
      <c r="U1340" s="77"/>
      <c r="V1340" s="129"/>
      <c r="W1340" s="129"/>
      <c r="X1340" s="80"/>
      <c r="Y1340" s="40"/>
      <c r="Z1340" s="34"/>
      <c r="AA1340" s="35"/>
      <c r="AB1340" s="32"/>
      <c r="AC1340" s="36">
        <v>8595864</v>
      </c>
      <c r="AD1340" s="17" t="s">
        <v>11126</v>
      </c>
      <c r="AE1340" s="17" t="s">
        <v>1264</v>
      </c>
      <c r="AF1340" s="17" t="str">
        <f t="shared" si="49"/>
        <v>LACCA FRA</v>
      </c>
      <c r="AG1340" s="48"/>
      <c r="AH1340" s="48"/>
      <c r="AI1340" s="48" t="s">
        <v>304</v>
      </c>
      <c r="AJ1340" s="48">
        <v>2</v>
      </c>
      <c r="AK1340" s="37"/>
      <c r="AL1340" s="37"/>
      <c r="AM1340" s="37">
        <v>0</v>
      </c>
      <c r="AN1340" s="41"/>
      <c r="AO1340" s="41"/>
      <c r="AP1340" s="41"/>
      <c r="AQ1340" s="37"/>
      <c r="AR1340" s="37"/>
      <c r="AS1340" s="37"/>
      <c r="AT1340" s="37"/>
      <c r="AU1340" s="37"/>
      <c r="AV1340" s="37"/>
      <c r="AW1340" s="37"/>
      <c r="AX1340" s="37"/>
      <c r="AY1340" s="37"/>
      <c r="AZ1340" s="37"/>
      <c r="BA1340" s="37"/>
      <c r="BB1340" s="37"/>
      <c r="BC1340" s="37"/>
      <c r="BE1340" s="37"/>
    </row>
    <row r="1341" spans="1:57" s="17" customFormat="1" ht="16.149999999999999" customHeight="1">
      <c r="A1341" s="48">
        <v>1384</v>
      </c>
      <c r="B1341" s="17" t="s">
        <v>10442</v>
      </c>
      <c r="D1341" s="48">
        <v>2</v>
      </c>
      <c r="E1341" s="17" t="s">
        <v>11127</v>
      </c>
      <c r="F1341" s="17" t="s">
        <v>3051</v>
      </c>
      <c r="G1341" s="14" t="s">
        <v>11128</v>
      </c>
      <c r="H1341" s="14" t="s">
        <v>11129</v>
      </c>
      <c r="J1341" s="15" t="s">
        <v>11130</v>
      </c>
      <c r="K1341" s="16" t="s">
        <v>11131</v>
      </c>
      <c r="L1341" s="17" t="s">
        <v>11132</v>
      </c>
      <c r="M1341" s="53"/>
      <c r="N1341" s="53"/>
      <c r="O1341" s="48" t="s">
        <v>11130</v>
      </c>
      <c r="P1341" s="72">
        <v>31082</v>
      </c>
      <c r="Q1341" s="72" t="s">
        <v>124</v>
      </c>
      <c r="R1341" s="73" t="str">
        <f t="shared" si="48"/>
        <v/>
      </c>
      <c r="S1341" s="74"/>
      <c r="T1341" s="73"/>
      <c r="U1341" s="74"/>
      <c r="V1341" s="129"/>
      <c r="W1341" s="129"/>
      <c r="X1341" s="80"/>
      <c r="Y1341" s="40"/>
      <c r="Z1341" s="34"/>
      <c r="AA1341" s="35" t="s">
        <v>11133</v>
      </c>
      <c r="AB1341" s="32"/>
      <c r="AC1341" s="36">
        <v>9072021</v>
      </c>
      <c r="AD1341" s="17" t="s">
        <v>11134</v>
      </c>
      <c r="AE1341" s="17" t="s">
        <v>11135</v>
      </c>
      <c r="AF1341" s="17" t="str">
        <f t="shared" si="49"/>
        <v>LAETI SUL</v>
      </c>
      <c r="AG1341" s="48"/>
      <c r="AH1341" s="48"/>
      <c r="AI1341" s="48" t="s">
        <v>280</v>
      </c>
      <c r="AJ1341" s="48">
        <v>2</v>
      </c>
      <c r="AK1341" s="39"/>
      <c r="AL1341" s="39"/>
      <c r="AM1341" s="37">
        <v>0</v>
      </c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E1341" s="39"/>
    </row>
    <row r="1342" spans="1:57" s="17" customFormat="1" ht="16.149999999999999" customHeight="1">
      <c r="A1342" s="48">
        <v>1385</v>
      </c>
      <c r="B1342" s="17" t="s">
        <v>10442</v>
      </c>
      <c r="D1342" s="48">
        <v>2</v>
      </c>
      <c r="E1342" s="17" t="s">
        <v>11136</v>
      </c>
      <c r="F1342" s="17" t="s">
        <v>2665</v>
      </c>
      <c r="G1342" s="14" t="s">
        <v>11137</v>
      </c>
      <c r="H1342" s="14" t="s">
        <v>10954</v>
      </c>
      <c r="J1342" s="15" t="s">
        <v>11138</v>
      </c>
      <c r="K1342" s="16" t="s">
        <v>11139</v>
      </c>
      <c r="L1342" s="17" t="s">
        <v>11140</v>
      </c>
      <c r="M1342" s="53"/>
      <c r="N1342" s="53"/>
      <c r="O1342" s="48" t="s">
        <v>11138</v>
      </c>
      <c r="P1342" s="76">
        <v>31083</v>
      </c>
      <c r="Q1342" s="72" t="s">
        <v>124</v>
      </c>
      <c r="R1342" s="73" t="str">
        <f t="shared" si="48"/>
        <v/>
      </c>
      <c r="S1342" s="77"/>
      <c r="T1342" s="78"/>
      <c r="U1342" s="77"/>
      <c r="V1342" s="129"/>
      <c r="W1342" s="129"/>
      <c r="X1342" s="80"/>
      <c r="Y1342" s="40"/>
      <c r="Z1342" s="34"/>
      <c r="AA1342" s="35" t="s">
        <v>11141</v>
      </c>
      <c r="AB1342" s="32"/>
      <c r="AC1342" s="36"/>
      <c r="AD1342" s="17" t="s">
        <v>11142</v>
      </c>
      <c r="AE1342" s="17" t="s">
        <v>10960</v>
      </c>
      <c r="AF1342" s="17" t="str">
        <f t="shared" si="49"/>
        <v>LANGE GIG</v>
      </c>
      <c r="AG1342" s="48"/>
      <c r="AH1342" s="48"/>
      <c r="AI1342" s="48" t="s">
        <v>280</v>
      </c>
      <c r="AJ1342" s="48">
        <v>2</v>
      </c>
      <c r="AK1342" s="39"/>
      <c r="AL1342" s="39"/>
      <c r="AM1342" s="37">
        <v>0</v>
      </c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E1342" s="39"/>
    </row>
    <row r="1343" spans="1:57" s="17" customFormat="1" ht="16.149999999999999" customHeight="1">
      <c r="A1343" s="48">
        <v>1386</v>
      </c>
      <c r="B1343" s="17" t="s">
        <v>10442</v>
      </c>
      <c r="D1343" s="48">
        <v>2</v>
      </c>
      <c r="E1343" s="17" t="s">
        <v>11143</v>
      </c>
      <c r="F1343" s="17" t="s">
        <v>8931</v>
      </c>
      <c r="G1343" s="14" t="s">
        <v>11144</v>
      </c>
      <c r="H1343" s="14" t="s">
        <v>11145</v>
      </c>
      <c r="J1343" s="15" t="s">
        <v>11146</v>
      </c>
      <c r="K1343" s="16" t="s">
        <v>11147</v>
      </c>
      <c r="L1343" s="17" t="s">
        <v>11148</v>
      </c>
      <c r="M1343" s="53"/>
      <c r="N1343" s="53"/>
      <c r="O1343" s="48" t="s">
        <v>11146</v>
      </c>
      <c r="P1343" s="72">
        <v>31084</v>
      </c>
      <c r="Q1343" s="72" t="s">
        <v>124</v>
      </c>
      <c r="R1343" s="73" t="str">
        <f t="shared" si="48"/>
        <v/>
      </c>
      <c r="S1343" s="74"/>
      <c r="T1343" s="73"/>
      <c r="U1343" s="74"/>
      <c r="V1343" s="129"/>
      <c r="W1343" s="129"/>
      <c r="X1343" s="80"/>
      <c r="Y1343" s="40"/>
      <c r="Z1343" s="34"/>
      <c r="AA1343" s="35" t="s">
        <v>11149</v>
      </c>
      <c r="AB1343" s="32"/>
      <c r="AC1343" s="36">
        <v>2521443</v>
      </c>
      <c r="AD1343" s="17" t="s">
        <v>11150</v>
      </c>
      <c r="AE1343" s="17" t="s">
        <v>11151</v>
      </c>
      <c r="AF1343" s="17" t="str">
        <f t="shared" si="49"/>
        <v>LENTA EPI</v>
      </c>
      <c r="AG1343" s="48"/>
      <c r="AH1343" s="48"/>
      <c r="AI1343" s="48" t="s">
        <v>280</v>
      </c>
      <c r="AJ1343" s="48">
        <v>2</v>
      </c>
      <c r="AK1343" s="39"/>
      <c r="AL1343" s="39"/>
      <c r="AM1343" s="37">
        <v>0</v>
      </c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E1343" s="39"/>
    </row>
    <row r="1344" spans="1:57" s="17" customFormat="1" ht="16.149999999999999" customHeight="1">
      <c r="A1344" s="48">
        <v>1387</v>
      </c>
      <c r="B1344" s="17" t="s">
        <v>10442</v>
      </c>
      <c r="D1344" s="48">
        <v>2</v>
      </c>
      <c r="E1344" s="17" t="s">
        <v>11152</v>
      </c>
      <c r="F1344" s="17" t="s">
        <v>11153</v>
      </c>
      <c r="G1344" s="14" t="s">
        <v>11154</v>
      </c>
      <c r="H1344" s="14" t="s">
        <v>11155</v>
      </c>
      <c r="J1344" s="15" t="s">
        <v>11156</v>
      </c>
      <c r="K1344" s="16" t="s">
        <v>11157</v>
      </c>
      <c r="L1344" s="17" t="s">
        <v>11158</v>
      </c>
      <c r="M1344" s="53"/>
      <c r="N1344" s="53"/>
      <c r="O1344" s="48" t="s">
        <v>11156</v>
      </c>
      <c r="P1344" s="76">
        <v>31085</v>
      </c>
      <c r="Q1344" s="72" t="s">
        <v>124</v>
      </c>
      <c r="R1344" s="73" t="str">
        <f t="shared" si="48"/>
        <v>EN</v>
      </c>
      <c r="S1344" s="77" t="s">
        <v>11159</v>
      </c>
      <c r="T1344" s="78"/>
      <c r="U1344" s="77"/>
      <c r="V1344" s="129"/>
      <c r="W1344" s="129"/>
      <c r="X1344" s="80"/>
      <c r="Y1344" s="40"/>
      <c r="Z1344" s="34"/>
      <c r="AA1344" s="35" t="s">
        <v>11160</v>
      </c>
      <c r="AB1344" s="32"/>
      <c r="AC1344" s="36">
        <v>9154166</v>
      </c>
      <c r="AD1344" s="17" t="s">
        <v>11161</v>
      </c>
      <c r="AE1344" s="17" t="s">
        <v>11162</v>
      </c>
      <c r="AF1344" s="17" t="str">
        <f t="shared" si="49"/>
        <v>LENTI TIG</v>
      </c>
      <c r="AG1344" s="48"/>
      <c r="AH1344" s="48"/>
      <c r="AI1344" s="48" t="s">
        <v>280</v>
      </c>
      <c r="AJ1344" s="48">
        <v>2</v>
      </c>
      <c r="AK1344" s="39"/>
      <c r="AL1344" s="39"/>
      <c r="AM1344" s="37">
        <v>0</v>
      </c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E1344" s="39"/>
    </row>
    <row r="1345" spans="1:57" s="17" customFormat="1" ht="16.149999999999999" customHeight="1">
      <c r="A1345" s="48">
        <v>1388</v>
      </c>
      <c r="B1345" s="17" t="s">
        <v>10442</v>
      </c>
      <c r="D1345" s="48">
        <v>2</v>
      </c>
      <c r="E1345" s="17" t="s">
        <v>11163</v>
      </c>
      <c r="F1345" s="17" t="s">
        <v>11164</v>
      </c>
      <c r="G1345" s="14" t="s">
        <v>11165</v>
      </c>
      <c r="H1345" s="14" t="s">
        <v>11166</v>
      </c>
      <c r="J1345" s="15" t="s">
        <v>11167</v>
      </c>
      <c r="K1345" s="16" t="s">
        <v>11168</v>
      </c>
      <c r="L1345" s="17" t="s">
        <v>11169</v>
      </c>
      <c r="M1345" s="53"/>
      <c r="N1345" s="53"/>
      <c r="O1345" s="48" t="s">
        <v>11167</v>
      </c>
      <c r="P1345" s="72">
        <v>31086</v>
      </c>
      <c r="Q1345" s="72" t="s">
        <v>124</v>
      </c>
      <c r="R1345" s="73" t="str">
        <f t="shared" si="48"/>
        <v/>
      </c>
      <c r="S1345" s="74"/>
      <c r="T1345" s="73"/>
      <c r="U1345" s="74"/>
      <c r="V1345" s="129"/>
      <c r="W1345" s="129"/>
      <c r="X1345" s="80"/>
      <c r="Y1345" s="40"/>
      <c r="Z1345" s="34"/>
      <c r="AA1345" s="35" t="s">
        <v>11170</v>
      </c>
      <c r="AB1345" s="32"/>
      <c r="AC1345" s="36">
        <v>5425991</v>
      </c>
      <c r="AD1345" s="17" t="s">
        <v>11171</v>
      </c>
      <c r="AE1345" s="17" t="s">
        <v>11162</v>
      </c>
      <c r="AF1345" s="17" t="str">
        <f t="shared" ref="AF1345:AF1376" si="50">AD1345&amp;" "&amp;AE1345</f>
        <v>LEPID TIG</v>
      </c>
      <c r="AG1345" s="48"/>
      <c r="AH1345" s="48"/>
      <c r="AI1345" s="48" t="s">
        <v>280</v>
      </c>
      <c r="AJ1345" s="48">
        <v>2</v>
      </c>
      <c r="AK1345" s="39"/>
      <c r="AL1345" s="39"/>
      <c r="AM1345" s="37">
        <v>0</v>
      </c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E1345" s="39"/>
    </row>
    <row r="1346" spans="1:57" s="17" customFormat="1" ht="16.149999999999999" customHeight="1">
      <c r="A1346" s="48">
        <v>1389</v>
      </c>
      <c r="B1346" s="17" t="s">
        <v>10442</v>
      </c>
      <c r="D1346" s="48">
        <v>2</v>
      </c>
      <c r="E1346" s="17" t="s">
        <v>5830</v>
      </c>
      <c r="F1346" s="17" t="s">
        <v>205</v>
      </c>
      <c r="G1346" s="17" t="s">
        <v>5832</v>
      </c>
      <c r="H1346" s="17" t="s">
        <v>205</v>
      </c>
      <c r="I1346" s="14"/>
      <c r="J1346" s="15" t="s">
        <v>11172</v>
      </c>
      <c r="K1346" s="16" t="s">
        <v>11172</v>
      </c>
      <c r="L1346" s="17" t="s">
        <v>11173</v>
      </c>
      <c r="M1346" s="53"/>
      <c r="N1346" s="47"/>
      <c r="O1346" s="71" t="s">
        <v>11172</v>
      </c>
      <c r="P1346" s="76">
        <v>31087</v>
      </c>
      <c r="Q1346" s="72" t="s">
        <v>124</v>
      </c>
      <c r="R1346" s="73" t="str">
        <f t="shared" si="48"/>
        <v/>
      </c>
      <c r="S1346" s="77"/>
      <c r="T1346" s="78"/>
      <c r="U1346" s="77"/>
      <c r="V1346" s="129"/>
      <c r="W1346" s="129"/>
      <c r="X1346" s="80"/>
      <c r="Y1346" s="40"/>
      <c r="Z1346" s="34"/>
      <c r="AA1346" s="35" t="s">
        <v>11174</v>
      </c>
      <c r="AB1346" s="32"/>
      <c r="AC1346" s="36"/>
      <c r="AD1346" s="17" t="s">
        <v>5838</v>
      </c>
      <c r="AE1346" s="48" t="s">
        <v>211</v>
      </c>
      <c r="AF1346" s="17" t="str">
        <f t="shared" si="50"/>
        <v>LEPRA SP</v>
      </c>
      <c r="AG1346" s="48"/>
      <c r="AH1346" s="48"/>
      <c r="AI1346" s="48" t="s">
        <v>304</v>
      </c>
      <c r="AJ1346" s="48">
        <v>2</v>
      </c>
      <c r="AK1346" s="37"/>
      <c r="AL1346" s="37"/>
      <c r="AM1346" s="37">
        <v>0</v>
      </c>
      <c r="AN1346" s="41"/>
      <c r="AO1346" s="41"/>
      <c r="AP1346" s="41"/>
      <c r="AQ1346" s="37"/>
      <c r="AR1346" s="37"/>
      <c r="AS1346" s="37"/>
      <c r="AT1346" s="37"/>
      <c r="AU1346" s="37"/>
      <c r="AV1346" s="37"/>
      <c r="AW1346" s="37"/>
      <c r="AX1346" s="37"/>
      <c r="AY1346" s="37"/>
      <c r="AZ1346" s="37"/>
      <c r="BA1346" s="37"/>
      <c r="BB1346" s="37"/>
      <c r="BC1346" s="37"/>
      <c r="BE1346" s="37"/>
    </row>
    <row r="1347" spans="1:57" s="17" customFormat="1" ht="16.149999999999999" customHeight="1">
      <c r="A1347" s="48">
        <v>1390</v>
      </c>
      <c r="B1347" s="17" t="s">
        <v>10442</v>
      </c>
      <c r="D1347" s="48">
        <v>2</v>
      </c>
      <c r="E1347" s="14" t="s">
        <v>11175</v>
      </c>
      <c r="F1347" s="14" t="s">
        <v>11176</v>
      </c>
      <c r="G1347" s="44" t="s">
        <v>11177</v>
      </c>
      <c r="H1347" s="44" t="s">
        <v>3228</v>
      </c>
      <c r="I1347" s="14"/>
      <c r="J1347" s="15" t="s">
        <v>11178</v>
      </c>
      <c r="K1347" s="16" t="s">
        <v>11179</v>
      </c>
      <c r="L1347" s="14" t="s">
        <v>11180</v>
      </c>
      <c r="M1347" s="47"/>
      <c r="N1347" s="47"/>
      <c r="O1347" s="71" t="s">
        <v>11178</v>
      </c>
      <c r="P1347" s="72">
        <v>31088</v>
      </c>
      <c r="Q1347" s="72" t="s">
        <v>124</v>
      </c>
      <c r="R1347" s="73" t="str">
        <f t="shared" si="48"/>
        <v/>
      </c>
      <c r="S1347" s="74"/>
      <c r="T1347" s="73"/>
      <c r="U1347" s="74"/>
      <c r="V1347" s="129"/>
      <c r="W1347" s="129"/>
      <c r="X1347" s="80"/>
      <c r="Y1347" s="40"/>
      <c r="Z1347" s="34"/>
      <c r="AA1347" s="35" t="s">
        <v>11181</v>
      </c>
      <c r="AB1347" s="32" t="s">
        <v>11182</v>
      </c>
      <c r="AC1347" s="36">
        <v>9168484</v>
      </c>
      <c r="AD1347" s="17" t="s">
        <v>5848</v>
      </c>
      <c r="AE1347" s="17" t="s">
        <v>3235</v>
      </c>
      <c r="AF1347" s="17" t="str">
        <f t="shared" si="50"/>
        <v>LEPTO MOL</v>
      </c>
      <c r="AG1347" s="48"/>
      <c r="AH1347" s="48"/>
      <c r="AI1347" s="48" t="s">
        <v>131</v>
      </c>
      <c r="AJ1347" s="48">
        <v>2</v>
      </c>
      <c r="AK1347" s="37" t="s">
        <v>223</v>
      </c>
      <c r="AL1347" s="37"/>
      <c r="AM1347" s="37">
        <v>0</v>
      </c>
      <c r="AN1347" s="37"/>
      <c r="AO1347" s="37"/>
      <c r="AP1347" s="37"/>
      <c r="AQ1347" s="37"/>
      <c r="AR1347" s="37"/>
      <c r="AS1347" s="37"/>
      <c r="AT1347" s="37"/>
      <c r="AU1347" s="37"/>
      <c r="AV1347" s="37"/>
      <c r="AW1347" s="37"/>
      <c r="AX1347" s="37"/>
      <c r="AY1347" s="37"/>
      <c r="AZ1347" s="37"/>
      <c r="BA1347" s="16"/>
      <c r="BB1347" s="16"/>
      <c r="BC1347" s="16"/>
      <c r="BE1347" s="16">
        <v>2</v>
      </c>
    </row>
    <row r="1348" spans="1:57" s="17" customFormat="1" ht="16.149999999999999" customHeight="1">
      <c r="A1348" s="48">
        <v>1391</v>
      </c>
      <c r="B1348" s="17" t="s">
        <v>10442</v>
      </c>
      <c r="D1348" s="48">
        <v>2</v>
      </c>
      <c r="E1348" s="14" t="s">
        <v>11183</v>
      </c>
      <c r="F1348" s="14" t="s">
        <v>11184</v>
      </c>
      <c r="G1348" s="14" t="s">
        <v>11185</v>
      </c>
      <c r="H1348" s="14" t="s">
        <v>9295</v>
      </c>
      <c r="I1348" s="14"/>
      <c r="J1348" s="15" t="s">
        <v>11186</v>
      </c>
      <c r="K1348" s="16" t="s">
        <v>11187</v>
      </c>
      <c r="L1348" s="47" t="s">
        <v>11188</v>
      </c>
      <c r="M1348" s="18" t="s">
        <v>11189</v>
      </c>
      <c r="N1348" s="47" t="s">
        <v>11188</v>
      </c>
      <c r="O1348" s="71" t="s">
        <v>11186</v>
      </c>
      <c r="P1348" s="76">
        <v>31089</v>
      </c>
      <c r="Q1348" s="72" t="s">
        <v>124</v>
      </c>
      <c r="R1348" s="73" t="str">
        <f t="shared" si="48"/>
        <v>VU</v>
      </c>
      <c r="S1348" s="74" t="s">
        <v>5668</v>
      </c>
      <c r="T1348" s="78"/>
      <c r="U1348" s="77"/>
      <c r="V1348" s="129"/>
      <c r="W1348" s="129"/>
      <c r="X1348" s="80"/>
      <c r="Y1348" s="40"/>
      <c r="Z1348" s="34"/>
      <c r="AA1348" s="35" t="s">
        <v>11190</v>
      </c>
      <c r="AB1348" s="32" t="s">
        <v>11191</v>
      </c>
      <c r="AC1348" s="36">
        <v>3327584</v>
      </c>
      <c r="AD1348" s="17" t="s">
        <v>2600</v>
      </c>
      <c r="AE1348" s="17" t="s">
        <v>3742</v>
      </c>
      <c r="AF1348" s="17" t="str">
        <f t="shared" si="50"/>
        <v>LEUCO COM</v>
      </c>
      <c r="AG1348" s="48"/>
      <c r="AH1348" s="48"/>
      <c r="AI1348" s="48" t="s">
        <v>131</v>
      </c>
      <c r="AJ1348" s="48">
        <v>1</v>
      </c>
      <c r="AK1348" s="37" t="s">
        <v>132</v>
      </c>
      <c r="AL1348" s="37" t="s">
        <v>11192</v>
      </c>
      <c r="AM1348" s="37">
        <v>0</v>
      </c>
      <c r="AN1348" s="37"/>
      <c r="AO1348" s="37"/>
      <c r="AP1348" s="37"/>
      <c r="AQ1348" s="37"/>
      <c r="AR1348" s="37"/>
      <c r="AS1348" s="37"/>
      <c r="AT1348" s="37"/>
      <c r="AU1348" s="37"/>
      <c r="AV1348" s="37"/>
      <c r="AW1348" s="37"/>
      <c r="AX1348" s="37"/>
      <c r="AY1348" s="37"/>
      <c r="AZ1348" s="37"/>
      <c r="BA1348" s="16" t="s">
        <v>203</v>
      </c>
      <c r="BB1348" s="16"/>
      <c r="BC1348" s="16"/>
      <c r="BE1348" s="16"/>
    </row>
    <row r="1349" spans="1:57" s="17" customFormat="1" ht="16.149999999999999" customHeight="1">
      <c r="A1349" s="48">
        <v>1392</v>
      </c>
      <c r="B1349" s="17" t="s">
        <v>10442</v>
      </c>
      <c r="D1349" s="48">
        <v>2</v>
      </c>
      <c r="E1349" s="17" t="s">
        <v>10531</v>
      </c>
      <c r="F1349" s="17" t="s">
        <v>11193</v>
      </c>
      <c r="G1349" s="14" t="s">
        <v>11194</v>
      </c>
      <c r="H1349" s="14" t="s">
        <v>11195</v>
      </c>
      <c r="J1349" s="15" t="s">
        <v>11196</v>
      </c>
      <c r="K1349" s="16" t="s">
        <v>11197</v>
      </c>
      <c r="L1349" s="17" t="s">
        <v>11198</v>
      </c>
      <c r="M1349" s="53"/>
      <c r="N1349" s="53"/>
      <c r="O1349" s="48" t="s">
        <v>11196</v>
      </c>
      <c r="P1349" s="72">
        <v>31090</v>
      </c>
      <c r="Q1349" s="72" t="s">
        <v>124</v>
      </c>
      <c r="R1349" s="73" t="str">
        <f t="shared" si="48"/>
        <v/>
      </c>
      <c r="S1349" s="74"/>
      <c r="T1349" s="73"/>
      <c r="U1349" s="74"/>
      <c r="V1349" s="129"/>
      <c r="W1349" s="129"/>
      <c r="X1349" s="80"/>
      <c r="Y1349" s="40"/>
      <c r="Z1349" s="34"/>
      <c r="AA1349" s="35" t="s">
        <v>11199</v>
      </c>
      <c r="AB1349" s="32"/>
      <c r="AC1349" s="36">
        <v>3213530</v>
      </c>
      <c r="AD1349" s="17" t="s">
        <v>11200</v>
      </c>
      <c r="AE1349" s="17" t="s">
        <v>1048</v>
      </c>
      <c r="AF1349" s="17" t="str">
        <f t="shared" si="50"/>
        <v>LINDB TUB</v>
      </c>
      <c r="AG1349" s="48"/>
      <c r="AH1349" s="48"/>
      <c r="AI1349" s="48" t="s">
        <v>280</v>
      </c>
      <c r="AJ1349" s="48">
        <v>2</v>
      </c>
      <c r="AK1349" s="39"/>
      <c r="AL1349" s="39"/>
      <c r="AM1349" s="37">
        <v>0</v>
      </c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E1349" s="39"/>
    </row>
    <row r="1350" spans="1:57" s="17" customFormat="1" ht="16.149999999999999" customHeight="1">
      <c r="A1350" s="48">
        <v>1393</v>
      </c>
      <c r="B1350" s="17" t="s">
        <v>10442</v>
      </c>
      <c r="D1350" s="48">
        <v>2</v>
      </c>
      <c r="E1350" s="14" t="s">
        <v>11201</v>
      </c>
      <c r="F1350" s="14" t="s">
        <v>11202</v>
      </c>
      <c r="G1350" s="14" t="s">
        <v>11203</v>
      </c>
      <c r="H1350" s="14" t="s">
        <v>11204</v>
      </c>
      <c r="I1350" s="14"/>
      <c r="J1350" s="15" t="s">
        <v>11205</v>
      </c>
      <c r="K1350" s="16" t="s">
        <v>11206</v>
      </c>
      <c r="L1350" s="53" t="s">
        <v>11207</v>
      </c>
      <c r="M1350" s="18" t="s">
        <v>11208</v>
      </c>
      <c r="N1350" s="53" t="s">
        <v>11207</v>
      </c>
      <c r="O1350" s="48" t="s">
        <v>11205</v>
      </c>
      <c r="P1350" s="76">
        <v>31091</v>
      </c>
      <c r="Q1350" s="72" t="s">
        <v>124</v>
      </c>
      <c r="R1350" s="73" t="str">
        <f t="shared" si="48"/>
        <v>NT</v>
      </c>
      <c r="S1350" s="77" t="s">
        <v>174</v>
      </c>
      <c r="T1350" s="78"/>
      <c r="U1350" s="77"/>
      <c r="V1350" s="129"/>
      <c r="W1350" s="129"/>
      <c r="X1350" s="80"/>
      <c r="Y1350" s="40"/>
      <c r="Z1350" s="34"/>
      <c r="AA1350" s="35" t="s">
        <v>11209</v>
      </c>
      <c r="AB1350" s="32" t="s">
        <v>11210</v>
      </c>
      <c r="AC1350" s="36">
        <v>2535788</v>
      </c>
      <c r="AD1350" s="17" t="s">
        <v>2814</v>
      </c>
      <c r="AE1350" s="17" t="s">
        <v>11211</v>
      </c>
      <c r="AF1350" s="17" t="str">
        <f t="shared" si="50"/>
        <v>MACRO PUE</v>
      </c>
      <c r="AG1350" s="48"/>
      <c r="AH1350" s="48"/>
      <c r="AI1350" s="48" t="s">
        <v>131</v>
      </c>
      <c r="AJ1350" s="48">
        <v>1</v>
      </c>
      <c r="AK1350" s="37" t="s">
        <v>132</v>
      </c>
      <c r="AL1350" s="37" t="s">
        <v>11212</v>
      </c>
      <c r="AM1350" s="37">
        <v>0</v>
      </c>
      <c r="AN1350" s="37"/>
      <c r="AO1350" s="37"/>
      <c r="AP1350" s="37"/>
      <c r="AQ1350" s="37"/>
      <c r="AR1350" s="37"/>
      <c r="AS1350" s="37"/>
      <c r="AT1350" s="37"/>
      <c r="AU1350" s="37"/>
      <c r="AV1350" s="37"/>
      <c r="AW1350" s="37"/>
      <c r="AX1350" s="37"/>
      <c r="AY1350" s="37"/>
      <c r="AZ1350" s="37"/>
      <c r="BA1350" s="16">
        <v>1</v>
      </c>
      <c r="BB1350" s="16"/>
      <c r="BC1350" s="16"/>
      <c r="BE1350" s="16"/>
    </row>
    <row r="1351" spans="1:57" s="17" customFormat="1" ht="16.149999999999999" customHeight="1">
      <c r="A1351" s="48">
        <v>1394</v>
      </c>
      <c r="B1351" s="17" t="s">
        <v>10442</v>
      </c>
      <c r="D1351" s="48">
        <v>2</v>
      </c>
      <c r="E1351" s="17" t="s">
        <v>11213</v>
      </c>
      <c r="F1351" s="17" t="s">
        <v>11214</v>
      </c>
      <c r="G1351" s="14" t="s">
        <v>11215</v>
      </c>
      <c r="H1351" s="14" t="s">
        <v>11216</v>
      </c>
      <c r="J1351" s="15" t="s">
        <v>11217</v>
      </c>
      <c r="K1351" s="16" t="s">
        <v>11218</v>
      </c>
      <c r="L1351" s="17" t="s">
        <v>11219</v>
      </c>
      <c r="M1351" s="53"/>
      <c r="N1351" s="53"/>
      <c r="O1351" s="48" t="s">
        <v>11217</v>
      </c>
      <c r="P1351" s="72">
        <v>31092</v>
      </c>
      <c r="Q1351" s="72" t="s">
        <v>124</v>
      </c>
      <c r="R1351" s="73" t="str">
        <f t="shared" si="48"/>
        <v/>
      </c>
      <c r="S1351" s="74"/>
      <c r="T1351" s="73"/>
      <c r="U1351" s="74"/>
      <c r="V1351" s="129"/>
      <c r="W1351" s="129"/>
      <c r="X1351" s="80"/>
      <c r="Y1351" s="40"/>
      <c r="Z1351" s="34"/>
      <c r="AA1351" s="35" t="s">
        <v>11220</v>
      </c>
      <c r="AB1351" s="32"/>
      <c r="AC1351" s="36"/>
      <c r="AD1351" s="17" t="s">
        <v>2814</v>
      </c>
      <c r="AE1351" s="17" t="s">
        <v>11221</v>
      </c>
      <c r="AF1351" s="17" t="str">
        <f t="shared" si="50"/>
        <v>MACRO FIS</v>
      </c>
      <c r="AG1351" s="48"/>
      <c r="AH1351" s="48"/>
      <c r="AI1351" s="48" t="s">
        <v>280</v>
      </c>
      <c r="AJ1351" s="48">
        <v>2</v>
      </c>
      <c r="AK1351" s="39"/>
      <c r="AL1351" s="39"/>
      <c r="AM1351" s="37">
        <v>0</v>
      </c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E1351" s="39"/>
    </row>
    <row r="1352" spans="1:57" s="17" customFormat="1" ht="16.149999999999999" customHeight="1">
      <c r="A1352" s="48">
        <v>1395</v>
      </c>
      <c r="B1352" s="17" t="s">
        <v>10442</v>
      </c>
      <c r="D1352" s="48">
        <v>2</v>
      </c>
      <c r="E1352" s="14" t="s">
        <v>11222</v>
      </c>
      <c r="F1352" s="14" t="s">
        <v>11223</v>
      </c>
      <c r="G1352" s="14" t="s">
        <v>11224</v>
      </c>
      <c r="H1352" s="14" t="s">
        <v>11225</v>
      </c>
      <c r="I1352" s="14"/>
      <c r="J1352" s="15" t="s">
        <v>11226</v>
      </c>
      <c r="K1352" s="16" t="s">
        <v>11227</v>
      </c>
      <c r="L1352" s="17" t="s">
        <v>11228</v>
      </c>
      <c r="M1352" s="18" t="s">
        <v>11229</v>
      </c>
      <c r="N1352" s="47" t="s">
        <v>11228</v>
      </c>
      <c r="O1352" s="71" t="s">
        <v>11226</v>
      </c>
      <c r="P1352" s="76">
        <v>31093</v>
      </c>
      <c r="Q1352" s="72" t="s">
        <v>124</v>
      </c>
      <c r="R1352" s="73" t="str">
        <f t="shared" si="48"/>
        <v>VU</v>
      </c>
      <c r="S1352" s="74" t="s">
        <v>5668</v>
      </c>
      <c r="T1352" s="78"/>
      <c r="U1352" s="77"/>
      <c r="V1352" s="129"/>
      <c r="W1352" s="129"/>
      <c r="X1352" s="80"/>
      <c r="Y1352" s="40"/>
      <c r="Z1352" s="34"/>
      <c r="AA1352" s="35"/>
      <c r="AB1352" s="32" t="s">
        <v>11230</v>
      </c>
      <c r="AC1352" s="36">
        <v>3321571</v>
      </c>
      <c r="AD1352" s="17" t="s">
        <v>11231</v>
      </c>
      <c r="AE1352" s="17" t="s">
        <v>11232</v>
      </c>
      <c r="AF1352" s="17" t="str">
        <f t="shared" si="50"/>
        <v>MARAS WYN</v>
      </c>
      <c r="AG1352" s="48"/>
      <c r="AH1352" s="48"/>
      <c r="AI1352" s="48" t="s">
        <v>131</v>
      </c>
      <c r="AJ1352" s="48">
        <v>1</v>
      </c>
      <c r="AK1352" s="37" t="s">
        <v>132</v>
      </c>
      <c r="AL1352" s="37" t="s">
        <v>11233</v>
      </c>
      <c r="AM1352" s="37">
        <v>0</v>
      </c>
      <c r="AN1352" s="37"/>
      <c r="AO1352" s="37"/>
      <c r="AP1352" s="37"/>
      <c r="AQ1352" s="37"/>
      <c r="AR1352" s="37"/>
      <c r="AS1352" s="37"/>
      <c r="AT1352" s="37"/>
      <c r="AU1352" s="37"/>
      <c r="AV1352" s="37"/>
      <c r="AW1352" s="37"/>
      <c r="AX1352" s="37"/>
      <c r="AY1352" s="37"/>
      <c r="AZ1352" s="37"/>
      <c r="BA1352" s="16" t="s">
        <v>203</v>
      </c>
      <c r="BB1352" s="16"/>
      <c r="BC1352" s="16"/>
      <c r="BE1352" s="16"/>
    </row>
    <row r="1353" spans="1:57" s="17" customFormat="1" ht="16.149999999999999" customHeight="1">
      <c r="A1353" s="48">
        <v>1396</v>
      </c>
      <c r="B1353" s="17" t="s">
        <v>10442</v>
      </c>
      <c r="D1353" s="48">
        <v>2</v>
      </c>
      <c r="E1353" s="17" t="s">
        <v>11234</v>
      </c>
      <c r="F1353" s="17" t="s">
        <v>213</v>
      </c>
      <c r="G1353" s="14" t="s">
        <v>11235</v>
      </c>
      <c r="H1353" s="14" t="s">
        <v>11236</v>
      </c>
      <c r="J1353" s="15" t="s">
        <v>11237</v>
      </c>
      <c r="K1353" s="16" t="s">
        <v>11238</v>
      </c>
      <c r="L1353" s="17" t="s">
        <v>11239</v>
      </c>
      <c r="M1353" s="53"/>
      <c r="N1353" s="53"/>
      <c r="O1353" s="48" t="s">
        <v>11237</v>
      </c>
      <c r="P1353" s="72">
        <v>31094</v>
      </c>
      <c r="Q1353" s="72" t="s">
        <v>124</v>
      </c>
      <c r="R1353" s="73" t="str">
        <f t="shared" ref="R1353:R1416" si="51">LEFT(S1353,2)</f>
        <v>VU</v>
      </c>
      <c r="S1353" s="74" t="s">
        <v>5668</v>
      </c>
      <c r="T1353" s="73"/>
      <c r="U1353" s="74"/>
      <c r="V1353" s="129"/>
      <c r="W1353" s="129"/>
      <c r="X1353" s="80"/>
      <c r="Y1353" s="40"/>
      <c r="Z1353" s="34"/>
      <c r="AA1353" s="35" t="s">
        <v>11240</v>
      </c>
      <c r="AB1353" s="32"/>
      <c r="AC1353" s="36">
        <v>5256775</v>
      </c>
      <c r="AD1353" s="17" t="s">
        <v>11241</v>
      </c>
      <c r="AE1353" s="17" t="s">
        <v>1220</v>
      </c>
      <c r="AF1353" s="17" t="str">
        <f t="shared" si="50"/>
        <v>MITRU PAL</v>
      </c>
      <c r="AG1353" s="48"/>
      <c r="AH1353" s="48"/>
      <c r="AI1353" s="48" t="s">
        <v>280</v>
      </c>
      <c r="AJ1353" s="48">
        <v>2</v>
      </c>
      <c r="AK1353" s="39"/>
      <c r="AL1353" s="39"/>
      <c r="AM1353" s="37">
        <v>0</v>
      </c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E1353" s="39"/>
    </row>
    <row r="1354" spans="1:57" s="17" customFormat="1" ht="16.149999999999999" customHeight="1">
      <c r="A1354" s="48">
        <v>1397</v>
      </c>
      <c r="B1354" s="17" t="s">
        <v>10442</v>
      </c>
      <c r="D1354" s="48">
        <v>2</v>
      </c>
      <c r="E1354" s="17" t="s">
        <v>11242</v>
      </c>
      <c r="F1354" s="17" t="s">
        <v>6754</v>
      </c>
      <c r="G1354" s="14" t="s">
        <v>11243</v>
      </c>
      <c r="H1354" s="14" t="s">
        <v>11244</v>
      </c>
      <c r="J1354" s="15" t="s">
        <v>11245</v>
      </c>
      <c r="K1354" s="16" t="s">
        <v>11246</v>
      </c>
      <c r="L1354" s="17" t="s">
        <v>11247</v>
      </c>
      <c r="M1354" s="53"/>
      <c r="N1354" s="53"/>
      <c r="O1354" s="48" t="s">
        <v>11245</v>
      </c>
      <c r="P1354" s="76">
        <v>31095</v>
      </c>
      <c r="Q1354" s="72" t="s">
        <v>124</v>
      </c>
      <c r="R1354" s="73" t="str">
        <f t="shared" si="51"/>
        <v/>
      </c>
      <c r="S1354" s="77"/>
      <c r="T1354" s="78"/>
      <c r="U1354" s="77"/>
      <c r="V1354" s="129"/>
      <c r="W1354" s="129"/>
      <c r="X1354" s="80"/>
      <c r="Y1354" s="40"/>
      <c r="Z1354" s="34"/>
      <c r="AA1354" s="35" t="s">
        <v>11248</v>
      </c>
      <c r="AB1354" s="32"/>
      <c r="AC1354" s="36"/>
      <c r="AD1354" s="17" t="s">
        <v>11249</v>
      </c>
      <c r="AE1354" s="17" t="s">
        <v>11250</v>
      </c>
      <c r="AF1354" s="17" t="str">
        <f t="shared" si="50"/>
        <v>MYCEN BEL</v>
      </c>
      <c r="AG1354" s="48"/>
      <c r="AH1354" s="48"/>
      <c r="AI1354" s="48" t="s">
        <v>280</v>
      </c>
      <c r="AJ1354" s="48">
        <v>2</v>
      </c>
      <c r="AK1354" s="39"/>
      <c r="AL1354" s="39"/>
      <c r="AM1354" s="37">
        <v>0</v>
      </c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E1354" s="39"/>
    </row>
    <row r="1355" spans="1:57" s="17" customFormat="1" ht="16.149999999999999" customHeight="1">
      <c r="A1355" s="48">
        <v>1398</v>
      </c>
      <c r="B1355" s="17" t="s">
        <v>10442</v>
      </c>
      <c r="D1355" s="48">
        <v>2</v>
      </c>
      <c r="E1355" s="14" t="s">
        <v>11251</v>
      </c>
      <c r="F1355" s="14" t="s">
        <v>11252</v>
      </c>
      <c r="G1355" s="44" t="s">
        <v>11253</v>
      </c>
      <c r="H1355" s="44" t="s">
        <v>11254</v>
      </c>
      <c r="I1355" s="14"/>
      <c r="J1355" s="15" t="s">
        <v>11255</v>
      </c>
      <c r="K1355" s="16" t="s">
        <v>11256</v>
      </c>
      <c r="L1355" s="14" t="s">
        <v>11257</v>
      </c>
      <c r="M1355" s="47"/>
      <c r="N1355" s="47" t="s">
        <v>11258</v>
      </c>
      <c r="O1355" s="71" t="s">
        <v>11255</v>
      </c>
      <c r="P1355" s="72">
        <v>31096</v>
      </c>
      <c r="Q1355" s="72" t="s">
        <v>124</v>
      </c>
      <c r="R1355" s="73" t="str">
        <f t="shared" si="51"/>
        <v/>
      </c>
      <c r="S1355" s="74"/>
      <c r="T1355" s="73"/>
      <c r="U1355" s="74"/>
      <c r="V1355" s="129"/>
      <c r="W1355" s="129"/>
      <c r="X1355" s="80"/>
      <c r="Y1355" s="40"/>
      <c r="Z1355" s="34"/>
      <c r="AA1355" s="35" t="s">
        <v>11259</v>
      </c>
      <c r="AB1355" s="32"/>
      <c r="AC1355" s="36"/>
      <c r="AD1355" s="17" t="s">
        <v>11260</v>
      </c>
      <c r="AE1355" s="17" t="s">
        <v>11261</v>
      </c>
      <c r="AF1355" s="17" t="str">
        <f t="shared" si="50"/>
        <v>OLIGO GUT</v>
      </c>
      <c r="AG1355" s="48"/>
      <c r="AH1355" s="48"/>
      <c r="AI1355" s="48" t="s">
        <v>131</v>
      </c>
      <c r="AJ1355" s="48">
        <v>2</v>
      </c>
      <c r="AK1355" s="37" t="s">
        <v>223</v>
      </c>
      <c r="AL1355" s="37"/>
      <c r="AM1355" s="37">
        <v>0</v>
      </c>
      <c r="AN1355" s="37"/>
      <c r="AO1355" s="37"/>
      <c r="AP1355" s="37"/>
      <c r="AQ1355" s="37"/>
      <c r="AR1355" s="37"/>
      <c r="AS1355" s="37"/>
      <c r="AT1355" s="37"/>
      <c r="AU1355" s="37"/>
      <c r="AV1355" s="37"/>
      <c r="AW1355" s="37"/>
      <c r="AX1355" s="37"/>
      <c r="AY1355" s="37"/>
      <c r="AZ1355" s="37"/>
      <c r="BA1355" s="16"/>
      <c r="BB1355" s="16"/>
      <c r="BC1355" s="16"/>
      <c r="BE1355" s="16">
        <v>1</v>
      </c>
    </row>
    <row r="1356" spans="1:57" s="17" customFormat="1" ht="16.149999999999999" customHeight="1">
      <c r="A1356" s="48">
        <v>1399</v>
      </c>
      <c r="B1356" s="17" t="s">
        <v>10442</v>
      </c>
      <c r="D1356" s="48">
        <v>2</v>
      </c>
      <c r="E1356" s="14" t="s">
        <v>11251</v>
      </c>
      <c r="F1356" s="14"/>
      <c r="G1356" s="44" t="s">
        <v>11253</v>
      </c>
      <c r="H1356" s="44" t="s">
        <v>11262</v>
      </c>
      <c r="I1356" s="14"/>
      <c r="J1356" s="15" t="s">
        <v>11251</v>
      </c>
      <c r="K1356" s="16" t="s">
        <v>11251</v>
      </c>
      <c r="L1356" s="14" t="s">
        <v>11263</v>
      </c>
      <c r="M1356" s="47"/>
      <c r="N1356" s="47"/>
      <c r="O1356" s="71" t="s">
        <v>11264</v>
      </c>
      <c r="P1356" s="76">
        <v>31097</v>
      </c>
      <c r="Q1356" s="72" t="s">
        <v>124</v>
      </c>
      <c r="R1356" s="73" t="str">
        <f t="shared" si="51"/>
        <v/>
      </c>
      <c r="S1356" s="77"/>
      <c r="T1356" s="78"/>
      <c r="U1356" s="77"/>
      <c r="V1356" s="129"/>
      <c r="W1356" s="129"/>
      <c r="X1356" s="80"/>
      <c r="Y1356" s="40"/>
      <c r="Z1356" s="34"/>
      <c r="AA1356" s="35" t="s">
        <v>11265</v>
      </c>
      <c r="AB1356" s="32"/>
      <c r="AC1356" s="36"/>
      <c r="AD1356" s="17" t="s">
        <v>11260</v>
      </c>
      <c r="AE1356" s="17" t="s">
        <v>5228</v>
      </c>
      <c r="AF1356" s="17" t="str">
        <f t="shared" si="50"/>
        <v>OLIGO LEU</v>
      </c>
      <c r="AG1356" s="48"/>
      <c r="AH1356" s="48"/>
      <c r="AI1356" s="48" t="s">
        <v>131</v>
      </c>
      <c r="AJ1356" s="48">
        <v>2</v>
      </c>
      <c r="AK1356" s="37" t="s">
        <v>223</v>
      </c>
      <c r="AL1356" s="37"/>
      <c r="AM1356" s="37">
        <v>0</v>
      </c>
      <c r="AN1356" s="37"/>
      <c r="AO1356" s="37"/>
      <c r="AP1356" s="37"/>
      <c r="AQ1356" s="37"/>
      <c r="AR1356" s="37"/>
      <c r="AS1356" s="37"/>
      <c r="AT1356" s="37"/>
      <c r="AU1356" s="37"/>
      <c r="AV1356" s="37"/>
      <c r="AW1356" s="37"/>
      <c r="AX1356" s="37"/>
      <c r="AY1356" s="37"/>
      <c r="AZ1356" s="37"/>
      <c r="BA1356" s="16"/>
      <c r="BB1356" s="16"/>
      <c r="BC1356" s="16"/>
      <c r="BE1356" s="16">
        <v>1</v>
      </c>
    </row>
    <row r="1357" spans="1:57" s="17" customFormat="1" ht="16.149999999999999" customHeight="1">
      <c r="A1357" s="48">
        <v>1400</v>
      </c>
      <c r="B1357" s="17" t="s">
        <v>10442</v>
      </c>
      <c r="D1357" s="48">
        <v>2</v>
      </c>
      <c r="E1357" s="14" t="s">
        <v>11251</v>
      </c>
      <c r="F1357" s="14" t="s">
        <v>327</v>
      </c>
      <c r="G1357" s="44" t="s">
        <v>11266</v>
      </c>
      <c r="H1357" s="44" t="s">
        <v>11267</v>
      </c>
      <c r="I1357" s="14"/>
      <c r="J1357" s="15" t="s">
        <v>11268</v>
      </c>
      <c r="K1357" s="16" t="s">
        <v>11269</v>
      </c>
      <c r="L1357" s="47" t="s">
        <v>11270</v>
      </c>
      <c r="M1357" s="14" t="s">
        <v>11271</v>
      </c>
      <c r="N1357" s="47" t="s">
        <v>11270</v>
      </c>
      <c r="O1357" s="71" t="s">
        <v>11268</v>
      </c>
      <c r="P1357" s="72">
        <v>31098</v>
      </c>
      <c r="Q1357" s="72" t="s">
        <v>124</v>
      </c>
      <c r="R1357" s="73" t="str">
        <f t="shared" si="51"/>
        <v>VU</v>
      </c>
      <c r="S1357" s="74" t="s">
        <v>10816</v>
      </c>
      <c r="T1357" s="73"/>
      <c r="U1357" s="74"/>
      <c r="V1357" s="129"/>
      <c r="W1357" s="129"/>
      <c r="X1357" s="80"/>
      <c r="Y1357" s="40"/>
      <c r="Z1357" s="34"/>
      <c r="AA1357" s="35" t="s">
        <v>11272</v>
      </c>
      <c r="AB1357" s="32"/>
      <c r="AC1357" s="36">
        <v>2542856</v>
      </c>
      <c r="AD1357" s="17" t="s">
        <v>11260</v>
      </c>
      <c r="AE1357" s="17" t="s">
        <v>1882</v>
      </c>
      <c r="AF1357" s="17" t="str">
        <f t="shared" si="50"/>
        <v>OLIGO PLA</v>
      </c>
      <c r="AG1357" s="48"/>
      <c r="AH1357" s="48"/>
      <c r="AI1357" s="48" t="s">
        <v>131</v>
      </c>
      <c r="AJ1357" s="48">
        <v>2</v>
      </c>
      <c r="AK1357" s="37" t="s">
        <v>223</v>
      </c>
      <c r="AL1357" s="37"/>
      <c r="AM1357" s="37">
        <v>0</v>
      </c>
      <c r="AN1357" s="37"/>
      <c r="AO1357" s="37"/>
      <c r="AP1357" s="37"/>
      <c r="AQ1357" s="37"/>
      <c r="AR1357" s="37"/>
      <c r="AS1357" s="37"/>
      <c r="AT1357" s="37"/>
      <c r="AU1357" s="37"/>
      <c r="AV1357" s="37"/>
      <c r="AW1357" s="37"/>
      <c r="AX1357" s="37"/>
      <c r="AY1357" s="37"/>
      <c r="AZ1357" s="37"/>
      <c r="BA1357" s="16"/>
      <c r="BB1357" s="16"/>
      <c r="BC1357" s="16"/>
      <c r="BE1357" s="16">
        <v>1</v>
      </c>
    </row>
    <row r="1358" spans="1:57" s="17" customFormat="1" ht="16.149999999999999" customHeight="1">
      <c r="A1358" s="48">
        <v>1401</v>
      </c>
      <c r="B1358" s="17" t="s">
        <v>10442</v>
      </c>
      <c r="D1358" s="48">
        <v>2</v>
      </c>
      <c r="E1358" s="17" t="s">
        <v>11273</v>
      </c>
      <c r="F1358" s="17" t="s">
        <v>11274</v>
      </c>
      <c r="G1358" s="14" t="s">
        <v>11275</v>
      </c>
      <c r="H1358" s="14" t="s">
        <v>6503</v>
      </c>
      <c r="J1358" s="15" t="s">
        <v>11276</v>
      </c>
      <c r="K1358" s="16" t="s">
        <v>11277</v>
      </c>
      <c r="L1358" s="17" t="s">
        <v>11278</v>
      </c>
      <c r="M1358" s="53"/>
      <c r="N1358" s="53"/>
      <c r="O1358" s="48" t="s">
        <v>11276</v>
      </c>
      <c r="P1358" s="76">
        <v>31099</v>
      </c>
      <c r="Q1358" s="72" t="s">
        <v>124</v>
      </c>
      <c r="R1358" s="73" t="str">
        <f t="shared" si="51"/>
        <v/>
      </c>
      <c r="S1358" s="77"/>
      <c r="T1358" s="78"/>
      <c r="U1358" s="77"/>
      <c r="V1358" s="129"/>
      <c r="W1358" s="129"/>
      <c r="X1358" s="80"/>
      <c r="Y1358" s="40"/>
      <c r="Z1358" s="34"/>
      <c r="AA1358" s="35" t="s">
        <v>11279</v>
      </c>
      <c r="AB1358" s="32"/>
      <c r="AC1358" s="36">
        <v>5237653</v>
      </c>
      <c r="AD1358" s="17" t="s">
        <v>11280</v>
      </c>
      <c r="AE1358" s="17" t="s">
        <v>6507</v>
      </c>
      <c r="AF1358" s="17" t="str">
        <f t="shared" si="50"/>
        <v>ONNIA TOM</v>
      </c>
      <c r="AG1358" s="48"/>
      <c r="AH1358" s="48"/>
      <c r="AI1358" s="48" t="s">
        <v>280</v>
      </c>
      <c r="AJ1358" s="48">
        <v>2</v>
      </c>
      <c r="AK1358" s="39"/>
      <c r="AL1358" s="39"/>
      <c r="AM1358" s="37">
        <v>0</v>
      </c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E1358" s="39"/>
    </row>
    <row r="1359" spans="1:57" s="17" customFormat="1" ht="16.149999999999999" customHeight="1">
      <c r="A1359" s="48">
        <v>1402</v>
      </c>
      <c r="B1359" s="17" t="s">
        <v>10442</v>
      </c>
      <c r="D1359" s="48">
        <v>2</v>
      </c>
      <c r="E1359" s="14" t="s">
        <v>11281</v>
      </c>
      <c r="F1359" s="14" t="s">
        <v>11282</v>
      </c>
      <c r="G1359" s="14" t="s">
        <v>11283</v>
      </c>
      <c r="H1359" s="14" t="s">
        <v>11284</v>
      </c>
      <c r="I1359" s="14"/>
      <c r="J1359" s="15" t="s">
        <v>11285</v>
      </c>
      <c r="K1359" s="16" t="s">
        <v>11286</v>
      </c>
      <c r="L1359" s="18" t="s">
        <v>11287</v>
      </c>
      <c r="M1359" s="47"/>
      <c r="N1359" s="47"/>
      <c r="O1359" s="71" t="s">
        <v>11285</v>
      </c>
      <c r="P1359" s="72">
        <v>31100</v>
      </c>
      <c r="Q1359" s="72" t="s">
        <v>124</v>
      </c>
      <c r="R1359" s="73" t="str">
        <f t="shared" si="51"/>
        <v>DD</v>
      </c>
      <c r="S1359" s="74" t="s">
        <v>602</v>
      </c>
      <c r="T1359" s="73"/>
      <c r="U1359" s="74"/>
      <c r="V1359" s="129"/>
      <c r="W1359" s="129"/>
      <c r="X1359" s="80"/>
      <c r="Y1359" s="40"/>
      <c r="Z1359" s="34"/>
      <c r="AA1359" s="35" t="s">
        <v>11288</v>
      </c>
      <c r="AB1359" s="32" t="s">
        <v>11289</v>
      </c>
      <c r="AC1359" s="36">
        <v>9128195</v>
      </c>
      <c r="AD1359" s="17" t="s">
        <v>11290</v>
      </c>
      <c r="AE1359" s="17" t="s">
        <v>9208</v>
      </c>
      <c r="AF1359" s="17" t="str">
        <f t="shared" si="50"/>
        <v>OTIDE ONO</v>
      </c>
      <c r="AG1359" s="48"/>
      <c r="AH1359" s="48"/>
      <c r="AI1359" s="48" t="s">
        <v>131</v>
      </c>
      <c r="AJ1359" s="48">
        <v>1</v>
      </c>
      <c r="AK1359" s="37" t="s">
        <v>132</v>
      </c>
      <c r="AL1359" s="37" t="s">
        <v>11291</v>
      </c>
      <c r="AM1359" s="37">
        <v>0</v>
      </c>
      <c r="AN1359" s="37"/>
      <c r="AO1359" s="37"/>
      <c r="AP1359" s="37"/>
      <c r="AQ1359" s="37"/>
      <c r="AR1359" s="37"/>
      <c r="AS1359" s="37"/>
      <c r="AT1359" s="37"/>
      <c r="AU1359" s="37"/>
      <c r="AV1359" s="37"/>
      <c r="AW1359" s="37"/>
      <c r="AX1359" s="37"/>
      <c r="AY1359" s="37"/>
      <c r="AZ1359" s="37"/>
      <c r="BA1359" s="16">
        <v>3</v>
      </c>
      <c r="BB1359" s="16"/>
      <c r="BC1359" s="16"/>
      <c r="BE1359" s="16"/>
    </row>
    <row r="1360" spans="1:57" s="17" customFormat="1" ht="16.149999999999999" customHeight="1">
      <c r="A1360" s="48">
        <v>1403</v>
      </c>
      <c r="B1360" s="17" t="s">
        <v>10442</v>
      </c>
      <c r="D1360" s="48">
        <v>2</v>
      </c>
      <c r="E1360" s="14" t="s">
        <v>11292</v>
      </c>
      <c r="F1360" s="14" t="s">
        <v>1648</v>
      </c>
      <c r="G1360" s="44" t="s">
        <v>3311</v>
      </c>
      <c r="H1360" s="44" t="s">
        <v>11293</v>
      </c>
      <c r="I1360" s="14"/>
      <c r="J1360" s="15" t="s">
        <v>11294</v>
      </c>
      <c r="K1360" s="16" t="s">
        <v>11295</v>
      </c>
      <c r="L1360" s="14" t="s">
        <v>11296</v>
      </c>
      <c r="M1360" s="47"/>
      <c r="N1360" s="47"/>
      <c r="O1360" s="71" t="s">
        <v>11294</v>
      </c>
      <c r="P1360" s="76">
        <v>31101</v>
      </c>
      <c r="Q1360" s="72" t="s">
        <v>124</v>
      </c>
      <c r="R1360" s="73" t="str">
        <f t="shared" si="51"/>
        <v/>
      </c>
      <c r="S1360" s="77"/>
      <c r="T1360" s="78"/>
      <c r="U1360" s="77"/>
      <c r="V1360" s="129"/>
      <c r="W1360" s="129"/>
      <c r="X1360" s="80"/>
      <c r="Y1360" s="40"/>
      <c r="Z1360" s="34"/>
      <c r="AA1360" s="35" t="s">
        <v>11297</v>
      </c>
      <c r="AB1360" s="32" t="s">
        <v>11298</v>
      </c>
      <c r="AC1360" s="36">
        <v>5239293</v>
      </c>
      <c r="AD1360" s="17" t="s">
        <v>3319</v>
      </c>
      <c r="AE1360" s="17" t="s">
        <v>1117</v>
      </c>
      <c r="AF1360" s="17" t="str">
        <f t="shared" si="50"/>
        <v>OXYPO COR</v>
      </c>
      <c r="AG1360" s="48"/>
      <c r="AH1360" s="48"/>
      <c r="AI1360" s="48" t="s">
        <v>131</v>
      </c>
      <c r="AJ1360" s="48">
        <v>2</v>
      </c>
      <c r="AK1360" s="37" t="s">
        <v>223</v>
      </c>
      <c r="AL1360" s="37"/>
      <c r="AM1360" s="37">
        <v>0</v>
      </c>
      <c r="AN1360" s="37"/>
      <c r="AO1360" s="37"/>
      <c r="AP1360" s="37"/>
      <c r="AQ1360" s="37"/>
      <c r="AR1360" s="37"/>
      <c r="AS1360" s="37"/>
      <c r="AT1360" s="37"/>
      <c r="AU1360" s="37"/>
      <c r="AV1360" s="37"/>
      <c r="AW1360" s="37"/>
      <c r="AX1360" s="37"/>
      <c r="AY1360" s="37"/>
      <c r="AZ1360" s="37"/>
      <c r="BA1360" s="16"/>
      <c r="BB1360" s="16"/>
      <c r="BC1360" s="16"/>
      <c r="BE1360" s="16" t="s">
        <v>643</v>
      </c>
    </row>
    <row r="1361" spans="1:57" s="17" customFormat="1" ht="16.149999999999999" customHeight="1">
      <c r="A1361" s="48">
        <v>1404</v>
      </c>
      <c r="B1361" s="17" t="s">
        <v>10442</v>
      </c>
      <c r="D1361" s="48">
        <v>2</v>
      </c>
      <c r="E1361" s="17" t="s">
        <v>11299</v>
      </c>
      <c r="F1361" s="17" t="s">
        <v>338</v>
      </c>
      <c r="G1361" s="14" t="s">
        <v>11300</v>
      </c>
      <c r="H1361" s="14" t="s">
        <v>2148</v>
      </c>
      <c r="J1361" s="15" t="s">
        <v>11301</v>
      </c>
      <c r="K1361" s="16" t="s">
        <v>11302</v>
      </c>
      <c r="L1361" s="17" t="s">
        <v>11303</v>
      </c>
      <c r="M1361" s="53"/>
      <c r="N1361" s="53"/>
      <c r="O1361" s="48" t="s">
        <v>11301</v>
      </c>
      <c r="P1361" s="72">
        <v>31102</v>
      </c>
      <c r="Q1361" s="72" t="s">
        <v>124</v>
      </c>
      <c r="R1361" s="73" t="str">
        <f t="shared" si="51"/>
        <v/>
      </c>
      <c r="S1361" s="74"/>
      <c r="T1361" s="73"/>
      <c r="U1361" s="74"/>
      <c r="V1361" s="129"/>
      <c r="W1361" s="129"/>
      <c r="X1361" s="80"/>
      <c r="Y1361" s="40"/>
      <c r="Z1361" s="34"/>
      <c r="AA1361" s="35" t="s">
        <v>11304</v>
      </c>
      <c r="AB1361" s="32"/>
      <c r="AC1361" s="36">
        <v>2552218</v>
      </c>
      <c r="AD1361" s="17" t="s">
        <v>11305</v>
      </c>
      <c r="AE1361" s="17" t="s">
        <v>2154</v>
      </c>
      <c r="AF1361" s="17" t="str">
        <f t="shared" si="50"/>
        <v>PENIO RUF</v>
      </c>
      <c r="AG1361" s="48"/>
      <c r="AH1361" s="48"/>
      <c r="AI1361" s="48" t="s">
        <v>280</v>
      </c>
      <c r="AJ1361" s="48">
        <v>2</v>
      </c>
      <c r="AK1361" s="39"/>
      <c r="AL1361" s="39"/>
      <c r="AM1361" s="37">
        <v>0</v>
      </c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E1361" s="39"/>
    </row>
    <row r="1362" spans="1:57" s="17" customFormat="1" ht="16.149999999999999" customHeight="1">
      <c r="A1362" s="48">
        <v>1405</v>
      </c>
      <c r="B1362" s="17" t="s">
        <v>10442</v>
      </c>
      <c r="D1362" s="48">
        <v>2</v>
      </c>
      <c r="E1362" s="17" t="s">
        <v>11306</v>
      </c>
      <c r="F1362" s="17" t="s">
        <v>8931</v>
      </c>
      <c r="G1362" s="17" t="s">
        <v>11307</v>
      </c>
      <c r="H1362" s="17" t="s">
        <v>11308</v>
      </c>
      <c r="I1362" s="14"/>
      <c r="J1362" s="15" t="s">
        <v>11309</v>
      </c>
      <c r="K1362" s="16" t="s">
        <v>11310</v>
      </c>
      <c r="L1362" s="17" t="s">
        <v>11311</v>
      </c>
      <c r="M1362" s="53"/>
      <c r="N1362" s="47"/>
      <c r="O1362" s="71" t="s">
        <v>11309</v>
      </c>
      <c r="P1362" s="76">
        <v>31103</v>
      </c>
      <c r="Q1362" s="72" t="s">
        <v>124</v>
      </c>
      <c r="R1362" s="73" t="str">
        <f t="shared" si="51"/>
        <v/>
      </c>
      <c r="S1362" s="77"/>
      <c r="T1362" s="78"/>
      <c r="U1362" s="77"/>
      <c r="V1362" s="129"/>
      <c r="W1362" s="129"/>
      <c r="X1362" s="80"/>
      <c r="Y1362" s="40"/>
      <c r="Z1362" s="34"/>
      <c r="AA1362" s="35" t="s">
        <v>11312</v>
      </c>
      <c r="AB1362" s="32"/>
      <c r="AC1362" s="36"/>
      <c r="AD1362" s="17" t="s">
        <v>11313</v>
      </c>
      <c r="AE1362" s="17" t="s">
        <v>2368</v>
      </c>
      <c r="AF1362" s="17" t="str">
        <f t="shared" si="50"/>
        <v>PEREN MED</v>
      </c>
      <c r="AG1362" s="48"/>
      <c r="AH1362" s="48"/>
      <c r="AI1362" s="48" t="s">
        <v>304</v>
      </c>
      <c r="AJ1362" s="48">
        <v>2</v>
      </c>
      <c r="AK1362" s="37"/>
      <c r="AL1362" s="37"/>
      <c r="AM1362" s="37">
        <v>0</v>
      </c>
      <c r="AN1362" s="41"/>
      <c r="AO1362" s="41"/>
      <c r="AP1362" s="41"/>
      <c r="AQ1362" s="37"/>
      <c r="AR1362" s="37"/>
      <c r="AS1362" s="37"/>
      <c r="AT1362" s="37"/>
      <c r="AU1362" s="37"/>
      <c r="AV1362" s="37"/>
      <c r="AW1362" s="37"/>
      <c r="AX1362" s="37"/>
      <c r="AY1362" s="37"/>
      <c r="AZ1362" s="37"/>
      <c r="BA1362" s="37"/>
      <c r="BB1362" s="37"/>
      <c r="BC1362" s="37"/>
      <c r="BE1362" s="37"/>
    </row>
    <row r="1363" spans="1:57" s="17" customFormat="1" ht="16.149999999999999" customHeight="1">
      <c r="A1363" s="48">
        <v>1406</v>
      </c>
      <c r="B1363" s="17" t="s">
        <v>10442</v>
      </c>
      <c r="D1363" s="48">
        <v>2</v>
      </c>
      <c r="E1363" s="14" t="s">
        <v>11306</v>
      </c>
      <c r="F1363" s="14" t="s">
        <v>4235</v>
      </c>
      <c r="G1363" s="44" t="s">
        <v>11307</v>
      </c>
      <c r="H1363" s="44" t="s">
        <v>11314</v>
      </c>
      <c r="I1363" s="14"/>
      <c r="J1363" s="15" t="s">
        <v>11315</v>
      </c>
      <c r="K1363" s="16" t="s">
        <v>11316</v>
      </c>
      <c r="L1363" s="14" t="s">
        <v>11317</v>
      </c>
      <c r="M1363" s="47"/>
      <c r="N1363" s="47"/>
      <c r="O1363" s="71" t="s">
        <v>11315</v>
      </c>
      <c r="P1363" s="72">
        <v>31104</v>
      </c>
      <c r="Q1363" s="72" t="s">
        <v>124</v>
      </c>
      <c r="R1363" s="73" t="str">
        <f t="shared" si="51"/>
        <v/>
      </c>
      <c r="S1363" s="74"/>
      <c r="T1363" s="73"/>
      <c r="U1363" s="74"/>
      <c r="V1363" s="129"/>
      <c r="W1363" s="129"/>
      <c r="X1363" s="80"/>
      <c r="Y1363" s="40"/>
      <c r="Z1363" s="34"/>
      <c r="AA1363" s="35" t="s">
        <v>11318</v>
      </c>
      <c r="AB1363" s="32" t="s">
        <v>11319</v>
      </c>
      <c r="AC1363" s="36">
        <v>2549282</v>
      </c>
      <c r="AD1363" s="17" t="s">
        <v>11313</v>
      </c>
      <c r="AE1363" s="17" t="s">
        <v>2094</v>
      </c>
      <c r="AF1363" s="17" t="str">
        <f t="shared" si="50"/>
        <v>PEREN SUB</v>
      </c>
      <c r="AG1363" s="48"/>
      <c r="AH1363" s="48"/>
      <c r="AI1363" s="48" t="s">
        <v>131</v>
      </c>
      <c r="AJ1363" s="48">
        <v>2</v>
      </c>
      <c r="AK1363" s="37" t="s">
        <v>223</v>
      </c>
      <c r="AL1363" s="37"/>
      <c r="AM1363" s="37">
        <v>0</v>
      </c>
      <c r="AN1363" s="37"/>
      <c r="AO1363" s="37"/>
      <c r="AP1363" s="37"/>
      <c r="AQ1363" s="37"/>
      <c r="AR1363" s="37"/>
      <c r="AS1363" s="37"/>
      <c r="AT1363" s="37"/>
      <c r="AU1363" s="37"/>
      <c r="AV1363" s="37"/>
      <c r="AW1363" s="37"/>
      <c r="AX1363" s="37"/>
      <c r="AY1363" s="37"/>
      <c r="AZ1363" s="37"/>
      <c r="BA1363" s="16"/>
      <c r="BB1363" s="16"/>
      <c r="BC1363" s="16"/>
      <c r="BE1363" s="16">
        <v>2</v>
      </c>
    </row>
    <row r="1364" spans="1:57" s="17" customFormat="1" ht="16.149999999999999" customHeight="1">
      <c r="A1364" s="48">
        <v>1407</v>
      </c>
      <c r="B1364" s="17" t="s">
        <v>10442</v>
      </c>
      <c r="D1364" s="48">
        <v>2</v>
      </c>
      <c r="E1364" s="14" t="s">
        <v>11320</v>
      </c>
      <c r="F1364" s="14" t="s">
        <v>11321</v>
      </c>
      <c r="G1364" s="14" t="s">
        <v>11322</v>
      </c>
      <c r="H1364" s="14" t="s">
        <v>11323</v>
      </c>
      <c r="I1364" s="14"/>
      <c r="J1364" s="15" t="s">
        <v>11324</v>
      </c>
      <c r="K1364" s="16" t="s">
        <v>11325</v>
      </c>
      <c r="L1364" s="18" t="s">
        <v>11326</v>
      </c>
      <c r="M1364" s="47"/>
      <c r="N1364" s="47"/>
      <c r="O1364" s="71" t="s">
        <v>11324</v>
      </c>
      <c r="P1364" s="76">
        <v>31105</v>
      </c>
      <c r="Q1364" s="72" t="s">
        <v>124</v>
      </c>
      <c r="R1364" s="73" t="str">
        <f t="shared" si="51"/>
        <v>EN</v>
      </c>
      <c r="S1364" s="77" t="s">
        <v>6224</v>
      </c>
      <c r="T1364" s="78"/>
      <c r="U1364" s="77"/>
      <c r="V1364" s="129"/>
      <c r="W1364" s="129"/>
      <c r="X1364" s="80"/>
      <c r="Y1364" s="40"/>
      <c r="Z1364" s="34"/>
      <c r="AA1364" s="35" t="s">
        <v>11327</v>
      </c>
      <c r="AB1364" s="32" t="s">
        <v>11328</v>
      </c>
      <c r="AC1364" s="36">
        <v>5259322</v>
      </c>
      <c r="AD1364" s="17" t="s">
        <v>11329</v>
      </c>
      <c r="AE1364" s="17" t="s">
        <v>11330</v>
      </c>
      <c r="AF1364" s="17" t="str">
        <f t="shared" si="50"/>
        <v>PEZIZ AMM</v>
      </c>
      <c r="AG1364" s="48"/>
      <c r="AH1364" s="48"/>
      <c r="AI1364" s="48" t="s">
        <v>131</v>
      </c>
      <c r="AJ1364" s="48">
        <v>1</v>
      </c>
      <c r="AK1364" s="37" t="s">
        <v>132</v>
      </c>
      <c r="AL1364" s="37" t="s">
        <v>11331</v>
      </c>
      <c r="AM1364" s="37">
        <v>0</v>
      </c>
      <c r="AN1364" s="37"/>
      <c r="AO1364" s="37"/>
      <c r="AP1364" s="37"/>
      <c r="AQ1364" s="37"/>
      <c r="AR1364" s="37"/>
      <c r="AS1364" s="37"/>
      <c r="AT1364" s="37"/>
      <c r="AU1364" s="37"/>
      <c r="AV1364" s="37"/>
      <c r="AW1364" s="37"/>
      <c r="AX1364" s="37"/>
      <c r="AY1364" s="37"/>
      <c r="AZ1364" s="37"/>
      <c r="BA1364" s="16" t="s">
        <v>203</v>
      </c>
      <c r="BB1364" s="16"/>
      <c r="BC1364" s="16"/>
      <c r="BE1364" s="16"/>
    </row>
    <row r="1365" spans="1:57" s="17" customFormat="1" ht="16.149999999999999" customHeight="1">
      <c r="A1365" s="48">
        <v>1408</v>
      </c>
      <c r="B1365" s="17" t="s">
        <v>10442</v>
      </c>
      <c r="D1365" s="48">
        <v>2</v>
      </c>
      <c r="E1365" s="14" t="s">
        <v>11332</v>
      </c>
      <c r="F1365" s="14" t="s">
        <v>11333</v>
      </c>
      <c r="G1365" s="44" t="s">
        <v>11334</v>
      </c>
      <c r="H1365" s="44" t="s">
        <v>11335</v>
      </c>
      <c r="I1365" s="14"/>
      <c r="J1365" s="15" t="s">
        <v>11336</v>
      </c>
      <c r="K1365" s="16" t="s">
        <v>11337</v>
      </c>
      <c r="L1365" s="14" t="s">
        <v>11338</v>
      </c>
      <c r="M1365" s="47"/>
      <c r="N1365" s="47"/>
      <c r="O1365" s="71" t="s">
        <v>11336</v>
      </c>
      <c r="P1365" s="72">
        <v>31106</v>
      </c>
      <c r="Q1365" s="72" t="s">
        <v>124</v>
      </c>
      <c r="R1365" s="73" t="str">
        <f t="shared" si="51"/>
        <v/>
      </c>
      <c r="S1365" s="74"/>
      <c r="T1365" s="73"/>
      <c r="U1365" s="74"/>
      <c r="V1365" s="129"/>
      <c r="W1365" s="129"/>
      <c r="X1365" s="80"/>
      <c r="Y1365" s="40"/>
      <c r="Z1365" s="34"/>
      <c r="AA1365" s="35" t="s">
        <v>11339</v>
      </c>
      <c r="AB1365" s="32" t="s">
        <v>11340</v>
      </c>
      <c r="AC1365" s="36">
        <v>2542126</v>
      </c>
      <c r="AD1365" s="17" t="s">
        <v>11341</v>
      </c>
      <c r="AE1365" s="17" t="s">
        <v>999</v>
      </c>
      <c r="AF1365" s="17" t="str">
        <f t="shared" si="50"/>
        <v>PHAEO SCH</v>
      </c>
      <c r="AG1365" s="48"/>
      <c r="AH1365" s="48"/>
      <c r="AI1365" s="48" t="s">
        <v>131</v>
      </c>
      <c r="AJ1365" s="48">
        <v>2</v>
      </c>
      <c r="AK1365" s="37" t="s">
        <v>223</v>
      </c>
      <c r="AL1365" s="37"/>
      <c r="AM1365" s="37">
        <v>0</v>
      </c>
      <c r="AN1365" s="37"/>
      <c r="AO1365" s="37"/>
      <c r="AP1365" s="37"/>
      <c r="AQ1365" s="37"/>
      <c r="AR1365" s="37"/>
      <c r="AS1365" s="37"/>
      <c r="AT1365" s="37"/>
      <c r="AU1365" s="37"/>
      <c r="AV1365" s="37"/>
      <c r="AW1365" s="37"/>
      <c r="AX1365" s="37"/>
      <c r="AY1365" s="37"/>
      <c r="AZ1365" s="37"/>
      <c r="BA1365" s="16"/>
      <c r="BB1365" s="16"/>
      <c r="BC1365" s="16"/>
      <c r="BE1365" s="16" t="s">
        <v>643</v>
      </c>
    </row>
    <row r="1366" spans="1:57" s="17" customFormat="1" ht="16.149999999999999" customHeight="1">
      <c r="A1366" s="48">
        <v>1409</v>
      </c>
      <c r="B1366" s="17" t="s">
        <v>10442</v>
      </c>
      <c r="D1366" s="48">
        <v>2</v>
      </c>
      <c r="E1366" s="14" t="s">
        <v>11342</v>
      </c>
      <c r="F1366" s="14" t="s">
        <v>11343</v>
      </c>
      <c r="G1366" s="14" t="s">
        <v>11344</v>
      </c>
      <c r="H1366" s="14" t="s">
        <v>11345</v>
      </c>
      <c r="I1366" s="14"/>
      <c r="J1366" s="15" t="s">
        <v>11346</v>
      </c>
      <c r="K1366" s="16" t="s">
        <v>11347</v>
      </c>
      <c r="L1366" s="18" t="s">
        <v>11348</v>
      </c>
      <c r="M1366" s="47"/>
      <c r="N1366" s="47"/>
      <c r="O1366" s="71" t="s">
        <v>11346</v>
      </c>
      <c r="P1366" s="76">
        <v>31107</v>
      </c>
      <c r="Q1366" s="72" t="s">
        <v>124</v>
      </c>
      <c r="R1366" s="73" t="str">
        <f t="shared" si="51"/>
        <v>VU</v>
      </c>
      <c r="S1366" s="77" t="s">
        <v>5668</v>
      </c>
      <c r="T1366" s="78"/>
      <c r="U1366" s="77"/>
      <c r="V1366" s="129"/>
      <c r="W1366" s="129"/>
      <c r="X1366" s="80"/>
      <c r="Y1366" s="40"/>
      <c r="Z1366" s="34"/>
      <c r="AA1366" s="35" t="s">
        <v>11349</v>
      </c>
      <c r="AB1366" s="32" t="s">
        <v>11350</v>
      </c>
      <c r="AC1366" s="36">
        <v>2524103</v>
      </c>
      <c r="AD1366" s="17" t="s">
        <v>11351</v>
      </c>
      <c r="AE1366" s="17" t="s">
        <v>11352</v>
      </c>
      <c r="AF1366" s="17" t="str">
        <f t="shared" si="50"/>
        <v>PHALL HAD</v>
      </c>
      <c r="AG1366" s="48"/>
      <c r="AH1366" s="48"/>
      <c r="AI1366" s="48" t="s">
        <v>131</v>
      </c>
      <c r="AJ1366" s="48">
        <v>1</v>
      </c>
      <c r="AK1366" s="37" t="s">
        <v>132</v>
      </c>
      <c r="AL1366" s="37" t="s">
        <v>11353</v>
      </c>
      <c r="AM1366" s="37">
        <v>0</v>
      </c>
      <c r="AN1366" s="37"/>
      <c r="AO1366" s="37"/>
      <c r="AP1366" s="37"/>
      <c r="AQ1366" s="37"/>
      <c r="AR1366" s="37">
        <v>1</v>
      </c>
      <c r="AS1366" s="37"/>
      <c r="AT1366" s="37"/>
      <c r="AU1366" s="37"/>
      <c r="AV1366" s="37"/>
      <c r="AW1366" s="37"/>
      <c r="AX1366" s="37"/>
      <c r="AY1366" s="37"/>
      <c r="AZ1366" s="37"/>
      <c r="BA1366" s="16">
        <v>2</v>
      </c>
      <c r="BB1366" s="16"/>
      <c r="BC1366" s="16"/>
      <c r="BE1366" s="16"/>
    </row>
    <row r="1367" spans="1:57" s="17" customFormat="1" ht="16.149999999999999" customHeight="1">
      <c r="A1367" s="48">
        <v>1410</v>
      </c>
      <c r="B1367" s="17" t="s">
        <v>10442</v>
      </c>
      <c r="D1367" s="48">
        <v>2</v>
      </c>
      <c r="E1367" s="17" t="s">
        <v>11342</v>
      </c>
      <c r="F1367" s="17" t="s">
        <v>11354</v>
      </c>
      <c r="G1367" s="14" t="s">
        <v>11344</v>
      </c>
      <c r="H1367" s="14" t="s">
        <v>11355</v>
      </c>
      <c r="J1367" s="15" t="s">
        <v>11356</v>
      </c>
      <c r="K1367" s="16" t="s">
        <v>11357</v>
      </c>
      <c r="L1367" s="17" t="s">
        <v>11358</v>
      </c>
      <c r="M1367" s="53"/>
      <c r="N1367" s="53"/>
      <c r="O1367" s="48" t="s">
        <v>11356</v>
      </c>
      <c r="P1367" s="72">
        <v>31108</v>
      </c>
      <c r="Q1367" s="72" t="s">
        <v>124</v>
      </c>
      <c r="R1367" s="73" t="str">
        <f t="shared" si="51"/>
        <v/>
      </c>
      <c r="S1367" s="74"/>
      <c r="T1367" s="73"/>
      <c r="U1367" s="74"/>
      <c r="V1367" s="129"/>
      <c r="W1367" s="129"/>
      <c r="X1367" s="80"/>
      <c r="Y1367" s="40"/>
      <c r="Z1367" s="34"/>
      <c r="AA1367" s="35" t="s">
        <v>11359</v>
      </c>
      <c r="AB1367" s="32" t="s">
        <v>11360</v>
      </c>
      <c r="AC1367" s="36">
        <v>3314876</v>
      </c>
      <c r="AD1367" s="17" t="s">
        <v>11351</v>
      </c>
      <c r="AE1367" s="17" t="s">
        <v>558</v>
      </c>
      <c r="AF1367" s="17" t="str">
        <f t="shared" si="50"/>
        <v>PHALL IMP</v>
      </c>
      <c r="AG1367" s="48"/>
      <c r="AH1367" s="48"/>
      <c r="AI1367" s="48" t="s">
        <v>280</v>
      </c>
      <c r="AJ1367" s="48">
        <v>2</v>
      </c>
      <c r="AK1367" s="39"/>
      <c r="AL1367" s="39"/>
      <c r="AM1367" s="37">
        <v>0</v>
      </c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E1367" s="39"/>
    </row>
    <row r="1368" spans="1:57" s="17" customFormat="1" ht="16.149999999999999" customHeight="1">
      <c r="A1368" s="48">
        <v>1411</v>
      </c>
      <c r="B1368" s="17" t="s">
        <v>10442</v>
      </c>
      <c r="D1368" s="48">
        <v>2</v>
      </c>
      <c r="E1368" s="17" t="s">
        <v>11361</v>
      </c>
      <c r="F1368" s="17" t="s">
        <v>8744</v>
      </c>
      <c r="G1368" s="17" t="s">
        <v>11362</v>
      </c>
      <c r="H1368" s="17" t="s">
        <v>11363</v>
      </c>
      <c r="I1368" s="14"/>
      <c r="J1368" s="15" t="s">
        <v>11364</v>
      </c>
      <c r="K1368" s="16" t="s">
        <v>11365</v>
      </c>
      <c r="L1368" s="17" t="s">
        <v>11366</v>
      </c>
      <c r="M1368" s="53"/>
      <c r="N1368" s="47"/>
      <c r="O1368" s="71" t="s">
        <v>11364</v>
      </c>
      <c r="P1368" s="76">
        <v>31109</v>
      </c>
      <c r="Q1368" s="72" t="s">
        <v>124</v>
      </c>
      <c r="R1368" s="73" t="str">
        <f t="shared" si="51"/>
        <v/>
      </c>
      <c r="S1368" s="77"/>
      <c r="T1368" s="78"/>
      <c r="U1368" s="77"/>
      <c r="V1368" s="129"/>
      <c r="W1368" s="129"/>
      <c r="X1368" s="80"/>
      <c r="Y1368" s="40"/>
      <c r="Z1368" s="34"/>
      <c r="AA1368" s="35" t="s">
        <v>11367</v>
      </c>
      <c r="AB1368" s="32" t="s">
        <v>11368</v>
      </c>
      <c r="AC1368" s="36">
        <v>2520148</v>
      </c>
      <c r="AD1368" s="17" t="s">
        <v>11369</v>
      </c>
      <c r="AE1368" s="17" t="s">
        <v>1328</v>
      </c>
      <c r="AF1368" s="17" t="str">
        <f t="shared" si="50"/>
        <v>PHELL CHR</v>
      </c>
      <c r="AG1368" s="48"/>
      <c r="AH1368" s="48"/>
      <c r="AI1368" s="48" t="s">
        <v>304</v>
      </c>
      <c r="AJ1368" s="48">
        <v>2</v>
      </c>
      <c r="AK1368" s="37"/>
      <c r="AL1368" s="37"/>
      <c r="AM1368" s="37">
        <v>0</v>
      </c>
      <c r="AN1368" s="41"/>
      <c r="AO1368" s="41"/>
      <c r="AP1368" s="41"/>
      <c r="AQ1368" s="37"/>
      <c r="AR1368" s="37"/>
      <c r="AS1368" s="37"/>
      <c r="AT1368" s="37"/>
      <c r="AU1368" s="37"/>
      <c r="AV1368" s="37"/>
      <c r="AW1368" s="37"/>
      <c r="AX1368" s="37"/>
      <c r="AY1368" s="37"/>
      <c r="AZ1368" s="37"/>
      <c r="BA1368" s="37"/>
      <c r="BB1368" s="37"/>
      <c r="BC1368" s="37"/>
      <c r="BE1368" s="44" t="s">
        <v>643</v>
      </c>
    </row>
    <row r="1369" spans="1:57" s="17" customFormat="1" ht="16.149999999999999" customHeight="1">
      <c r="A1369" s="48">
        <v>1412</v>
      </c>
      <c r="B1369" s="17" t="s">
        <v>10442</v>
      </c>
      <c r="D1369" s="48">
        <v>2</v>
      </c>
      <c r="E1369" s="14" t="s">
        <v>11361</v>
      </c>
      <c r="F1369" s="14" t="s">
        <v>11370</v>
      </c>
      <c r="G1369" s="14" t="s">
        <v>11371</v>
      </c>
      <c r="H1369" s="14" t="s">
        <v>11372</v>
      </c>
      <c r="I1369" s="14"/>
      <c r="J1369" s="15" t="s">
        <v>11373</v>
      </c>
      <c r="K1369" s="16" t="s">
        <v>11374</v>
      </c>
      <c r="L1369" s="53" t="s">
        <v>11375</v>
      </c>
      <c r="M1369" s="18" t="s">
        <v>11376</v>
      </c>
      <c r="N1369" s="53" t="s">
        <v>11375</v>
      </c>
      <c r="O1369" s="48" t="s">
        <v>11373</v>
      </c>
      <c r="P1369" s="72">
        <v>31110</v>
      </c>
      <c r="Q1369" s="72" t="s">
        <v>124</v>
      </c>
      <c r="R1369" s="73" t="str">
        <f t="shared" si="51"/>
        <v>NT</v>
      </c>
      <c r="S1369" s="74" t="s">
        <v>174</v>
      </c>
      <c r="T1369" s="73"/>
      <c r="U1369" s="74"/>
      <c r="V1369" s="129"/>
      <c r="W1369" s="129"/>
      <c r="X1369" s="80"/>
      <c r="Y1369" s="40"/>
      <c r="Z1369" s="34"/>
      <c r="AA1369" s="35" t="s">
        <v>11377</v>
      </c>
      <c r="AB1369" s="32" t="s">
        <v>11378</v>
      </c>
      <c r="AC1369" s="36">
        <v>2520051</v>
      </c>
      <c r="AD1369" s="17" t="s">
        <v>11369</v>
      </c>
      <c r="AE1369" s="17" t="s">
        <v>11379</v>
      </c>
      <c r="AF1369" s="17" t="str">
        <f t="shared" si="50"/>
        <v>PHELL FERR</v>
      </c>
      <c r="AG1369" s="48"/>
      <c r="AH1369" s="48"/>
      <c r="AI1369" s="48" t="s">
        <v>131</v>
      </c>
      <c r="AJ1369" s="48">
        <v>1</v>
      </c>
      <c r="AK1369" s="37" t="s">
        <v>132</v>
      </c>
      <c r="AL1369" s="37" t="s">
        <v>11380</v>
      </c>
      <c r="AM1369" s="37">
        <v>0</v>
      </c>
      <c r="AN1369" s="37"/>
      <c r="AO1369" s="37"/>
      <c r="AP1369" s="37"/>
      <c r="AQ1369" s="37"/>
      <c r="AR1369" s="37"/>
      <c r="AS1369" s="37"/>
      <c r="AT1369" s="37"/>
      <c r="AU1369" s="37"/>
      <c r="AV1369" s="37"/>
      <c r="AW1369" s="37"/>
      <c r="AX1369" s="37"/>
      <c r="AY1369" s="37"/>
      <c r="AZ1369" s="37"/>
      <c r="BA1369" s="16" t="s">
        <v>203</v>
      </c>
      <c r="BB1369" s="16"/>
      <c r="BC1369" s="16"/>
      <c r="BE1369" s="16">
        <v>1</v>
      </c>
    </row>
    <row r="1370" spans="1:57" s="17" customFormat="1" ht="16.149999999999999" customHeight="1">
      <c r="A1370" s="48">
        <v>1413</v>
      </c>
      <c r="B1370" s="17" t="s">
        <v>10442</v>
      </c>
      <c r="D1370" s="48">
        <v>2</v>
      </c>
      <c r="E1370" s="44" t="s">
        <v>11361</v>
      </c>
      <c r="F1370" s="44" t="s">
        <v>360</v>
      </c>
      <c r="G1370" s="44" t="s">
        <v>11362</v>
      </c>
      <c r="H1370" s="44" t="s">
        <v>10522</v>
      </c>
      <c r="I1370" s="14"/>
      <c r="J1370" s="15" t="s">
        <v>11381</v>
      </c>
      <c r="K1370" s="16" t="s">
        <v>11382</v>
      </c>
      <c r="L1370" s="14" t="s">
        <v>11383</v>
      </c>
      <c r="M1370" s="47"/>
      <c r="N1370" s="47"/>
      <c r="O1370" s="71" t="s">
        <v>11381</v>
      </c>
      <c r="P1370" s="76">
        <v>31111</v>
      </c>
      <c r="Q1370" s="72" t="s">
        <v>124</v>
      </c>
      <c r="R1370" s="73" t="str">
        <f t="shared" si="51"/>
        <v/>
      </c>
      <c r="S1370" s="77"/>
      <c r="T1370" s="78"/>
      <c r="U1370" s="77"/>
      <c r="V1370" s="129"/>
      <c r="W1370" s="129"/>
      <c r="X1370" s="80"/>
      <c r="Y1370" s="40"/>
      <c r="Z1370" s="34"/>
      <c r="AA1370" s="35" t="s">
        <v>11384</v>
      </c>
      <c r="AB1370" s="32"/>
      <c r="AC1370" s="36">
        <v>2520410</v>
      </c>
      <c r="AD1370" s="17" t="s">
        <v>11369</v>
      </c>
      <c r="AE1370" s="17" t="s">
        <v>1921</v>
      </c>
      <c r="AF1370" s="17" t="str">
        <f t="shared" si="50"/>
        <v>PHELL FER</v>
      </c>
      <c r="AG1370" s="48"/>
      <c r="AH1370" s="48"/>
      <c r="AI1370" s="48" t="s">
        <v>131</v>
      </c>
      <c r="AJ1370" s="48">
        <v>2</v>
      </c>
      <c r="AK1370" s="37" t="s">
        <v>223</v>
      </c>
      <c r="AL1370" s="37"/>
      <c r="AM1370" s="37">
        <v>0</v>
      </c>
      <c r="AN1370" s="37"/>
      <c r="AO1370" s="37"/>
      <c r="AP1370" s="37"/>
      <c r="AQ1370" s="37"/>
      <c r="AR1370" s="37"/>
      <c r="AS1370" s="37"/>
      <c r="AT1370" s="37"/>
      <c r="AU1370" s="37"/>
      <c r="AV1370" s="37"/>
      <c r="AW1370" s="37"/>
      <c r="AX1370" s="37"/>
      <c r="AY1370" s="37"/>
      <c r="AZ1370" s="37"/>
      <c r="BA1370" s="16"/>
      <c r="BB1370" s="16"/>
      <c r="BC1370" s="16"/>
      <c r="BE1370" s="16">
        <v>2</v>
      </c>
    </row>
    <row r="1371" spans="1:57" s="17" customFormat="1" ht="16.149999999999999" customHeight="1">
      <c r="A1371" s="48">
        <v>1414</v>
      </c>
      <c r="B1371" s="17" t="s">
        <v>10442</v>
      </c>
      <c r="D1371" s="48">
        <v>2</v>
      </c>
      <c r="E1371" s="14" t="s">
        <v>11361</v>
      </c>
      <c r="F1371" s="14" t="s">
        <v>11385</v>
      </c>
      <c r="G1371" s="14" t="s">
        <v>11386</v>
      </c>
      <c r="H1371" s="14" t="s">
        <v>11387</v>
      </c>
      <c r="I1371" s="14"/>
      <c r="J1371" s="15" t="s">
        <v>11388</v>
      </c>
      <c r="K1371" s="16" t="s">
        <v>11389</v>
      </c>
      <c r="L1371" s="53" t="s">
        <v>11390</v>
      </c>
      <c r="M1371" s="18" t="s">
        <v>11391</v>
      </c>
      <c r="N1371" s="53" t="s">
        <v>11390</v>
      </c>
      <c r="O1371" s="48" t="s">
        <v>11388</v>
      </c>
      <c r="P1371" s="72">
        <v>31112</v>
      </c>
      <c r="Q1371" s="72" t="s">
        <v>124</v>
      </c>
      <c r="R1371" s="73" t="str">
        <f t="shared" si="51"/>
        <v>VU</v>
      </c>
      <c r="S1371" s="74" t="s">
        <v>5668</v>
      </c>
      <c r="T1371" s="73"/>
      <c r="U1371" s="74"/>
      <c r="V1371" s="129"/>
      <c r="W1371" s="129"/>
      <c r="X1371" s="80"/>
      <c r="Y1371" s="40"/>
      <c r="Z1371" s="34"/>
      <c r="AA1371" s="35" t="s">
        <v>11392</v>
      </c>
      <c r="AB1371" s="32" t="s">
        <v>11393</v>
      </c>
      <c r="AC1371" s="36">
        <v>2519816</v>
      </c>
      <c r="AD1371" s="17" t="s">
        <v>11369</v>
      </c>
      <c r="AE1371" s="17" t="s">
        <v>4679</v>
      </c>
      <c r="AF1371" s="17" t="str">
        <f t="shared" si="50"/>
        <v>PHELL NIG</v>
      </c>
      <c r="AG1371" s="48"/>
      <c r="AH1371" s="48"/>
      <c r="AI1371" s="48" t="s">
        <v>131</v>
      </c>
      <c r="AJ1371" s="48">
        <v>1</v>
      </c>
      <c r="AK1371" s="37" t="s">
        <v>132</v>
      </c>
      <c r="AL1371" s="37" t="s">
        <v>11394</v>
      </c>
      <c r="AM1371" s="37">
        <v>0</v>
      </c>
      <c r="AN1371" s="37"/>
      <c r="AO1371" s="37"/>
      <c r="AP1371" s="37"/>
      <c r="AQ1371" s="37"/>
      <c r="AR1371" s="37">
        <v>1</v>
      </c>
      <c r="AS1371" s="37"/>
      <c r="AT1371" s="37"/>
      <c r="AU1371" s="37"/>
      <c r="AV1371" s="37"/>
      <c r="AW1371" s="37"/>
      <c r="AX1371" s="37"/>
      <c r="AY1371" s="37"/>
      <c r="AZ1371" s="37"/>
      <c r="BA1371" s="16" t="s">
        <v>203</v>
      </c>
      <c r="BB1371" s="16"/>
      <c r="BC1371" s="16"/>
      <c r="BE1371" s="16">
        <v>1</v>
      </c>
    </row>
    <row r="1372" spans="1:57" s="17" customFormat="1" ht="16.149999999999999" customHeight="1">
      <c r="A1372" s="48">
        <v>1415</v>
      </c>
      <c r="B1372" s="17" t="s">
        <v>10442</v>
      </c>
      <c r="D1372" s="48">
        <v>2</v>
      </c>
      <c r="E1372" s="17" t="s">
        <v>11361</v>
      </c>
      <c r="F1372" s="17" t="s">
        <v>3124</v>
      </c>
      <c r="G1372" s="17" t="s">
        <v>11362</v>
      </c>
      <c r="H1372" s="17" t="s">
        <v>11395</v>
      </c>
      <c r="I1372" s="14"/>
      <c r="J1372" s="15" t="s">
        <v>11396</v>
      </c>
      <c r="K1372" s="16" t="s">
        <v>11397</v>
      </c>
      <c r="L1372" s="17" t="s">
        <v>11398</v>
      </c>
      <c r="M1372" s="53" t="s">
        <v>11399</v>
      </c>
      <c r="N1372" s="47"/>
      <c r="O1372" s="71" t="s">
        <v>11396</v>
      </c>
      <c r="P1372" s="76">
        <v>31113</v>
      </c>
      <c r="Q1372" s="72" t="s">
        <v>124</v>
      </c>
      <c r="R1372" s="73" t="str">
        <f t="shared" si="51"/>
        <v/>
      </c>
      <c r="S1372" s="77"/>
      <c r="T1372" s="78"/>
      <c r="U1372" s="77"/>
      <c r="V1372" s="129"/>
      <c r="W1372" s="129"/>
      <c r="X1372" s="80"/>
      <c r="Y1372" s="40"/>
      <c r="Z1372" s="34"/>
      <c r="AA1372" s="35" t="s">
        <v>11400</v>
      </c>
      <c r="AB1372" s="32"/>
      <c r="AC1372" s="36">
        <v>9700602</v>
      </c>
      <c r="AD1372" s="17" t="s">
        <v>11369</v>
      </c>
      <c r="AE1372" s="17" t="s">
        <v>11401</v>
      </c>
      <c r="AF1372" s="17" t="str">
        <f t="shared" si="50"/>
        <v>PHELL PIN</v>
      </c>
      <c r="AG1372" s="48"/>
      <c r="AH1372" s="48"/>
      <c r="AI1372" s="48" t="s">
        <v>304</v>
      </c>
      <c r="AJ1372" s="48">
        <v>2</v>
      </c>
      <c r="AK1372" s="37"/>
      <c r="AL1372" s="37"/>
      <c r="AM1372" s="37">
        <v>0</v>
      </c>
      <c r="AN1372" s="41"/>
      <c r="AO1372" s="41"/>
      <c r="AP1372" s="41"/>
      <c r="AQ1372" s="37"/>
      <c r="AR1372" s="37"/>
      <c r="AS1372" s="37"/>
      <c r="AT1372" s="37"/>
      <c r="AU1372" s="37"/>
      <c r="AV1372" s="37"/>
      <c r="AW1372" s="37"/>
      <c r="AX1372" s="37"/>
      <c r="AY1372" s="37"/>
      <c r="AZ1372" s="37"/>
      <c r="BA1372" s="37"/>
      <c r="BB1372" s="37"/>
      <c r="BC1372" s="37"/>
      <c r="BE1372" s="37"/>
    </row>
    <row r="1373" spans="1:57" s="17" customFormat="1" ht="16.149999999999999" customHeight="1">
      <c r="A1373" s="48">
        <v>1416</v>
      </c>
      <c r="B1373" s="17" t="s">
        <v>10442</v>
      </c>
      <c r="D1373" s="48">
        <v>2</v>
      </c>
      <c r="E1373" s="44" t="s">
        <v>11361</v>
      </c>
      <c r="F1373" s="44" t="s">
        <v>2665</v>
      </c>
      <c r="G1373" s="44" t="s">
        <v>11362</v>
      </c>
      <c r="H1373" s="44" t="s">
        <v>11402</v>
      </c>
      <c r="I1373" s="14"/>
      <c r="J1373" s="15" t="s">
        <v>11403</v>
      </c>
      <c r="K1373" s="16" t="s">
        <v>11404</v>
      </c>
      <c r="L1373" s="14" t="s">
        <v>11405</v>
      </c>
      <c r="M1373" s="47"/>
      <c r="N1373" s="47"/>
      <c r="O1373" s="71" t="s">
        <v>11403</v>
      </c>
      <c r="P1373" s="72">
        <v>31114</v>
      </c>
      <c r="Q1373" s="72" t="s">
        <v>124</v>
      </c>
      <c r="R1373" s="73" t="str">
        <f t="shared" si="51"/>
        <v/>
      </c>
      <c r="S1373" s="74"/>
      <c r="T1373" s="73"/>
      <c r="U1373" s="74"/>
      <c r="V1373" s="129"/>
      <c r="W1373" s="129"/>
      <c r="X1373" s="80"/>
      <c r="Y1373" s="40"/>
      <c r="Z1373" s="34"/>
      <c r="AA1373" s="35" t="s">
        <v>11406</v>
      </c>
      <c r="AB1373" s="32" t="s">
        <v>11407</v>
      </c>
      <c r="AC1373" s="36">
        <v>2520859</v>
      </c>
      <c r="AD1373" s="17" t="s">
        <v>11369</v>
      </c>
      <c r="AE1373" s="17" t="s">
        <v>2689</v>
      </c>
      <c r="AF1373" s="17" t="str">
        <f t="shared" si="50"/>
        <v>PHELL POP</v>
      </c>
      <c r="AG1373" s="48"/>
      <c r="AH1373" s="48"/>
      <c r="AI1373" s="48" t="s">
        <v>131</v>
      </c>
      <c r="AJ1373" s="48">
        <v>2</v>
      </c>
      <c r="AK1373" s="37" t="s">
        <v>223</v>
      </c>
      <c r="AL1373" s="37"/>
      <c r="AM1373" s="37">
        <v>0</v>
      </c>
      <c r="AN1373" s="37"/>
      <c r="AO1373" s="37"/>
      <c r="AP1373" s="37"/>
      <c r="AQ1373" s="37"/>
      <c r="AR1373" s="37"/>
      <c r="AS1373" s="37"/>
      <c r="AT1373" s="37"/>
      <c r="AU1373" s="37"/>
      <c r="AV1373" s="37"/>
      <c r="AW1373" s="37"/>
      <c r="AX1373" s="37"/>
      <c r="AY1373" s="37"/>
      <c r="AZ1373" s="37"/>
      <c r="BA1373" s="16"/>
      <c r="BB1373" s="16"/>
      <c r="BC1373" s="16"/>
      <c r="BE1373" s="16" t="s">
        <v>643</v>
      </c>
    </row>
    <row r="1374" spans="1:57" s="17" customFormat="1" ht="16.149999999999999" customHeight="1">
      <c r="A1374" s="48">
        <v>1417</v>
      </c>
      <c r="B1374" s="17" t="s">
        <v>10442</v>
      </c>
      <c r="D1374" s="48">
        <v>2</v>
      </c>
      <c r="E1374" s="17" t="s">
        <v>11361</v>
      </c>
      <c r="F1374" s="17" t="s">
        <v>682</v>
      </c>
      <c r="G1374" s="14" t="s">
        <v>11362</v>
      </c>
      <c r="H1374" s="14" t="s">
        <v>4826</v>
      </c>
      <c r="J1374" s="15" t="s">
        <v>11408</v>
      </c>
      <c r="K1374" s="16" t="s">
        <v>11409</v>
      </c>
      <c r="L1374" s="17" t="s">
        <v>11410</v>
      </c>
      <c r="M1374" s="53"/>
      <c r="N1374" s="53"/>
      <c r="O1374" s="48" t="s">
        <v>11408</v>
      </c>
      <c r="P1374" s="76">
        <v>31115</v>
      </c>
      <c r="Q1374" s="72" t="s">
        <v>124</v>
      </c>
      <c r="R1374" s="73" t="str">
        <f t="shared" si="51"/>
        <v/>
      </c>
      <c r="S1374" s="77"/>
      <c r="T1374" s="78"/>
      <c r="U1374" s="77"/>
      <c r="V1374" s="129"/>
      <c r="W1374" s="129"/>
      <c r="X1374" s="80"/>
      <c r="Y1374" s="40"/>
      <c r="Z1374" s="34"/>
      <c r="AA1374" s="35" t="s">
        <v>11411</v>
      </c>
      <c r="AB1374" s="32"/>
      <c r="AC1374" s="36">
        <v>2520773</v>
      </c>
      <c r="AD1374" s="17" t="s">
        <v>11369</v>
      </c>
      <c r="AE1374" s="17" t="s">
        <v>11412</v>
      </c>
      <c r="AF1374" s="17" t="str">
        <f t="shared" si="50"/>
        <v>PHELL TRE</v>
      </c>
      <c r="AG1374" s="48"/>
      <c r="AH1374" s="48"/>
      <c r="AI1374" s="48" t="s">
        <v>280</v>
      </c>
      <c r="AJ1374" s="48">
        <v>2</v>
      </c>
      <c r="AK1374" s="39"/>
      <c r="AL1374" s="39"/>
      <c r="AM1374" s="37">
        <v>0</v>
      </c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E1374" s="39"/>
    </row>
    <row r="1375" spans="1:57" s="17" customFormat="1" ht="16.149999999999999" customHeight="1">
      <c r="A1375" s="48">
        <v>1418</v>
      </c>
      <c r="B1375" s="17" t="s">
        <v>10442</v>
      </c>
      <c r="D1375" s="48">
        <v>2</v>
      </c>
      <c r="E1375" s="44" t="s">
        <v>11361</v>
      </c>
      <c r="F1375" s="44" t="s">
        <v>327</v>
      </c>
      <c r="G1375" s="44" t="s">
        <v>11362</v>
      </c>
      <c r="H1375" s="44" t="s">
        <v>11413</v>
      </c>
      <c r="I1375" s="14"/>
      <c r="J1375" s="15" t="s">
        <v>11414</v>
      </c>
      <c r="K1375" s="16" t="s">
        <v>11415</v>
      </c>
      <c r="L1375" s="14" t="s">
        <v>11416</v>
      </c>
      <c r="M1375" s="47"/>
      <c r="N1375" s="47"/>
      <c r="O1375" s="71" t="s">
        <v>11414</v>
      </c>
      <c r="P1375" s="72">
        <v>31116</v>
      </c>
      <c r="Q1375" s="72" t="s">
        <v>124</v>
      </c>
      <c r="R1375" s="73" t="str">
        <f t="shared" si="51"/>
        <v/>
      </c>
      <c r="S1375" s="74"/>
      <c r="T1375" s="73"/>
      <c r="U1375" s="74"/>
      <c r="V1375" s="129"/>
      <c r="W1375" s="129"/>
      <c r="X1375" s="80"/>
      <c r="Y1375" s="40"/>
      <c r="Z1375" s="34"/>
      <c r="AA1375" s="35" t="s">
        <v>11417</v>
      </c>
      <c r="AB1375" s="32" t="s">
        <v>11418</v>
      </c>
      <c r="AC1375" s="36">
        <v>8683249</v>
      </c>
      <c r="AD1375" s="17" t="s">
        <v>11369</v>
      </c>
      <c r="AE1375" s="17" t="s">
        <v>3263</v>
      </c>
      <c r="AF1375" s="17" t="str">
        <f t="shared" si="50"/>
        <v>PHELL VIT</v>
      </c>
      <c r="AG1375" s="48"/>
      <c r="AH1375" s="48"/>
      <c r="AI1375" s="48" t="s">
        <v>131</v>
      </c>
      <c r="AJ1375" s="48">
        <v>2</v>
      </c>
      <c r="AK1375" s="37" t="s">
        <v>223</v>
      </c>
      <c r="AL1375" s="37"/>
      <c r="AM1375" s="37">
        <v>0</v>
      </c>
      <c r="AN1375" s="37"/>
      <c r="AO1375" s="37"/>
      <c r="AP1375" s="37"/>
      <c r="AQ1375" s="37"/>
      <c r="AR1375" s="37"/>
      <c r="AS1375" s="37"/>
      <c r="AT1375" s="37"/>
      <c r="AU1375" s="37"/>
      <c r="AV1375" s="37"/>
      <c r="AW1375" s="37"/>
      <c r="AX1375" s="37"/>
      <c r="AY1375" s="37"/>
      <c r="AZ1375" s="37"/>
      <c r="BA1375" s="16"/>
      <c r="BB1375" s="16"/>
      <c r="BC1375" s="16"/>
      <c r="BE1375" s="16">
        <v>1</v>
      </c>
    </row>
    <row r="1376" spans="1:57" s="17" customFormat="1" ht="16.149999999999999" customHeight="1">
      <c r="A1376" s="48">
        <v>1419</v>
      </c>
      <c r="B1376" s="17" t="s">
        <v>10442</v>
      </c>
      <c r="D1376" s="48">
        <v>2</v>
      </c>
      <c r="E1376" s="44" t="s">
        <v>11419</v>
      </c>
      <c r="F1376" s="44" t="s">
        <v>11420</v>
      </c>
      <c r="G1376" s="44" t="s">
        <v>11421</v>
      </c>
      <c r="H1376" s="44" t="s">
        <v>11422</v>
      </c>
      <c r="I1376" s="14"/>
      <c r="J1376" s="15" t="s">
        <v>11423</v>
      </c>
      <c r="K1376" s="16" t="s">
        <v>11424</v>
      </c>
      <c r="L1376" s="14" t="s">
        <v>11425</v>
      </c>
      <c r="M1376" s="14" t="s">
        <v>11426</v>
      </c>
      <c r="N1376" s="47" t="s">
        <v>11425</v>
      </c>
      <c r="O1376" s="71" t="s">
        <v>11423</v>
      </c>
      <c r="P1376" s="76">
        <v>31117</v>
      </c>
      <c r="Q1376" s="72" t="s">
        <v>124</v>
      </c>
      <c r="R1376" s="73" t="str">
        <f t="shared" si="51"/>
        <v>VU</v>
      </c>
      <c r="S1376" s="77" t="s">
        <v>11427</v>
      </c>
      <c r="T1376" s="78"/>
      <c r="U1376" s="77"/>
      <c r="V1376" s="129"/>
      <c r="W1376" s="129"/>
      <c r="X1376" s="80"/>
      <c r="Y1376" s="40"/>
      <c r="Z1376" s="34"/>
      <c r="AA1376" s="35" t="s">
        <v>11428</v>
      </c>
      <c r="AB1376" s="32" t="s">
        <v>11429</v>
      </c>
      <c r="AC1376" s="36">
        <v>10798844</v>
      </c>
      <c r="AD1376" s="17" t="s">
        <v>11430</v>
      </c>
      <c r="AE1376" s="17" t="s">
        <v>11431</v>
      </c>
      <c r="AF1376" s="17" t="str">
        <f t="shared" si="50"/>
        <v>PHLEB CEN</v>
      </c>
      <c r="AG1376" s="48"/>
      <c r="AH1376" s="48"/>
      <c r="AI1376" s="48" t="s">
        <v>131</v>
      </c>
      <c r="AJ1376" s="48">
        <v>2</v>
      </c>
      <c r="AK1376" s="37" t="s">
        <v>223</v>
      </c>
      <c r="AL1376" s="37"/>
      <c r="AM1376" s="37">
        <v>0</v>
      </c>
      <c r="AN1376" s="37"/>
      <c r="AO1376" s="37"/>
      <c r="AP1376" s="37"/>
      <c r="AQ1376" s="37"/>
      <c r="AR1376" s="37"/>
      <c r="AS1376" s="37"/>
      <c r="AT1376" s="37"/>
      <c r="AU1376" s="37"/>
      <c r="AV1376" s="37"/>
      <c r="AW1376" s="37"/>
      <c r="AX1376" s="37"/>
      <c r="AY1376" s="37"/>
      <c r="AZ1376" s="37"/>
      <c r="BA1376" s="16"/>
      <c r="BB1376" s="16"/>
      <c r="BC1376" s="16"/>
      <c r="BE1376" s="16">
        <v>1</v>
      </c>
    </row>
    <row r="1377" spans="1:57" s="17" customFormat="1" ht="16.149999999999999" customHeight="1">
      <c r="A1377" s="48">
        <v>1420</v>
      </c>
      <c r="B1377" s="17" t="s">
        <v>10442</v>
      </c>
      <c r="D1377" s="48">
        <v>2</v>
      </c>
      <c r="E1377" s="17" t="s">
        <v>11419</v>
      </c>
      <c r="F1377" s="17" t="s">
        <v>11432</v>
      </c>
      <c r="G1377" s="14" t="s">
        <v>11433</v>
      </c>
      <c r="H1377" s="14" t="s">
        <v>11434</v>
      </c>
      <c r="J1377" s="15" t="s">
        <v>11435</v>
      </c>
      <c r="K1377" s="16" t="s">
        <v>11436</v>
      </c>
      <c r="L1377" s="17" t="s">
        <v>11437</v>
      </c>
      <c r="M1377" s="53"/>
      <c r="N1377" s="53"/>
      <c r="O1377" s="48" t="s">
        <v>11435</v>
      </c>
      <c r="P1377" s="72">
        <v>31118</v>
      </c>
      <c r="Q1377" s="72" t="s">
        <v>124</v>
      </c>
      <c r="R1377" s="73" t="str">
        <f t="shared" si="51"/>
        <v/>
      </c>
      <c r="S1377" s="74"/>
      <c r="T1377" s="73"/>
      <c r="U1377" s="74"/>
      <c r="V1377" s="129"/>
      <c r="W1377" s="129"/>
      <c r="X1377" s="80"/>
      <c r="Y1377" s="40"/>
      <c r="Z1377" s="34"/>
      <c r="AA1377" s="35" t="s">
        <v>11438</v>
      </c>
      <c r="AB1377" s="32"/>
      <c r="AC1377" s="36">
        <v>2545089</v>
      </c>
      <c r="AD1377" s="17" t="s">
        <v>11430</v>
      </c>
      <c r="AE1377" s="17" t="s">
        <v>11081</v>
      </c>
      <c r="AF1377" s="17" t="str">
        <f t="shared" ref="AF1377:AF1408" si="52">AD1377&amp;" "&amp;AE1377</f>
        <v>PHLEB RAD</v>
      </c>
      <c r="AG1377" s="48"/>
      <c r="AH1377" s="48"/>
      <c r="AI1377" s="48" t="s">
        <v>280</v>
      </c>
      <c r="AJ1377" s="48">
        <v>2</v>
      </c>
      <c r="AK1377" s="39"/>
      <c r="AL1377" s="39"/>
      <c r="AM1377" s="37">
        <v>0</v>
      </c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E1377" s="39"/>
    </row>
    <row r="1378" spans="1:57" s="17" customFormat="1" ht="16.149999999999999" customHeight="1">
      <c r="A1378" s="48">
        <v>1421</v>
      </c>
      <c r="B1378" s="17" t="s">
        <v>10442</v>
      </c>
      <c r="D1378" s="48">
        <v>2</v>
      </c>
      <c r="E1378" s="17" t="s">
        <v>11419</v>
      </c>
      <c r="F1378" s="17" t="s">
        <v>2146</v>
      </c>
      <c r="G1378" s="14" t="s">
        <v>11433</v>
      </c>
      <c r="H1378" s="14" t="s">
        <v>2148</v>
      </c>
      <c r="J1378" s="15" t="s">
        <v>11439</v>
      </c>
      <c r="K1378" s="16" t="s">
        <v>11440</v>
      </c>
      <c r="L1378" s="17" t="s">
        <v>11441</v>
      </c>
      <c r="M1378" s="53"/>
      <c r="N1378" s="53"/>
      <c r="O1378" s="48" t="s">
        <v>11439</v>
      </c>
      <c r="P1378" s="76">
        <v>31119</v>
      </c>
      <c r="Q1378" s="72" t="s">
        <v>124</v>
      </c>
      <c r="R1378" s="73" t="str">
        <f t="shared" si="51"/>
        <v>LC</v>
      </c>
      <c r="S1378" s="77" t="s">
        <v>142</v>
      </c>
      <c r="T1378" s="78"/>
      <c r="U1378" s="77"/>
      <c r="V1378" s="129"/>
      <c r="W1378" s="129"/>
      <c r="X1378" s="80"/>
      <c r="Y1378" s="40"/>
      <c r="Z1378" s="34"/>
      <c r="AA1378" s="35" t="s">
        <v>11442</v>
      </c>
      <c r="AB1378" s="32"/>
      <c r="AC1378" s="36">
        <v>2545043</v>
      </c>
      <c r="AD1378" s="17" t="s">
        <v>11430</v>
      </c>
      <c r="AE1378" s="17" t="s">
        <v>2154</v>
      </c>
      <c r="AF1378" s="17" t="str">
        <f t="shared" si="52"/>
        <v>PHLEB RUF</v>
      </c>
      <c r="AG1378" s="48"/>
      <c r="AH1378" s="48"/>
      <c r="AI1378" s="48" t="s">
        <v>280</v>
      </c>
      <c r="AJ1378" s="48">
        <v>2</v>
      </c>
      <c r="AK1378" s="39"/>
      <c r="AL1378" s="39"/>
      <c r="AM1378" s="37">
        <v>0</v>
      </c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E1378" s="39"/>
    </row>
    <row r="1379" spans="1:57" s="17" customFormat="1" ht="16.149999999999999" customHeight="1">
      <c r="A1379" s="48">
        <v>1422</v>
      </c>
      <c r="B1379" s="17" t="s">
        <v>10442</v>
      </c>
      <c r="D1379" s="48">
        <v>2</v>
      </c>
      <c r="E1379" s="17" t="s">
        <v>11443</v>
      </c>
      <c r="F1379" s="17" t="s">
        <v>11444</v>
      </c>
      <c r="G1379" s="14" t="s">
        <v>11445</v>
      </c>
      <c r="H1379" s="14" t="s">
        <v>11446</v>
      </c>
      <c r="J1379" s="15" t="s">
        <v>11447</v>
      </c>
      <c r="K1379" s="16" t="s">
        <v>11448</v>
      </c>
      <c r="L1379" s="17" t="s">
        <v>11449</v>
      </c>
      <c r="M1379" s="53"/>
      <c r="N1379" s="53"/>
      <c r="O1379" s="48" t="s">
        <v>11447</v>
      </c>
      <c r="P1379" s="72">
        <v>31120</v>
      </c>
      <c r="Q1379" s="72" t="s">
        <v>124</v>
      </c>
      <c r="R1379" s="73" t="str">
        <f t="shared" si="51"/>
        <v/>
      </c>
      <c r="S1379" s="74"/>
      <c r="T1379" s="73"/>
      <c r="U1379" s="74"/>
      <c r="V1379" s="129"/>
      <c r="W1379" s="129"/>
      <c r="X1379" s="80"/>
      <c r="Y1379" s="40"/>
      <c r="Z1379" s="34"/>
      <c r="AA1379" s="35" t="s">
        <v>11450</v>
      </c>
      <c r="AB1379" s="32"/>
      <c r="AC1379" s="36">
        <v>2557842</v>
      </c>
      <c r="AD1379" s="17" t="s">
        <v>11451</v>
      </c>
      <c r="AE1379" s="17" t="s">
        <v>11452</v>
      </c>
      <c r="AF1379" s="17" t="str">
        <f t="shared" si="52"/>
        <v>PHLEO FAG</v>
      </c>
      <c r="AG1379" s="48"/>
      <c r="AH1379" s="48"/>
      <c r="AI1379" s="48" t="s">
        <v>280</v>
      </c>
      <c r="AJ1379" s="48">
        <v>2</v>
      </c>
      <c r="AK1379" s="39"/>
      <c r="AL1379" s="39"/>
      <c r="AM1379" s="37">
        <v>0</v>
      </c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E1379" s="39"/>
    </row>
    <row r="1380" spans="1:57" s="17" customFormat="1" ht="16.149999999999999" customHeight="1">
      <c r="A1380" s="48">
        <v>1423</v>
      </c>
      <c r="B1380" s="17" t="s">
        <v>10442</v>
      </c>
      <c r="D1380" s="48">
        <v>2</v>
      </c>
      <c r="E1380" s="14" t="s">
        <v>11453</v>
      </c>
      <c r="F1380" s="14" t="s">
        <v>10900</v>
      </c>
      <c r="G1380" s="14" t="s">
        <v>11454</v>
      </c>
      <c r="H1380" s="14" t="s">
        <v>11455</v>
      </c>
      <c r="I1380" s="14"/>
      <c r="J1380" s="15" t="s">
        <v>11456</v>
      </c>
      <c r="K1380" s="16" t="s">
        <v>11457</v>
      </c>
      <c r="L1380" s="18" t="s">
        <v>11458</v>
      </c>
      <c r="M1380" s="47"/>
      <c r="N1380" s="47"/>
      <c r="O1380" s="71" t="s">
        <v>11456</v>
      </c>
      <c r="P1380" s="76">
        <v>31121</v>
      </c>
      <c r="Q1380" s="72" t="s">
        <v>124</v>
      </c>
      <c r="R1380" s="73" t="str">
        <f t="shared" si="51"/>
        <v>VU</v>
      </c>
      <c r="S1380" s="77" t="s">
        <v>5668</v>
      </c>
      <c r="T1380" s="78"/>
      <c r="U1380" s="77"/>
      <c r="V1380" s="129"/>
      <c r="W1380" s="129"/>
      <c r="X1380" s="80"/>
      <c r="Y1380" s="40"/>
      <c r="Z1380" s="34"/>
      <c r="AA1380" s="35" t="s">
        <v>11459</v>
      </c>
      <c r="AB1380" s="32"/>
      <c r="AC1380" s="36">
        <v>2534138</v>
      </c>
      <c r="AD1380" s="17" t="s">
        <v>11460</v>
      </c>
      <c r="AE1380" s="17" t="s">
        <v>11461</v>
      </c>
      <c r="AF1380" s="17" t="str">
        <f t="shared" si="52"/>
        <v>PHOLI HET</v>
      </c>
      <c r="AG1380" s="48"/>
      <c r="AH1380" s="48"/>
      <c r="AI1380" s="48" t="s">
        <v>131</v>
      </c>
      <c r="AJ1380" s="48">
        <v>1</v>
      </c>
      <c r="AK1380" s="37" t="s">
        <v>132</v>
      </c>
      <c r="AL1380" s="37" t="s">
        <v>11462</v>
      </c>
      <c r="AM1380" s="37">
        <v>0</v>
      </c>
      <c r="AN1380" s="37"/>
      <c r="AO1380" s="37"/>
      <c r="AP1380" s="37"/>
      <c r="AQ1380" s="37"/>
      <c r="AR1380" s="37"/>
      <c r="AS1380" s="37"/>
      <c r="AT1380" s="37"/>
      <c r="AU1380" s="37"/>
      <c r="AV1380" s="37"/>
      <c r="AW1380" s="37"/>
      <c r="AX1380" s="37"/>
      <c r="AY1380" s="37"/>
      <c r="AZ1380" s="37"/>
      <c r="BA1380" s="16" t="s">
        <v>203</v>
      </c>
      <c r="BB1380" s="16"/>
      <c r="BC1380" s="16"/>
      <c r="BE1380" s="16"/>
    </row>
    <row r="1381" spans="1:57" s="17" customFormat="1" ht="16.149999999999999" customHeight="1">
      <c r="A1381" s="48">
        <v>1424</v>
      </c>
      <c r="B1381" s="17" t="s">
        <v>10442</v>
      </c>
      <c r="D1381" s="48">
        <v>2</v>
      </c>
      <c r="E1381" s="17" t="s">
        <v>11463</v>
      </c>
      <c r="F1381" s="17" t="s">
        <v>11464</v>
      </c>
      <c r="G1381" s="14" t="s">
        <v>11465</v>
      </c>
      <c r="H1381" s="14" t="s">
        <v>11466</v>
      </c>
      <c r="J1381" s="15" t="s">
        <v>11467</v>
      </c>
      <c r="K1381" s="16" t="s">
        <v>11468</v>
      </c>
      <c r="L1381" s="17" t="s">
        <v>11469</v>
      </c>
      <c r="M1381" s="53"/>
      <c r="N1381" s="53"/>
      <c r="O1381" s="48" t="s">
        <v>11467</v>
      </c>
      <c r="P1381" s="72">
        <v>31122</v>
      </c>
      <c r="Q1381" s="72" t="s">
        <v>124</v>
      </c>
      <c r="R1381" s="73" t="str">
        <f t="shared" si="51"/>
        <v/>
      </c>
      <c r="S1381" s="74"/>
      <c r="T1381" s="73"/>
      <c r="U1381" s="74"/>
      <c r="V1381" s="129"/>
      <c r="W1381" s="129"/>
      <c r="X1381" s="80"/>
      <c r="Y1381" s="40"/>
      <c r="Z1381" s="34"/>
      <c r="AA1381" s="35" t="s">
        <v>11470</v>
      </c>
      <c r="AB1381" s="32"/>
      <c r="AC1381" s="36">
        <v>8353726</v>
      </c>
      <c r="AD1381" s="17" t="s">
        <v>11471</v>
      </c>
      <c r="AE1381" s="17" t="s">
        <v>909</v>
      </c>
      <c r="AF1381" s="17" t="str">
        <f t="shared" si="52"/>
        <v>PHYSA CON</v>
      </c>
      <c r="AG1381" s="48"/>
      <c r="AH1381" s="48"/>
      <c r="AI1381" s="48" t="s">
        <v>280</v>
      </c>
      <c r="AJ1381" s="48">
        <v>2</v>
      </c>
      <c r="AK1381" s="39"/>
      <c r="AL1381" s="39"/>
      <c r="AM1381" s="37">
        <v>0</v>
      </c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E1381" s="39"/>
    </row>
    <row r="1382" spans="1:57" s="17" customFormat="1" ht="16.149999999999999" customHeight="1">
      <c r="A1382" s="48">
        <v>1425</v>
      </c>
      <c r="B1382" s="17" t="s">
        <v>10442</v>
      </c>
      <c r="D1382" s="48">
        <v>2</v>
      </c>
      <c r="E1382" s="17" t="s">
        <v>11472</v>
      </c>
      <c r="F1382" s="17" t="s">
        <v>11473</v>
      </c>
      <c r="G1382" s="14" t="s">
        <v>11474</v>
      </c>
      <c r="H1382" s="14" t="s">
        <v>11475</v>
      </c>
      <c r="J1382" s="15" t="s">
        <v>11476</v>
      </c>
      <c r="K1382" s="16" t="s">
        <v>11477</v>
      </c>
      <c r="L1382" s="17" t="s">
        <v>11478</v>
      </c>
      <c r="M1382" s="53"/>
      <c r="N1382" s="53"/>
      <c r="O1382" s="48" t="s">
        <v>11476</v>
      </c>
      <c r="P1382" s="76">
        <v>31123</v>
      </c>
      <c r="Q1382" s="72" t="s">
        <v>124</v>
      </c>
      <c r="R1382" s="73" t="str">
        <f t="shared" si="51"/>
        <v/>
      </c>
      <c r="S1382" s="77"/>
      <c r="T1382" s="78"/>
      <c r="U1382" s="77"/>
      <c r="V1382" s="129"/>
      <c r="W1382" s="129"/>
      <c r="X1382" s="80"/>
      <c r="Y1382" s="40"/>
      <c r="Z1382" s="34"/>
      <c r="AA1382" s="35" t="s">
        <v>11479</v>
      </c>
      <c r="AB1382" s="32"/>
      <c r="AC1382" s="36"/>
      <c r="AD1382" s="17" t="s">
        <v>11480</v>
      </c>
      <c r="AE1382" s="17" t="s">
        <v>1831</v>
      </c>
      <c r="AF1382" s="17" t="str">
        <f t="shared" si="52"/>
        <v>PHYSI SAN</v>
      </c>
      <c r="AG1382" s="48"/>
      <c r="AH1382" s="48"/>
      <c r="AI1382" s="48" t="s">
        <v>280</v>
      </c>
      <c r="AJ1382" s="48">
        <v>2</v>
      </c>
      <c r="AK1382" s="39"/>
      <c r="AL1382" s="39"/>
      <c r="AM1382" s="37">
        <v>0</v>
      </c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E1382" s="39"/>
    </row>
    <row r="1383" spans="1:57" s="17" customFormat="1" ht="16.149999999999999" customHeight="1">
      <c r="A1383" s="48">
        <v>1426</v>
      </c>
      <c r="B1383" s="17" t="s">
        <v>10442</v>
      </c>
      <c r="D1383" s="48">
        <v>2</v>
      </c>
      <c r="E1383" s="14" t="s">
        <v>11481</v>
      </c>
      <c r="F1383" s="14" t="s">
        <v>11482</v>
      </c>
      <c r="G1383" s="14" t="s">
        <v>11483</v>
      </c>
      <c r="H1383" s="14" t="s">
        <v>11484</v>
      </c>
      <c r="I1383" s="14"/>
      <c r="J1383" s="15" t="s">
        <v>11485</v>
      </c>
      <c r="K1383" s="16" t="s">
        <v>11486</v>
      </c>
      <c r="L1383" s="18" t="s">
        <v>11487</v>
      </c>
      <c r="M1383" s="47"/>
      <c r="N1383" s="47"/>
      <c r="O1383" s="71" t="s">
        <v>11485</v>
      </c>
      <c r="P1383" s="72">
        <v>31124</v>
      </c>
      <c r="Q1383" s="72" t="s">
        <v>124</v>
      </c>
      <c r="R1383" s="73" t="str">
        <f t="shared" si="51"/>
        <v>VU</v>
      </c>
      <c r="S1383" s="74" t="s">
        <v>5668</v>
      </c>
      <c r="T1383" s="73"/>
      <c r="U1383" s="74"/>
      <c r="V1383" s="129"/>
      <c r="W1383" s="129"/>
      <c r="X1383" s="80"/>
      <c r="Y1383" s="40"/>
      <c r="Z1383" s="34"/>
      <c r="AA1383" s="35" t="s">
        <v>11488</v>
      </c>
      <c r="AB1383" s="32" t="s">
        <v>11489</v>
      </c>
      <c r="AC1383" s="36">
        <v>5241351</v>
      </c>
      <c r="AD1383" s="17" t="s">
        <v>11490</v>
      </c>
      <c r="AE1383" s="17" t="s">
        <v>5877</v>
      </c>
      <c r="AF1383" s="17" t="str">
        <f t="shared" si="52"/>
        <v>PLUTE UMB</v>
      </c>
      <c r="AG1383" s="48"/>
      <c r="AH1383" s="48"/>
      <c r="AI1383" s="48" t="s">
        <v>131</v>
      </c>
      <c r="AJ1383" s="48">
        <v>1</v>
      </c>
      <c r="AK1383" s="37" t="s">
        <v>132</v>
      </c>
      <c r="AL1383" s="37" t="s">
        <v>11491</v>
      </c>
      <c r="AM1383" s="37">
        <v>0</v>
      </c>
      <c r="AN1383" s="37"/>
      <c r="AO1383" s="37"/>
      <c r="AP1383" s="37"/>
      <c r="AQ1383" s="37"/>
      <c r="AR1383" s="37"/>
      <c r="AS1383" s="37"/>
      <c r="AT1383" s="37"/>
      <c r="AU1383" s="37"/>
      <c r="AV1383" s="37"/>
      <c r="AW1383" s="37"/>
      <c r="AX1383" s="37"/>
      <c r="AY1383" s="37"/>
      <c r="AZ1383" s="37"/>
      <c r="BA1383" s="16" t="s">
        <v>203</v>
      </c>
      <c r="BB1383" s="16"/>
      <c r="BC1383" s="16"/>
      <c r="BE1383" s="16"/>
    </row>
    <row r="1384" spans="1:57" s="17" customFormat="1" ht="16.149999999999999" customHeight="1">
      <c r="A1384" s="48">
        <v>1427</v>
      </c>
      <c r="B1384" s="17" t="s">
        <v>10442</v>
      </c>
      <c r="D1384" s="48">
        <v>2</v>
      </c>
      <c r="E1384" s="44" t="s">
        <v>11492</v>
      </c>
      <c r="F1384" s="44" t="s">
        <v>5230</v>
      </c>
      <c r="G1384" s="44" t="s">
        <v>11493</v>
      </c>
      <c r="H1384" s="44" t="s">
        <v>11494</v>
      </c>
      <c r="I1384" s="14"/>
      <c r="J1384" s="15" t="s">
        <v>11495</v>
      </c>
      <c r="K1384" s="16" t="s">
        <v>11496</v>
      </c>
      <c r="L1384" s="14" t="s">
        <v>11497</v>
      </c>
      <c r="M1384" s="47"/>
      <c r="N1384" s="47"/>
      <c r="O1384" s="71" t="s">
        <v>11495</v>
      </c>
      <c r="P1384" s="76">
        <v>31125</v>
      </c>
      <c r="Q1384" s="72" t="s">
        <v>124</v>
      </c>
      <c r="R1384" s="73" t="str">
        <f t="shared" si="51"/>
        <v/>
      </c>
      <c r="S1384" s="77"/>
      <c r="T1384" s="78"/>
      <c r="U1384" s="77"/>
      <c r="V1384" s="129"/>
      <c r="W1384" s="129"/>
      <c r="X1384" s="80"/>
      <c r="Y1384" s="40"/>
      <c r="Z1384" s="34"/>
      <c r="AA1384" s="35" t="s">
        <v>11498</v>
      </c>
      <c r="AB1384" s="32" t="s">
        <v>11499</v>
      </c>
      <c r="AC1384" s="36">
        <v>9439058</v>
      </c>
      <c r="AD1384" s="17" t="s">
        <v>11500</v>
      </c>
      <c r="AE1384" s="17" t="s">
        <v>11501</v>
      </c>
      <c r="AF1384" s="17" t="str">
        <f t="shared" si="52"/>
        <v>POLYP BAD</v>
      </c>
      <c r="AG1384" s="48"/>
      <c r="AH1384" s="48"/>
      <c r="AI1384" s="48" t="s">
        <v>131</v>
      </c>
      <c r="AJ1384" s="48">
        <v>2</v>
      </c>
      <c r="AK1384" s="37" t="s">
        <v>223</v>
      </c>
      <c r="AL1384" s="37"/>
      <c r="AM1384" s="37">
        <v>0</v>
      </c>
      <c r="AN1384" s="37"/>
      <c r="AO1384" s="37"/>
      <c r="AP1384" s="37"/>
      <c r="AQ1384" s="37"/>
      <c r="AR1384" s="37"/>
      <c r="AS1384" s="37"/>
      <c r="AT1384" s="37"/>
      <c r="AU1384" s="37"/>
      <c r="AV1384" s="37"/>
      <c r="AW1384" s="37"/>
      <c r="AX1384" s="37"/>
      <c r="AY1384" s="37"/>
      <c r="AZ1384" s="37"/>
      <c r="BA1384" s="16"/>
      <c r="BB1384" s="16"/>
      <c r="BC1384" s="16"/>
      <c r="BE1384" s="16">
        <v>2</v>
      </c>
    </row>
    <row r="1385" spans="1:57" s="17" customFormat="1" ht="16.149999999999999" customHeight="1">
      <c r="A1385" s="48">
        <v>1428</v>
      </c>
      <c r="B1385" s="17" t="s">
        <v>10442</v>
      </c>
      <c r="D1385" s="48">
        <v>2</v>
      </c>
      <c r="E1385" s="17" t="s">
        <v>11492</v>
      </c>
      <c r="F1385" s="17" t="s">
        <v>11502</v>
      </c>
      <c r="G1385" s="14" t="s">
        <v>11493</v>
      </c>
      <c r="H1385" s="14" t="s">
        <v>11503</v>
      </c>
      <c r="J1385" s="15" t="s">
        <v>11504</v>
      </c>
      <c r="K1385" s="16" t="s">
        <v>11505</v>
      </c>
      <c r="L1385" s="17" t="s">
        <v>11506</v>
      </c>
      <c r="M1385" s="53"/>
      <c r="N1385" s="53"/>
      <c r="O1385" s="48" t="s">
        <v>11504</v>
      </c>
      <c r="P1385" s="72">
        <v>31126</v>
      </c>
      <c r="Q1385" s="72" t="s">
        <v>124</v>
      </c>
      <c r="R1385" s="73" t="str">
        <f t="shared" si="51"/>
        <v/>
      </c>
      <c r="S1385" s="74"/>
      <c r="T1385" s="73"/>
      <c r="U1385" s="74"/>
      <c r="V1385" s="129"/>
      <c r="W1385" s="129"/>
      <c r="X1385" s="80"/>
      <c r="Y1385" s="40"/>
      <c r="Z1385" s="34"/>
      <c r="AA1385" s="35" t="s">
        <v>11507</v>
      </c>
      <c r="AB1385" s="32"/>
      <c r="AC1385" s="36"/>
      <c r="AD1385" s="17" t="s">
        <v>11500</v>
      </c>
      <c r="AE1385" s="17" t="s">
        <v>1048</v>
      </c>
      <c r="AF1385" s="17" t="str">
        <f t="shared" si="52"/>
        <v>POLYP TUB</v>
      </c>
      <c r="AG1385" s="48"/>
      <c r="AH1385" s="48"/>
      <c r="AI1385" s="48" t="s">
        <v>280</v>
      </c>
      <c r="AJ1385" s="48">
        <v>2</v>
      </c>
      <c r="AK1385" s="39"/>
      <c r="AL1385" s="39"/>
      <c r="AM1385" s="37">
        <v>0</v>
      </c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E1385" s="39"/>
    </row>
    <row r="1386" spans="1:57" s="17" customFormat="1" ht="16.149999999999999" customHeight="1">
      <c r="A1386" s="48">
        <v>1429</v>
      </c>
      <c r="B1386" s="17" t="s">
        <v>10442</v>
      </c>
      <c r="D1386" s="48">
        <v>2</v>
      </c>
      <c r="E1386" s="14" t="s">
        <v>11508</v>
      </c>
      <c r="F1386" s="14" t="s">
        <v>6488</v>
      </c>
      <c r="G1386" s="14" t="s">
        <v>11509</v>
      </c>
      <c r="H1386" s="14" t="s">
        <v>11510</v>
      </c>
      <c r="I1386" s="14"/>
      <c r="J1386" s="15" t="s">
        <v>11511</v>
      </c>
      <c r="K1386" s="16" t="s">
        <v>11512</v>
      </c>
      <c r="L1386" s="47" t="s">
        <v>11513</v>
      </c>
      <c r="M1386" s="18" t="s">
        <v>11514</v>
      </c>
      <c r="N1386" s="47" t="s">
        <v>11513</v>
      </c>
      <c r="O1386" s="71" t="s">
        <v>11511</v>
      </c>
      <c r="P1386" s="76">
        <v>31127</v>
      </c>
      <c r="Q1386" s="72" t="s">
        <v>124</v>
      </c>
      <c r="R1386" s="73" t="str">
        <f t="shared" si="51"/>
        <v>VU</v>
      </c>
      <c r="S1386" s="74" t="s">
        <v>5668</v>
      </c>
      <c r="T1386" s="78"/>
      <c r="U1386" s="77"/>
      <c r="V1386" s="129"/>
      <c r="W1386" s="129"/>
      <c r="X1386" s="80"/>
      <c r="Y1386" s="40"/>
      <c r="Z1386" s="34"/>
      <c r="AA1386" s="35" t="s">
        <v>11515</v>
      </c>
      <c r="AB1386" s="32" t="s">
        <v>11516</v>
      </c>
      <c r="AC1386" s="36">
        <v>2524797</v>
      </c>
      <c r="AD1386" s="17" t="s">
        <v>11517</v>
      </c>
      <c r="AE1386" s="17" t="s">
        <v>11121</v>
      </c>
      <c r="AF1386" s="17" t="str">
        <f t="shared" si="52"/>
        <v>PORPH PSE</v>
      </c>
      <c r="AG1386" s="48"/>
      <c r="AH1386" s="48"/>
      <c r="AI1386" s="48" t="s">
        <v>131</v>
      </c>
      <c r="AJ1386" s="48">
        <v>1</v>
      </c>
      <c r="AK1386" s="37" t="s">
        <v>132</v>
      </c>
      <c r="AL1386" s="37" t="s">
        <v>11518</v>
      </c>
      <c r="AM1386" s="37">
        <v>0</v>
      </c>
      <c r="AN1386" s="37"/>
      <c r="AO1386" s="37"/>
      <c r="AP1386" s="37"/>
      <c r="AQ1386" s="37"/>
      <c r="AR1386" s="37"/>
      <c r="AS1386" s="37"/>
      <c r="AT1386" s="37"/>
      <c r="AU1386" s="37"/>
      <c r="AV1386" s="37"/>
      <c r="AW1386" s="37"/>
      <c r="AX1386" s="37"/>
      <c r="AY1386" s="37"/>
      <c r="AZ1386" s="37"/>
      <c r="BA1386" s="16">
        <v>1</v>
      </c>
      <c r="BB1386" s="16"/>
      <c r="BC1386" s="16"/>
      <c r="BE1386" s="16"/>
    </row>
    <row r="1387" spans="1:57" s="17" customFormat="1" ht="16.149999999999999" customHeight="1">
      <c r="A1387" s="48">
        <v>1430</v>
      </c>
      <c r="B1387" s="17" t="s">
        <v>10442</v>
      </c>
      <c r="D1387" s="48">
        <v>2</v>
      </c>
      <c r="E1387" s="17" t="s">
        <v>11251</v>
      </c>
      <c r="F1387" s="17" t="s">
        <v>2628</v>
      </c>
      <c r="G1387" s="14" t="s">
        <v>11519</v>
      </c>
      <c r="H1387" s="14" t="s">
        <v>11520</v>
      </c>
      <c r="J1387" s="15" t="s">
        <v>11521</v>
      </c>
      <c r="K1387" s="16" t="s">
        <v>11522</v>
      </c>
      <c r="L1387" s="17" t="s">
        <v>11523</v>
      </c>
      <c r="M1387" s="53" t="s">
        <v>11524</v>
      </c>
      <c r="N1387" s="53" t="s">
        <v>11524</v>
      </c>
      <c r="O1387" s="48" t="s">
        <v>11521</v>
      </c>
      <c r="P1387" s="72">
        <v>31128</v>
      </c>
      <c r="Q1387" s="72" t="s">
        <v>124</v>
      </c>
      <c r="R1387" s="73" t="str">
        <f t="shared" si="51"/>
        <v/>
      </c>
      <c r="S1387" s="74"/>
      <c r="T1387" s="73"/>
      <c r="U1387" s="74"/>
      <c r="V1387" s="129"/>
      <c r="W1387" s="129"/>
      <c r="X1387" s="80"/>
      <c r="Y1387" s="40"/>
      <c r="Z1387" s="34"/>
      <c r="AA1387" s="35"/>
      <c r="AB1387" s="32"/>
      <c r="AC1387" s="36"/>
      <c r="AD1387" s="17" t="s">
        <v>11525</v>
      </c>
      <c r="AE1387" s="17" t="s">
        <v>5228</v>
      </c>
      <c r="AF1387" s="17" t="str">
        <f t="shared" si="52"/>
        <v>POSTI LEU</v>
      </c>
      <c r="AG1387" s="48"/>
      <c r="AH1387" s="48"/>
      <c r="AI1387" s="48" t="s">
        <v>280</v>
      </c>
      <c r="AJ1387" s="48">
        <v>2</v>
      </c>
      <c r="AK1387" s="39"/>
      <c r="AL1387" s="39"/>
      <c r="AM1387" s="37">
        <v>0</v>
      </c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E1387" s="39"/>
    </row>
    <row r="1388" spans="1:57" s="17" customFormat="1" ht="16.149999999999999" customHeight="1">
      <c r="A1388" s="48">
        <v>1431</v>
      </c>
      <c r="B1388" s="17" t="s">
        <v>10442</v>
      </c>
      <c r="D1388" s="48">
        <v>2</v>
      </c>
      <c r="E1388" s="17" t="s">
        <v>11251</v>
      </c>
      <c r="F1388" s="17" t="s">
        <v>11526</v>
      </c>
      <c r="G1388" s="14" t="s">
        <v>11519</v>
      </c>
      <c r="H1388" s="14" t="s">
        <v>11527</v>
      </c>
      <c r="J1388" s="15" t="s">
        <v>11528</v>
      </c>
      <c r="K1388" s="16" t="s">
        <v>11529</v>
      </c>
      <c r="L1388" s="17" t="s">
        <v>11530</v>
      </c>
      <c r="M1388" s="53"/>
      <c r="N1388" s="53"/>
      <c r="O1388" s="48" t="s">
        <v>11528</v>
      </c>
      <c r="P1388" s="76">
        <v>31129</v>
      </c>
      <c r="Q1388" s="72" t="s">
        <v>124</v>
      </c>
      <c r="R1388" s="73" t="str">
        <f t="shared" si="51"/>
        <v/>
      </c>
      <c r="S1388" s="77"/>
      <c r="T1388" s="78"/>
      <c r="U1388" s="77"/>
      <c r="V1388" s="129"/>
      <c r="W1388" s="129"/>
      <c r="X1388" s="80"/>
      <c r="Y1388" s="40"/>
      <c r="Z1388" s="34"/>
      <c r="AA1388" s="35" t="s">
        <v>11531</v>
      </c>
      <c r="AB1388" s="32"/>
      <c r="AC1388" s="36">
        <v>5245343</v>
      </c>
      <c r="AD1388" s="17" t="s">
        <v>11525</v>
      </c>
      <c r="AE1388" s="17" t="s">
        <v>11532</v>
      </c>
      <c r="AF1388" s="17" t="str">
        <f t="shared" si="52"/>
        <v>POSTI PTY</v>
      </c>
      <c r="AG1388" s="48"/>
      <c r="AH1388" s="48"/>
      <c r="AI1388" s="48" t="s">
        <v>280</v>
      </c>
      <c r="AJ1388" s="48">
        <v>2</v>
      </c>
      <c r="AK1388" s="39"/>
      <c r="AL1388" s="39"/>
      <c r="AM1388" s="37">
        <v>0</v>
      </c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E1388" s="39"/>
    </row>
    <row r="1389" spans="1:57" s="17" customFormat="1" ht="16.149999999999999" customHeight="1">
      <c r="A1389" s="48">
        <v>1432</v>
      </c>
      <c r="B1389" s="17" t="s">
        <v>10442</v>
      </c>
      <c r="D1389" s="48">
        <v>2</v>
      </c>
      <c r="E1389" s="17" t="s">
        <v>11251</v>
      </c>
      <c r="G1389" s="14" t="s">
        <v>11519</v>
      </c>
      <c r="H1389" s="14" t="s">
        <v>11533</v>
      </c>
      <c r="J1389" s="15" t="s">
        <v>11251</v>
      </c>
      <c r="K1389" s="16" t="s">
        <v>11251</v>
      </c>
      <c r="L1389" s="17" t="s">
        <v>11534</v>
      </c>
      <c r="M1389" s="53"/>
      <c r="N1389" s="53"/>
      <c r="O1389" s="48" t="s">
        <v>11535</v>
      </c>
      <c r="P1389" s="72">
        <v>31130</v>
      </c>
      <c r="Q1389" s="72" t="s">
        <v>124</v>
      </c>
      <c r="R1389" s="73" t="str">
        <f t="shared" si="51"/>
        <v/>
      </c>
      <c r="S1389" s="74"/>
      <c r="T1389" s="73"/>
      <c r="U1389" s="74"/>
      <c r="V1389" s="129"/>
      <c r="W1389" s="129"/>
      <c r="X1389" s="80"/>
      <c r="Y1389" s="40"/>
      <c r="Z1389" s="34"/>
      <c r="AA1389" s="35"/>
      <c r="AB1389" s="32"/>
      <c r="AC1389" s="36"/>
      <c r="AD1389" s="17" t="s">
        <v>11525</v>
      </c>
      <c r="AE1389" s="17" t="s">
        <v>2285</v>
      </c>
      <c r="AF1389" s="17" t="str">
        <f t="shared" si="52"/>
        <v>POSTI UND</v>
      </c>
      <c r="AG1389" s="48"/>
      <c r="AH1389" s="48"/>
      <c r="AI1389" s="48" t="s">
        <v>280</v>
      </c>
      <c r="AJ1389" s="48">
        <v>2</v>
      </c>
      <c r="AK1389" s="39"/>
      <c r="AL1389" s="39"/>
      <c r="AM1389" s="37">
        <v>0</v>
      </c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E1389" s="39"/>
    </row>
    <row r="1390" spans="1:57" s="17" customFormat="1" ht="16.149999999999999" customHeight="1">
      <c r="A1390" s="48">
        <v>1433</v>
      </c>
      <c r="B1390" s="17" t="s">
        <v>10442</v>
      </c>
      <c r="D1390" s="48">
        <v>2</v>
      </c>
      <c r="E1390" s="17" t="s">
        <v>11536</v>
      </c>
      <c r="F1390" s="17" t="s">
        <v>3051</v>
      </c>
      <c r="G1390" s="14" t="s">
        <v>11537</v>
      </c>
      <c r="H1390" s="14" t="s">
        <v>11538</v>
      </c>
      <c r="J1390" s="15" t="s">
        <v>11539</v>
      </c>
      <c r="K1390" s="16" t="s">
        <v>11540</v>
      </c>
      <c r="L1390" s="17" t="s">
        <v>11541</v>
      </c>
      <c r="M1390" s="53"/>
      <c r="N1390" s="53"/>
      <c r="O1390" s="48" t="s">
        <v>11539</v>
      </c>
      <c r="P1390" s="76">
        <v>31131</v>
      </c>
      <c r="Q1390" s="72" t="s">
        <v>124</v>
      </c>
      <c r="R1390" s="73" t="str">
        <f t="shared" si="51"/>
        <v/>
      </c>
      <c r="S1390" s="77"/>
      <c r="T1390" s="78"/>
      <c r="U1390" s="77"/>
      <c r="V1390" s="129"/>
      <c r="W1390" s="129"/>
      <c r="X1390" s="80"/>
      <c r="Y1390" s="40"/>
      <c r="Z1390" s="34"/>
      <c r="AA1390" s="35" t="s">
        <v>11542</v>
      </c>
      <c r="AB1390" s="32"/>
      <c r="AC1390" s="36">
        <v>5249353</v>
      </c>
      <c r="AD1390" s="17" t="s">
        <v>3741</v>
      </c>
      <c r="AE1390" s="17" t="s">
        <v>11543</v>
      </c>
      <c r="AF1390" s="17" t="str">
        <f t="shared" si="52"/>
        <v>PSEUD GEL</v>
      </c>
      <c r="AG1390" s="48"/>
      <c r="AH1390" s="48"/>
      <c r="AI1390" s="48" t="s">
        <v>280</v>
      </c>
      <c r="AJ1390" s="48">
        <v>2</v>
      </c>
      <c r="AK1390" s="39"/>
      <c r="AL1390" s="39"/>
      <c r="AM1390" s="37">
        <v>0</v>
      </c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E1390" s="39"/>
    </row>
    <row r="1391" spans="1:57" s="17" customFormat="1" ht="16.149999999999999" customHeight="1">
      <c r="A1391" s="48">
        <v>1434</v>
      </c>
      <c r="B1391" s="17" t="s">
        <v>10442</v>
      </c>
      <c r="D1391" s="48">
        <v>2</v>
      </c>
      <c r="E1391" s="44" t="s">
        <v>11544</v>
      </c>
      <c r="F1391" s="44" t="s">
        <v>11545</v>
      </c>
      <c r="G1391" s="44" t="s">
        <v>11546</v>
      </c>
      <c r="H1391" s="44" t="s">
        <v>11547</v>
      </c>
      <c r="I1391" s="14"/>
      <c r="J1391" s="15" t="s">
        <v>11548</v>
      </c>
      <c r="K1391" s="16" t="s">
        <v>11549</v>
      </c>
      <c r="L1391" s="14" t="s">
        <v>11550</v>
      </c>
      <c r="M1391" s="47"/>
      <c r="N1391" s="47"/>
      <c r="O1391" s="71" t="s">
        <v>11548</v>
      </c>
      <c r="P1391" s="72">
        <v>31132</v>
      </c>
      <c r="Q1391" s="72" t="s">
        <v>124</v>
      </c>
      <c r="R1391" s="73" t="str">
        <f t="shared" si="51"/>
        <v/>
      </c>
      <c r="S1391" s="74"/>
      <c r="T1391" s="73"/>
      <c r="U1391" s="74"/>
      <c r="V1391" s="129"/>
      <c r="W1391" s="129"/>
      <c r="X1391" s="80"/>
      <c r="Y1391" s="40"/>
      <c r="Z1391" s="34"/>
      <c r="AA1391" s="35" t="s">
        <v>11551</v>
      </c>
      <c r="AB1391" s="32" t="s">
        <v>11552</v>
      </c>
      <c r="AC1391" s="36">
        <v>2543387</v>
      </c>
      <c r="AD1391" s="17" t="s">
        <v>6135</v>
      </c>
      <c r="AE1391" s="17" t="s">
        <v>2548</v>
      </c>
      <c r="AF1391" s="17" t="str">
        <f t="shared" si="52"/>
        <v>PYCNO FUL</v>
      </c>
      <c r="AG1391" s="48"/>
      <c r="AH1391" s="48"/>
      <c r="AI1391" s="48" t="s">
        <v>131</v>
      </c>
      <c r="AJ1391" s="48">
        <v>2</v>
      </c>
      <c r="AK1391" s="37" t="s">
        <v>223</v>
      </c>
      <c r="AL1391" s="37"/>
      <c r="AM1391" s="37">
        <v>0</v>
      </c>
      <c r="AN1391" s="37"/>
      <c r="AO1391" s="37"/>
      <c r="AP1391" s="37"/>
      <c r="AQ1391" s="37"/>
      <c r="AR1391" s="37"/>
      <c r="AS1391" s="37"/>
      <c r="AT1391" s="37"/>
      <c r="AU1391" s="37"/>
      <c r="AV1391" s="37"/>
      <c r="AW1391" s="37"/>
      <c r="AX1391" s="37"/>
      <c r="AY1391" s="37"/>
      <c r="AZ1391" s="37"/>
      <c r="BA1391" s="16"/>
      <c r="BB1391" s="16"/>
      <c r="BC1391" s="16"/>
      <c r="BE1391" s="16" t="s">
        <v>643</v>
      </c>
    </row>
    <row r="1392" spans="1:57" s="17" customFormat="1" ht="16.149999999999999" customHeight="1">
      <c r="A1392" s="48">
        <v>1435</v>
      </c>
      <c r="B1392" s="17" t="s">
        <v>10442</v>
      </c>
      <c r="D1392" s="48">
        <v>2</v>
      </c>
      <c r="E1392" s="17" t="s">
        <v>11553</v>
      </c>
      <c r="F1392" s="17" t="s">
        <v>3051</v>
      </c>
      <c r="G1392" s="14" t="s">
        <v>11554</v>
      </c>
      <c r="H1392" s="14" t="s">
        <v>11555</v>
      </c>
      <c r="J1392" s="15" t="s">
        <v>11556</v>
      </c>
      <c r="K1392" s="16" t="s">
        <v>11557</v>
      </c>
      <c r="L1392" s="17" t="s">
        <v>11558</v>
      </c>
      <c r="M1392" s="53"/>
      <c r="N1392" s="53"/>
      <c r="O1392" s="48" t="s">
        <v>11556</v>
      </c>
      <c r="P1392" s="76">
        <v>31133</v>
      </c>
      <c r="Q1392" s="72" t="s">
        <v>124</v>
      </c>
      <c r="R1392" s="73" t="str">
        <f t="shared" si="51"/>
        <v/>
      </c>
      <c r="S1392" s="77"/>
      <c r="T1392" s="78"/>
      <c r="U1392" s="77"/>
      <c r="V1392" s="129"/>
      <c r="W1392" s="129"/>
      <c r="X1392" s="80"/>
      <c r="Y1392" s="40"/>
      <c r="Z1392" s="34"/>
      <c r="AA1392" s="35" t="s">
        <v>11559</v>
      </c>
      <c r="AB1392" s="32"/>
      <c r="AC1392" s="36">
        <v>5246466</v>
      </c>
      <c r="AD1392" s="17" t="s">
        <v>6135</v>
      </c>
      <c r="AE1392" s="17" t="s">
        <v>777</v>
      </c>
      <c r="AF1392" s="17" t="str">
        <f t="shared" si="52"/>
        <v>PYCNO CIN</v>
      </c>
      <c r="AG1392" s="48"/>
      <c r="AH1392" s="48"/>
      <c r="AI1392" s="48" t="s">
        <v>280</v>
      </c>
      <c r="AJ1392" s="48">
        <v>2</v>
      </c>
      <c r="AK1392" s="39"/>
      <c r="AL1392" s="39"/>
      <c r="AM1392" s="37">
        <v>0</v>
      </c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E1392" s="39"/>
    </row>
    <row r="1393" spans="1:57" s="17" customFormat="1" ht="16.149999999999999" customHeight="1">
      <c r="A1393" s="48">
        <v>1436</v>
      </c>
      <c r="B1393" s="17" t="s">
        <v>10442</v>
      </c>
      <c r="D1393" s="48">
        <v>2</v>
      </c>
      <c r="E1393" s="14" t="s">
        <v>11560</v>
      </c>
      <c r="F1393" s="14" t="s">
        <v>6387</v>
      </c>
      <c r="G1393" s="14" t="s">
        <v>11561</v>
      </c>
      <c r="H1393" s="14" t="s">
        <v>11562</v>
      </c>
      <c r="I1393" s="14"/>
      <c r="J1393" s="15" t="s">
        <v>11563</v>
      </c>
      <c r="K1393" s="16" t="s">
        <v>11564</v>
      </c>
      <c r="L1393" s="18" t="s">
        <v>11565</v>
      </c>
      <c r="M1393" s="47"/>
      <c r="N1393" s="47"/>
      <c r="O1393" s="71" t="s">
        <v>11563</v>
      </c>
      <c r="P1393" s="72">
        <v>31134</v>
      </c>
      <c r="Q1393" s="72" t="s">
        <v>124</v>
      </c>
      <c r="R1393" s="73" t="str">
        <f t="shared" si="51"/>
        <v>DD</v>
      </c>
      <c r="S1393" s="74" t="s">
        <v>602</v>
      </c>
      <c r="T1393" s="73"/>
      <c r="U1393" s="74"/>
      <c r="V1393" s="129"/>
      <c r="W1393" s="129"/>
      <c r="X1393" s="80"/>
      <c r="Y1393" s="40"/>
      <c r="Z1393" s="34"/>
      <c r="AA1393" s="35" t="s">
        <v>11566</v>
      </c>
      <c r="AB1393" s="32" t="s">
        <v>11567</v>
      </c>
      <c r="AC1393" s="36">
        <v>5238642</v>
      </c>
      <c r="AD1393" s="17" t="s">
        <v>11568</v>
      </c>
      <c r="AE1393" s="17" t="s">
        <v>1348</v>
      </c>
      <c r="AF1393" s="17" t="str">
        <f t="shared" si="52"/>
        <v>RAMAR AUR</v>
      </c>
      <c r="AG1393" s="48"/>
      <c r="AH1393" s="48"/>
      <c r="AI1393" s="48" t="s">
        <v>131</v>
      </c>
      <c r="AJ1393" s="48">
        <v>1</v>
      </c>
      <c r="AK1393" s="37" t="s">
        <v>132</v>
      </c>
      <c r="AL1393" s="37" t="s">
        <v>11569</v>
      </c>
      <c r="AM1393" s="37">
        <v>0</v>
      </c>
      <c r="AN1393" s="37"/>
      <c r="AO1393" s="37"/>
      <c r="AP1393" s="37"/>
      <c r="AQ1393" s="37"/>
      <c r="AR1393" s="37"/>
      <c r="AS1393" s="37"/>
      <c r="AT1393" s="37"/>
      <c r="AU1393" s="37"/>
      <c r="AV1393" s="37"/>
      <c r="AW1393" s="37"/>
      <c r="AX1393" s="37"/>
      <c r="AY1393" s="37"/>
      <c r="AZ1393" s="37"/>
      <c r="BA1393" s="16">
        <v>3</v>
      </c>
      <c r="BB1393" s="16"/>
      <c r="BC1393" s="16"/>
      <c r="BE1393" s="16"/>
    </row>
    <row r="1394" spans="1:57" s="17" customFormat="1" ht="16.149999999999999" customHeight="1">
      <c r="A1394" s="48">
        <v>1437</v>
      </c>
      <c r="B1394" s="17" t="s">
        <v>10442</v>
      </c>
      <c r="D1394" s="48">
        <v>2</v>
      </c>
      <c r="E1394" s="17" t="s">
        <v>11560</v>
      </c>
      <c r="F1394" s="17" t="s">
        <v>2491</v>
      </c>
      <c r="G1394" s="14" t="s">
        <v>11561</v>
      </c>
      <c r="H1394" s="14" t="s">
        <v>2493</v>
      </c>
      <c r="J1394" s="15" t="s">
        <v>11570</v>
      </c>
      <c r="K1394" s="16" t="s">
        <v>11571</v>
      </c>
      <c r="L1394" s="17" t="s">
        <v>11572</v>
      </c>
      <c r="M1394" s="53"/>
      <c r="N1394" s="53"/>
      <c r="O1394" s="48" t="s">
        <v>11570</v>
      </c>
      <c r="P1394" s="76">
        <v>31135</v>
      </c>
      <c r="Q1394" s="72" t="s">
        <v>124</v>
      </c>
      <c r="R1394" s="73" t="str">
        <f t="shared" si="51"/>
        <v/>
      </c>
      <c r="S1394" s="77"/>
      <c r="T1394" s="78"/>
      <c r="U1394" s="77"/>
      <c r="V1394" s="129"/>
      <c r="W1394" s="129"/>
      <c r="X1394" s="80"/>
      <c r="Y1394" s="40"/>
      <c r="Z1394" s="34"/>
      <c r="AA1394" s="35" t="s">
        <v>11573</v>
      </c>
      <c r="AB1394" s="32"/>
      <c r="AC1394" s="36">
        <v>5238654</v>
      </c>
      <c r="AD1394" s="17" t="s">
        <v>11568</v>
      </c>
      <c r="AE1394" s="17" t="s">
        <v>2500</v>
      </c>
      <c r="AF1394" s="17" t="str">
        <f t="shared" si="52"/>
        <v>RAMAR FLA</v>
      </c>
      <c r="AG1394" s="48"/>
      <c r="AH1394" s="48"/>
      <c r="AI1394" s="48" t="s">
        <v>280</v>
      </c>
      <c r="AJ1394" s="48">
        <v>2</v>
      </c>
      <c r="AK1394" s="39"/>
      <c r="AL1394" s="39"/>
      <c r="AM1394" s="37">
        <v>0</v>
      </c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E1394" s="39"/>
    </row>
    <row r="1395" spans="1:57" s="17" customFormat="1" ht="16.149999999999999" customHeight="1">
      <c r="A1395" s="48">
        <v>1438</v>
      </c>
      <c r="B1395" s="17" t="s">
        <v>10442</v>
      </c>
      <c r="D1395" s="48">
        <v>2</v>
      </c>
      <c r="E1395" s="14" t="s">
        <v>11574</v>
      </c>
      <c r="F1395" s="14" t="s">
        <v>11575</v>
      </c>
      <c r="G1395" s="14" t="s">
        <v>11576</v>
      </c>
      <c r="H1395" s="14" t="s">
        <v>11577</v>
      </c>
      <c r="I1395" s="14"/>
      <c r="J1395" s="15" t="s">
        <v>11578</v>
      </c>
      <c r="K1395" s="16" t="s">
        <v>11579</v>
      </c>
      <c r="L1395" s="18" t="s">
        <v>11580</v>
      </c>
      <c r="M1395" s="47"/>
      <c r="N1395" s="47"/>
      <c r="O1395" s="71" t="s">
        <v>11578</v>
      </c>
      <c r="P1395" s="72">
        <v>31136</v>
      </c>
      <c r="Q1395" s="72" t="s">
        <v>124</v>
      </c>
      <c r="R1395" s="73" t="str">
        <f t="shared" si="51"/>
        <v>EN</v>
      </c>
      <c r="S1395" s="74" t="s">
        <v>11581</v>
      </c>
      <c r="T1395" s="73"/>
      <c r="U1395" s="74"/>
      <c r="V1395" s="129"/>
      <c r="W1395" s="129"/>
      <c r="X1395" s="80"/>
      <c r="Y1395" s="40"/>
      <c r="Z1395" s="34"/>
      <c r="AA1395" s="35" t="s">
        <v>11582</v>
      </c>
      <c r="AB1395" s="32" t="s">
        <v>11583</v>
      </c>
      <c r="AC1395" s="36">
        <v>2537058</v>
      </c>
      <c r="AD1395" s="17" t="s">
        <v>11584</v>
      </c>
      <c r="AE1395" s="17" t="s">
        <v>1220</v>
      </c>
      <c r="AF1395" s="17" t="str">
        <f t="shared" si="52"/>
        <v>RHODO PAL</v>
      </c>
      <c r="AG1395" s="48"/>
      <c r="AH1395" s="48"/>
      <c r="AI1395" s="48" t="s">
        <v>131</v>
      </c>
      <c r="AJ1395" s="48">
        <v>1</v>
      </c>
      <c r="AK1395" s="37" t="s">
        <v>132</v>
      </c>
      <c r="AL1395" s="37" t="s">
        <v>11585</v>
      </c>
      <c r="AM1395" s="37">
        <v>0</v>
      </c>
      <c r="AN1395" s="37"/>
      <c r="AO1395" s="37"/>
      <c r="AP1395" s="37"/>
      <c r="AQ1395" s="37"/>
      <c r="AR1395" s="37">
        <v>1</v>
      </c>
      <c r="AS1395" s="37"/>
      <c r="AT1395" s="37"/>
      <c r="AU1395" s="37"/>
      <c r="AV1395" s="37"/>
      <c r="AW1395" s="37"/>
      <c r="AX1395" s="37"/>
      <c r="AY1395" s="37"/>
      <c r="AZ1395" s="37"/>
      <c r="BA1395" s="16">
        <v>1</v>
      </c>
      <c r="BB1395" s="16"/>
      <c r="BC1395" s="16"/>
      <c r="BD1395" s="17" t="s">
        <v>174</v>
      </c>
      <c r="BE1395" s="16"/>
    </row>
    <row r="1396" spans="1:57" s="17" customFormat="1" ht="16.149999999999999" customHeight="1">
      <c r="A1396" s="48">
        <v>1439</v>
      </c>
      <c r="B1396" s="17" t="s">
        <v>10442</v>
      </c>
      <c r="D1396" s="48">
        <v>2</v>
      </c>
      <c r="E1396" s="14" t="s">
        <v>11586</v>
      </c>
      <c r="F1396" s="14" t="s">
        <v>10991</v>
      </c>
      <c r="G1396" s="14" t="s">
        <v>11587</v>
      </c>
      <c r="H1396" s="14" t="s">
        <v>11588</v>
      </c>
      <c r="I1396" s="14"/>
      <c r="J1396" s="15" t="s">
        <v>11589</v>
      </c>
      <c r="K1396" s="16" t="s">
        <v>11590</v>
      </c>
      <c r="L1396" s="18" t="s">
        <v>11591</v>
      </c>
      <c r="M1396" s="47"/>
      <c r="N1396" s="47"/>
      <c r="O1396" s="71" t="s">
        <v>11589</v>
      </c>
      <c r="P1396" s="76">
        <v>31137</v>
      </c>
      <c r="Q1396" s="72" t="s">
        <v>124</v>
      </c>
      <c r="R1396" s="73" t="str">
        <f t="shared" si="51"/>
        <v>VU</v>
      </c>
      <c r="S1396" s="77" t="s">
        <v>10816</v>
      </c>
      <c r="T1396" s="78"/>
      <c r="U1396" s="77"/>
      <c r="V1396" s="129"/>
      <c r="W1396" s="129"/>
      <c r="X1396" s="80"/>
      <c r="Y1396" s="40"/>
      <c r="Z1396" s="34"/>
      <c r="AA1396" s="35" t="s">
        <v>11592</v>
      </c>
      <c r="AB1396" s="32" t="s">
        <v>11593</v>
      </c>
      <c r="AC1396" s="36">
        <v>2541032</v>
      </c>
      <c r="AD1396" s="17" t="s">
        <v>11594</v>
      </c>
      <c r="AE1396" s="17" t="s">
        <v>3166</v>
      </c>
      <c r="AF1396" s="17" t="str">
        <f t="shared" si="52"/>
        <v>RIGID CRO</v>
      </c>
      <c r="AG1396" s="48"/>
      <c r="AH1396" s="48"/>
      <c r="AI1396" s="48" t="s">
        <v>131</v>
      </c>
      <c r="AJ1396" s="48">
        <v>1</v>
      </c>
      <c r="AK1396" s="37" t="s">
        <v>132</v>
      </c>
      <c r="AL1396" s="37" t="s">
        <v>11595</v>
      </c>
      <c r="AM1396" s="37">
        <v>0</v>
      </c>
      <c r="AN1396" s="37"/>
      <c r="AO1396" s="37"/>
      <c r="AP1396" s="37"/>
      <c r="AQ1396" s="37"/>
      <c r="AR1396" s="37"/>
      <c r="AS1396" s="37"/>
      <c r="AT1396" s="37"/>
      <c r="AU1396" s="37"/>
      <c r="AV1396" s="37"/>
      <c r="AW1396" s="37"/>
      <c r="AX1396" s="37"/>
      <c r="AY1396" s="37"/>
      <c r="AZ1396" s="37"/>
      <c r="BA1396" s="16" t="s">
        <v>203</v>
      </c>
      <c r="BB1396" s="16"/>
      <c r="BC1396" s="16"/>
      <c r="BE1396" s="16">
        <v>1</v>
      </c>
    </row>
    <row r="1397" spans="1:57" s="17" customFormat="1" ht="16.149999999999999" customHeight="1">
      <c r="A1397" s="48">
        <v>1440</v>
      </c>
      <c r="B1397" s="17" t="s">
        <v>10442</v>
      </c>
      <c r="D1397" s="48">
        <v>2</v>
      </c>
      <c r="E1397" s="48" t="s">
        <v>11596</v>
      </c>
      <c r="G1397" s="17" t="s">
        <v>11597</v>
      </c>
      <c r="H1397" s="17" t="s">
        <v>6173</v>
      </c>
      <c r="I1397" s="14"/>
      <c r="J1397" s="15" t="s">
        <v>11596</v>
      </c>
      <c r="K1397" s="16" t="s">
        <v>11596</v>
      </c>
      <c r="L1397" s="17" t="s">
        <v>11598</v>
      </c>
      <c r="M1397" s="53"/>
      <c r="N1397" s="47"/>
      <c r="O1397" s="71" t="s">
        <v>11599</v>
      </c>
      <c r="P1397" s="72">
        <v>31138</v>
      </c>
      <c r="Q1397" s="72" t="s">
        <v>124</v>
      </c>
      <c r="R1397" s="73" t="str">
        <f t="shared" si="51"/>
        <v/>
      </c>
      <c r="S1397" s="74"/>
      <c r="T1397" s="73"/>
      <c r="U1397" s="74"/>
      <c r="V1397" s="129"/>
      <c r="W1397" s="129"/>
      <c r="X1397" s="80"/>
      <c r="Y1397" s="40"/>
      <c r="Z1397" s="34"/>
      <c r="AA1397" s="35"/>
      <c r="AB1397" s="32"/>
      <c r="AC1397" s="36"/>
      <c r="AD1397" s="17" t="s">
        <v>11600</v>
      </c>
      <c r="AE1397" s="17" t="s">
        <v>1220</v>
      </c>
      <c r="AF1397" s="17" t="str">
        <f t="shared" si="52"/>
        <v>ROESL PAL</v>
      </c>
      <c r="AG1397" s="48"/>
      <c r="AH1397" s="48"/>
      <c r="AI1397" s="48" t="s">
        <v>304</v>
      </c>
      <c r="AJ1397" s="48">
        <v>2</v>
      </c>
      <c r="AK1397" s="37"/>
      <c r="AL1397" s="37"/>
      <c r="AM1397" s="37">
        <v>0</v>
      </c>
      <c r="AN1397" s="41"/>
      <c r="AO1397" s="41"/>
      <c r="AP1397" s="41"/>
      <c r="AQ1397" s="37"/>
      <c r="AR1397" s="37"/>
      <c r="AS1397" s="37"/>
      <c r="AT1397" s="37"/>
      <c r="AU1397" s="37"/>
      <c r="AV1397" s="37"/>
      <c r="AW1397" s="37"/>
      <c r="AX1397" s="37"/>
      <c r="AY1397" s="37"/>
      <c r="AZ1397" s="37"/>
      <c r="BA1397" s="37"/>
      <c r="BB1397" s="37"/>
      <c r="BC1397" s="37"/>
      <c r="BE1397" s="37"/>
    </row>
    <row r="1398" spans="1:57" s="17" customFormat="1" ht="16.149999999999999" customHeight="1">
      <c r="A1398" s="48">
        <v>1441</v>
      </c>
      <c r="B1398" s="17" t="s">
        <v>10442</v>
      </c>
      <c r="D1398" s="48">
        <v>2</v>
      </c>
      <c r="E1398" s="14" t="s">
        <v>11601</v>
      </c>
      <c r="F1398" s="14" t="s">
        <v>11602</v>
      </c>
      <c r="G1398" s="14" t="s">
        <v>11603</v>
      </c>
      <c r="H1398" s="14" t="s">
        <v>11604</v>
      </c>
      <c r="I1398" s="14"/>
      <c r="J1398" s="15" t="s">
        <v>11605</v>
      </c>
      <c r="K1398" s="16" t="s">
        <v>11606</v>
      </c>
      <c r="L1398" s="18" t="s">
        <v>11607</v>
      </c>
      <c r="M1398" s="47"/>
      <c r="N1398" s="47"/>
      <c r="O1398" s="71" t="s">
        <v>11605</v>
      </c>
      <c r="P1398" s="76">
        <v>31139</v>
      </c>
      <c r="Q1398" s="72" t="s">
        <v>124</v>
      </c>
      <c r="R1398" s="73" t="str">
        <f t="shared" si="51"/>
        <v>VU</v>
      </c>
      <c r="S1398" s="77" t="s">
        <v>5668</v>
      </c>
      <c r="T1398" s="78"/>
      <c r="U1398" s="77"/>
      <c r="V1398" s="129"/>
      <c r="W1398" s="129"/>
      <c r="X1398" s="80"/>
      <c r="Y1398" s="40"/>
      <c r="Z1398" s="34"/>
      <c r="AA1398" s="35" t="s">
        <v>11608</v>
      </c>
      <c r="AB1398" s="32" t="s">
        <v>11609</v>
      </c>
      <c r="AC1398" s="36">
        <v>8109499</v>
      </c>
      <c r="AD1398" s="17" t="s">
        <v>11610</v>
      </c>
      <c r="AE1398" s="17" t="s">
        <v>6211</v>
      </c>
      <c r="AF1398" s="17" t="str">
        <f t="shared" si="52"/>
        <v>SARCO GLO</v>
      </c>
      <c r="AG1398" s="48"/>
      <c r="AH1398" s="48"/>
      <c r="AI1398" s="48" t="s">
        <v>131</v>
      </c>
      <c r="AJ1398" s="48">
        <v>1</v>
      </c>
      <c r="AK1398" s="37" t="s">
        <v>132</v>
      </c>
      <c r="AL1398" s="37" t="s">
        <v>11611</v>
      </c>
      <c r="AM1398" s="37">
        <v>0</v>
      </c>
      <c r="AN1398" s="37"/>
      <c r="AO1398" s="37"/>
      <c r="AP1398" s="37"/>
      <c r="AQ1398" s="37"/>
      <c r="AR1398" s="37"/>
      <c r="AS1398" s="37"/>
      <c r="AT1398" s="37"/>
      <c r="AU1398" s="37"/>
      <c r="AV1398" s="37"/>
      <c r="AW1398" s="37"/>
      <c r="AX1398" s="37"/>
      <c r="AY1398" s="37"/>
      <c r="AZ1398" s="37"/>
      <c r="BA1398" s="16">
        <v>0</v>
      </c>
      <c r="BB1398" s="16"/>
      <c r="BC1398" s="16"/>
      <c r="BE1398" s="16"/>
    </row>
    <row r="1399" spans="1:57" s="17" customFormat="1" ht="16.149999999999999" customHeight="1">
      <c r="A1399" s="48">
        <v>1442</v>
      </c>
      <c r="B1399" s="17" t="s">
        <v>10442</v>
      </c>
      <c r="D1399" s="48">
        <v>2</v>
      </c>
      <c r="E1399" s="17" t="s">
        <v>11612</v>
      </c>
      <c r="F1399" s="17" t="s">
        <v>3051</v>
      </c>
      <c r="G1399" s="14" t="s">
        <v>11613</v>
      </c>
      <c r="H1399" s="14" t="s">
        <v>11614</v>
      </c>
      <c r="J1399" s="15" t="s">
        <v>11615</v>
      </c>
      <c r="K1399" s="16" t="s">
        <v>11616</v>
      </c>
      <c r="L1399" s="17" t="s">
        <v>11617</v>
      </c>
      <c r="M1399" s="53"/>
      <c r="N1399" s="53"/>
      <c r="O1399" s="48" t="s">
        <v>11615</v>
      </c>
      <c r="P1399" s="72">
        <v>31140</v>
      </c>
      <c r="Q1399" s="72" t="s">
        <v>124</v>
      </c>
      <c r="R1399" s="73" t="str">
        <f t="shared" si="51"/>
        <v/>
      </c>
      <c r="S1399" s="74"/>
      <c r="T1399" s="73"/>
      <c r="U1399" s="74"/>
      <c r="V1399" s="129"/>
      <c r="W1399" s="129"/>
      <c r="X1399" s="80"/>
      <c r="Y1399" s="40"/>
      <c r="Z1399" s="34"/>
      <c r="AA1399" s="35" t="s">
        <v>11618</v>
      </c>
      <c r="AB1399" s="32"/>
      <c r="AC1399" s="36">
        <v>5241128</v>
      </c>
      <c r="AD1399" s="17" t="s">
        <v>6634</v>
      </c>
      <c r="AE1399" s="17" t="s">
        <v>3742</v>
      </c>
      <c r="AF1399" s="17" t="str">
        <f t="shared" si="52"/>
        <v>SCHIZ COM</v>
      </c>
      <c r="AG1399" s="48"/>
      <c r="AH1399" s="48"/>
      <c r="AI1399" s="48" t="s">
        <v>280</v>
      </c>
      <c r="AJ1399" s="48">
        <v>2</v>
      </c>
      <c r="AK1399" s="39"/>
      <c r="AL1399" s="39"/>
      <c r="AM1399" s="37">
        <v>0</v>
      </c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E1399" s="39"/>
    </row>
    <row r="1400" spans="1:57" s="17" customFormat="1" ht="16.149999999999999" customHeight="1">
      <c r="A1400" s="48">
        <v>1443</v>
      </c>
      <c r="B1400" s="17" t="s">
        <v>10442</v>
      </c>
      <c r="D1400" s="48">
        <v>2</v>
      </c>
      <c r="E1400" s="17" t="s">
        <v>11619</v>
      </c>
      <c r="F1400" s="17" t="s">
        <v>10848</v>
      </c>
      <c r="G1400" s="14" t="s">
        <v>11620</v>
      </c>
      <c r="H1400" s="14" t="s">
        <v>11621</v>
      </c>
      <c r="J1400" s="15" t="s">
        <v>11622</v>
      </c>
      <c r="K1400" s="16" t="s">
        <v>11623</v>
      </c>
      <c r="L1400" s="17" t="s">
        <v>11624</v>
      </c>
      <c r="M1400" s="53"/>
      <c r="N1400" s="53"/>
      <c r="O1400" s="48" t="s">
        <v>11622</v>
      </c>
      <c r="P1400" s="76">
        <v>31141</v>
      </c>
      <c r="Q1400" s="72" t="s">
        <v>124</v>
      </c>
      <c r="R1400" s="73" t="str">
        <f t="shared" si="51"/>
        <v/>
      </c>
      <c r="S1400" s="77"/>
      <c r="T1400" s="78"/>
      <c r="U1400" s="77"/>
      <c r="V1400" s="129"/>
      <c r="W1400" s="129"/>
      <c r="X1400" s="80"/>
      <c r="Y1400" s="40"/>
      <c r="Z1400" s="34"/>
      <c r="AA1400" s="35" t="s">
        <v>11625</v>
      </c>
      <c r="AB1400" s="32"/>
      <c r="AC1400" s="36">
        <v>2547798</v>
      </c>
      <c r="AD1400" s="17" t="s">
        <v>11626</v>
      </c>
      <c r="AE1400" s="17" t="s">
        <v>11627</v>
      </c>
      <c r="AF1400" s="17" t="str">
        <f t="shared" si="52"/>
        <v>SKELE AMO</v>
      </c>
      <c r="AG1400" s="48"/>
      <c r="AH1400" s="48"/>
      <c r="AI1400" s="48" t="s">
        <v>280</v>
      </c>
      <c r="AJ1400" s="48">
        <v>2</v>
      </c>
      <c r="AK1400" s="39"/>
      <c r="AL1400" s="39"/>
      <c r="AM1400" s="37">
        <v>0</v>
      </c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E1400" s="39"/>
    </row>
    <row r="1401" spans="1:57" s="17" customFormat="1" ht="16.149999999999999" customHeight="1">
      <c r="A1401" s="48">
        <v>1444</v>
      </c>
      <c r="B1401" s="17" t="s">
        <v>10442</v>
      </c>
      <c r="D1401" s="48">
        <v>2</v>
      </c>
      <c r="E1401" s="17" t="s">
        <v>11619</v>
      </c>
      <c r="F1401" s="17" t="s">
        <v>6387</v>
      </c>
      <c r="G1401" s="14" t="s">
        <v>11620</v>
      </c>
      <c r="H1401" s="14" t="s">
        <v>11628</v>
      </c>
      <c r="J1401" s="15" t="s">
        <v>11629</v>
      </c>
      <c r="K1401" s="16" t="s">
        <v>11630</v>
      </c>
      <c r="L1401" s="17" t="s">
        <v>11631</v>
      </c>
      <c r="M1401" s="53"/>
      <c r="N1401" s="53"/>
      <c r="O1401" s="48" t="s">
        <v>11629</v>
      </c>
      <c r="P1401" s="72">
        <v>31142</v>
      </c>
      <c r="Q1401" s="72" t="s">
        <v>124</v>
      </c>
      <c r="R1401" s="73" t="str">
        <f t="shared" si="51"/>
        <v/>
      </c>
      <c r="S1401" s="74"/>
      <c r="T1401" s="73"/>
      <c r="U1401" s="74"/>
      <c r="V1401" s="129"/>
      <c r="W1401" s="129"/>
      <c r="X1401" s="80"/>
      <c r="Y1401" s="40"/>
      <c r="Z1401" s="34"/>
      <c r="AA1401" s="35" t="s">
        <v>11632</v>
      </c>
      <c r="AB1401" s="32"/>
      <c r="AC1401" s="36"/>
      <c r="AD1401" s="17" t="s">
        <v>11626</v>
      </c>
      <c r="AE1401" s="17" t="s">
        <v>1328</v>
      </c>
      <c r="AF1401" s="17" t="str">
        <f t="shared" si="52"/>
        <v>SKELE CHR</v>
      </c>
      <c r="AG1401" s="48"/>
      <c r="AH1401" s="48"/>
      <c r="AI1401" s="48" t="s">
        <v>280</v>
      </c>
      <c r="AJ1401" s="48">
        <v>2</v>
      </c>
      <c r="AK1401" s="39"/>
      <c r="AL1401" s="39"/>
      <c r="AM1401" s="37">
        <v>0</v>
      </c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E1401" s="39"/>
    </row>
    <row r="1402" spans="1:57" s="17" customFormat="1" ht="16.149999999999999" customHeight="1">
      <c r="A1402" s="48">
        <v>1445</v>
      </c>
      <c r="B1402" s="17" t="s">
        <v>10442</v>
      </c>
      <c r="D1402" s="48">
        <v>2</v>
      </c>
      <c r="E1402" s="14" t="s">
        <v>11619</v>
      </c>
      <c r="F1402" s="14" t="s">
        <v>5957</v>
      </c>
      <c r="G1402" s="44" t="s">
        <v>11633</v>
      </c>
      <c r="H1402" s="44" t="s">
        <v>11634</v>
      </c>
      <c r="I1402" s="14"/>
      <c r="J1402" s="15" t="s">
        <v>11635</v>
      </c>
      <c r="K1402" s="16" t="s">
        <v>11636</v>
      </c>
      <c r="L1402" s="14" t="s">
        <v>11637</v>
      </c>
      <c r="M1402" s="14" t="s">
        <v>11638</v>
      </c>
      <c r="N1402" s="47" t="s">
        <v>11637</v>
      </c>
      <c r="O1402" s="71" t="s">
        <v>11635</v>
      </c>
      <c r="P1402" s="76">
        <v>31143</v>
      </c>
      <c r="Q1402" s="72" t="s">
        <v>124</v>
      </c>
      <c r="R1402" s="73" t="str">
        <f t="shared" si="51"/>
        <v>VU</v>
      </c>
      <c r="S1402" s="74" t="s">
        <v>5668</v>
      </c>
      <c r="T1402" s="78"/>
      <c r="U1402" s="77"/>
      <c r="V1402" s="129"/>
      <c r="W1402" s="129"/>
      <c r="X1402" s="80"/>
      <c r="Y1402" s="40"/>
      <c r="Z1402" s="34"/>
      <c r="AA1402" s="35" t="s">
        <v>11639</v>
      </c>
      <c r="AB1402" s="32" t="s">
        <v>11640</v>
      </c>
      <c r="AC1402" s="36">
        <v>7547658</v>
      </c>
      <c r="AD1402" s="17" t="s">
        <v>11626</v>
      </c>
      <c r="AE1402" s="17" t="s">
        <v>3339</v>
      </c>
      <c r="AF1402" s="17" t="str">
        <f t="shared" si="52"/>
        <v>SKELE LEN</v>
      </c>
      <c r="AG1402" s="48"/>
      <c r="AH1402" s="48"/>
      <c r="AI1402" s="48" t="s">
        <v>131</v>
      </c>
      <c r="AJ1402" s="48">
        <v>2</v>
      </c>
      <c r="AK1402" s="37" t="s">
        <v>223</v>
      </c>
      <c r="AL1402" s="37"/>
      <c r="AM1402" s="37">
        <v>0</v>
      </c>
      <c r="AN1402" s="37"/>
      <c r="AO1402" s="37"/>
      <c r="AP1402" s="37"/>
      <c r="AQ1402" s="37"/>
      <c r="AR1402" s="37"/>
      <c r="AS1402" s="37"/>
      <c r="AT1402" s="37"/>
      <c r="AU1402" s="37"/>
      <c r="AV1402" s="37"/>
      <c r="AW1402" s="37"/>
      <c r="AX1402" s="37"/>
      <c r="AY1402" s="37"/>
      <c r="AZ1402" s="37"/>
      <c r="BA1402" s="16"/>
      <c r="BB1402" s="16"/>
      <c r="BC1402" s="16"/>
      <c r="BE1402" s="44">
        <v>2</v>
      </c>
    </row>
    <row r="1403" spans="1:57" s="17" customFormat="1" ht="16.149999999999999" customHeight="1">
      <c r="A1403" s="48">
        <v>1446</v>
      </c>
      <c r="B1403" s="17" t="s">
        <v>10442</v>
      </c>
      <c r="D1403" s="48">
        <v>2</v>
      </c>
      <c r="E1403" s="14" t="s">
        <v>11619</v>
      </c>
      <c r="F1403" s="14" t="s">
        <v>11641</v>
      </c>
      <c r="G1403" s="44" t="s">
        <v>11620</v>
      </c>
      <c r="H1403" s="44" t="s">
        <v>11642</v>
      </c>
      <c r="I1403" s="14"/>
      <c r="J1403" s="15" t="s">
        <v>11643</v>
      </c>
      <c r="K1403" s="16" t="s">
        <v>11644</v>
      </c>
      <c r="L1403" s="14" t="s">
        <v>11645</v>
      </c>
      <c r="M1403" s="47"/>
      <c r="N1403" s="47"/>
      <c r="O1403" s="71" t="s">
        <v>11643</v>
      </c>
      <c r="P1403" s="72">
        <v>31144</v>
      </c>
      <c r="Q1403" s="72" t="s">
        <v>124</v>
      </c>
      <c r="R1403" s="73" t="str">
        <f t="shared" si="51"/>
        <v/>
      </c>
      <c r="S1403" s="74"/>
      <c r="T1403" s="73"/>
      <c r="U1403" s="74"/>
      <c r="V1403" s="129"/>
      <c r="W1403" s="129"/>
      <c r="X1403" s="80"/>
      <c r="Y1403" s="40"/>
      <c r="Z1403" s="34"/>
      <c r="AA1403" s="35" t="s">
        <v>11646</v>
      </c>
      <c r="AB1403" s="32" t="s">
        <v>11647</v>
      </c>
      <c r="AC1403" s="36">
        <v>2547852</v>
      </c>
      <c r="AD1403" s="17" t="s">
        <v>11626</v>
      </c>
      <c r="AE1403" s="17" t="s">
        <v>9526</v>
      </c>
      <c r="AF1403" s="17" t="str">
        <f t="shared" si="52"/>
        <v>SKELE NIV</v>
      </c>
      <c r="AG1403" s="48"/>
      <c r="AH1403" s="48"/>
      <c r="AI1403" s="48" t="s">
        <v>131</v>
      </c>
      <c r="AJ1403" s="48">
        <v>2</v>
      </c>
      <c r="AK1403" s="37" t="s">
        <v>223</v>
      </c>
      <c r="AL1403" s="37"/>
      <c r="AM1403" s="37">
        <v>0</v>
      </c>
      <c r="AN1403" s="37"/>
      <c r="AO1403" s="37"/>
      <c r="AP1403" s="37"/>
      <c r="AQ1403" s="37"/>
      <c r="AR1403" s="37"/>
      <c r="AS1403" s="37"/>
      <c r="AT1403" s="37"/>
      <c r="AU1403" s="37"/>
      <c r="AV1403" s="37"/>
      <c r="AW1403" s="37"/>
      <c r="AX1403" s="37"/>
      <c r="AY1403" s="37"/>
      <c r="AZ1403" s="37"/>
      <c r="BA1403" s="16"/>
      <c r="BB1403" s="16"/>
      <c r="BC1403" s="16"/>
      <c r="BE1403" s="44" t="s">
        <v>643</v>
      </c>
    </row>
    <row r="1404" spans="1:57" s="17" customFormat="1" ht="16.149999999999999" customHeight="1">
      <c r="A1404" s="48">
        <v>1447</v>
      </c>
      <c r="B1404" s="17" t="s">
        <v>10442</v>
      </c>
      <c r="D1404" s="48">
        <v>2</v>
      </c>
      <c r="E1404" s="14" t="s">
        <v>11619</v>
      </c>
      <c r="F1404" s="14" t="s">
        <v>3322</v>
      </c>
      <c r="G1404" s="44" t="s">
        <v>11620</v>
      </c>
      <c r="H1404" s="44" t="s">
        <v>11648</v>
      </c>
      <c r="I1404" s="14"/>
      <c r="J1404" s="15" t="s">
        <v>11649</v>
      </c>
      <c r="K1404" s="16" t="s">
        <v>11650</v>
      </c>
      <c r="L1404" s="14" t="s">
        <v>11651</v>
      </c>
      <c r="M1404" s="47"/>
      <c r="N1404" s="47"/>
      <c r="O1404" s="71" t="s">
        <v>11649</v>
      </c>
      <c r="P1404" s="76">
        <v>31145</v>
      </c>
      <c r="Q1404" s="72" t="s">
        <v>124</v>
      </c>
      <c r="R1404" s="73" t="str">
        <f t="shared" si="51"/>
        <v>VU</v>
      </c>
      <c r="S1404" s="77" t="s">
        <v>5668</v>
      </c>
      <c r="T1404" s="78"/>
      <c r="U1404" s="77"/>
      <c r="V1404" s="129"/>
      <c r="W1404" s="129"/>
      <c r="X1404" s="80"/>
      <c r="Y1404" s="40"/>
      <c r="Z1404" s="34"/>
      <c r="AA1404" s="35" t="s">
        <v>11652</v>
      </c>
      <c r="AB1404" s="32" t="s">
        <v>11653</v>
      </c>
      <c r="AC1404" s="36">
        <v>2547845</v>
      </c>
      <c r="AD1404" s="17" t="s">
        <v>11626</v>
      </c>
      <c r="AE1404" s="17" t="s">
        <v>10906</v>
      </c>
      <c r="AF1404" s="17" t="str">
        <f t="shared" si="52"/>
        <v>SKELE ODO</v>
      </c>
      <c r="AG1404" s="48"/>
      <c r="AH1404" s="48"/>
      <c r="AI1404" s="48" t="s">
        <v>131</v>
      </c>
      <c r="AJ1404" s="48">
        <v>2</v>
      </c>
      <c r="AK1404" s="37" t="s">
        <v>223</v>
      </c>
      <c r="AL1404" s="37"/>
      <c r="AM1404" s="37">
        <v>0</v>
      </c>
      <c r="AN1404" s="37"/>
      <c r="AO1404" s="37"/>
      <c r="AP1404" s="37"/>
      <c r="AQ1404" s="37"/>
      <c r="AR1404" s="37"/>
      <c r="AS1404" s="37"/>
      <c r="AT1404" s="37"/>
      <c r="AU1404" s="37"/>
      <c r="AV1404" s="37"/>
      <c r="AW1404" s="37"/>
      <c r="AX1404" s="37"/>
      <c r="AY1404" s="37"/>
      <c r="AZ1404" s="37"/>
      <c r="BA1404" s="16"/>
      <c r="BB1404" s="16"/>
      <c r="BC1404" s="16"/>
      <c r="BE1404" s="44">
        <v>1</v>
      </c>
    </row>
    <row r="1405" spans="1:57" s="17" customFormat="1" ht="16.149999999999999" customHeight="1">
      <c r="A1405" s="48">
        <v>1448</v>
      </c>
      <c r="B1405" s="17" t="s">
        <v>10442</v>
      </c>
      <c r="D1405" s="48">
        <v>2</v>
      </c>
      <c r="E1405" s="14" t="s">
        <v>11619</v>
      </c>
      <c r="F1405" s="14" t="s">
        <v>11654</v>
      </c>
      <c r="G1405" s="44" t="s">
        <v>11620</v>
      </c>
      <c r="H1405" s="44" t="s">
        <v>672</v>
      </c>
      <c r="I1405" s="14"/>
      <c r="J1405" s="15" t="s">
        <v>11655</v>
      </c>
      <c r="K1405" s="16" t="s">
        <v>11656</v>
      </c>
      <c r="L1405" s="14" t="s">
        <v>11657</v>
      </c>
      <c r="M1405" s="47"/>
      <c r="N1405" s="47"/>
      <c r="O1405" s="71" t="s">
        <v>11655</v>
      </c>
      <c r="P1405" s="72">
        <v>31146</v>
      </c>
      <c r="Q1405" s="72" t="s">
        <v>124</v>
      </c>
      <c r="R1405" s="73" t="str">
        <f t="shared" si="51"/>
        <v>EN</v>
      </c>
      <c r="S1405" s="74" t="s">
        <v>10882</v>
      </c>
      <c r="T1405" s="73"/>
      <c r="U1405" s="74"/>
      <c r="V1405" s="129"/>
      <c r="W1405" s="129"/>
      <c r="X1405" s="80"/>
      <c r="Y1405" s="40"/>
      <c r="Z1405" s="34"/>
      <c r="AA1405" s="35" t="s">
        <v>11658</v>
      </c>
      <c r="AB1405" s="32" t="s">
        <v>11659</v>
      </c>
      <c r="AC1405" s="36">
        <v>2547827</v>
      </c>
      <c r="AD1405" s="17" t="s">
        <v>11626</v>
      </c>
      <c r="AE1405" s="17" t="s">
        <v>679</v>
      </c>
      <c r="AF1405" s="17" t="str">
        <f t="shared" si="52"/>
        <v>SKELE STE</v>
      </c>
      <c r="AG1405" s="48"/>
      <c r="AH1405" s="48"/>
      <c r="AI1405" s="48" t="s">
        <v>131</v>
      </c>
      <c r="AJ1405" s="48">
        <v>2</v>
      </c>
      <c r="AK1405" s="37" t="s">
        <v>223</v>
      </c>
      <c r="AL1405" s="37"/>
      <c r="AM1405" s="37">
        <v>0</v>
      </c>
      <c r="AN1405" s="37"/>
      <c r="AO1405" s="37"/>
      <c r="AP1405" s="37"/>
      <c r="AQ1405" s="37"/>
      <c r="AR1405" s="37"/>
      <c r="AS1405" s="37"/>
      <c r="AT1405" s="37"/>
      <c r="AU1405" s="37"/>
      <c r="AV1405" s="37"/>
      <c r="AW1405" s="37"/>
      <c r="AX1405" s="37"/>
      <c r="AY1405" s="37"/>
      <c r="AZ1405" s="37"/>
      <c r="BA1405" s="16"/>
      <c r="BB1405" s="16"/>
      <c r="BC1405" s="16"/>
      <c r="BE1405" s="44">
        <v>1</v>
      </c>
    </row>
    <row r="1406" spans="1:57" s="17" customFormat="1" ht="16.149999999999999" customHeight="1">
      <c r="A1406" s="48">
        <v>1449</v>
      </c>
      <c r="B1406" s="17" t="s">
        <v>10442</v>
      </c>
      <c r="D1406" s="48">
        <v>2</v>
      </c>
      <c r="E1406" s="14" t="s">
        <v>11660</v>
      </c>
      <c r="F1406" s="14" t="s">
        <v>5715</v>
      </c>
      <c r="G1406" s="14" t="s">
        <v>11661</v>
      </c>
      <c r="H1406" s="14" t="s">
        <v>5311</v>
      </c>
      <c r="I1406" s="14"/>
      <c r="J1406" s="15" t="s">
        <v>11662</v>
      </c>
      <c r="K1406" s="16" t="s">
        <v>11663</v>
      </c>
      <c r="L1406" s="18" t="s">
        <v>11664</v>
      </c>
      <c r="M1406" s="47"/>
      <c r="N1406" s="47"/>
      <c r="O1406" s="71" t="s">
        <v>11662</v>
      </c>
      <c r="P1406" s="76">
        <v>31147</v>
      </c>
      <c r="Q1406" s="72" t="s">
        <v>124</v>
      </c>
      <c r="R1406" s="73" t="str">
        <f t="shared" si="51"/>
        <v>VU</v>
      </c>
      <c r="S1406" s="77" t="s">
        <v>11665</v>
      </c>
      <c r="T1406" s="78"/>
      <c r="U1406" s="77"/>
      <c r="V1406" s="129"/>
      <c r="W1406" s="129"/>
      <c r="X1406" s="80"/>
      <c r="Y1406" s="40"/>
      <c r="Z1406" s="34"/>
      <c r="AA1406" s="35" t="s">
        <v>11666</v>
      </c>
      <c r="AB1406" s="32" t="s">
        <v>11667</v>
      </c>
      <c r="AC1406" s="36">
        <v>2550247</v>
      </c>
      <c r="AD1406" s="17" t="s">
        <v>11668</v>
      </c>
      <c r="AE1406" s="17" t="s">
        <v>267</v>
      </c>
      <c r="AF1406" s="17" t="str">
        <f t="shared" si="52"/>
        <v>SPARA CRI</v>
      </c>
      <c r="AG1406" s="48"/>
      <c r="AH1406" s="48"/>
      <c r="AI1406" s="48" t="s">
        <v>131</v>
      </c>
      <c r="AJ1406" s="48">
        <v>1</v>
      </c>
      <c r="AK1406" s="37" t="s">
        <v>132</v>
      </c>
      <c r="AL1406" s="37" t="s">
        <v>11669</v>
      </c>
      <c r="AM1406" s="37">
        <v>0</v>
      </c>
      <c r="AN1406" s="37"/>
      <c r="AO1406" s="37"/>
      <c r="AP1406" s="37"/>
      <c r="AQ1406" s="37"/>
      <c r="AR1406" s="37"/>
      <c r="AS1406" s="37"/>
      <c r="AT1406" s="37"/>
      <c r="AU1406" s="37"/>
      <c r="AV1406" s="37"/>
      <c r="AW1406" s="37"/>
      <c r="AX1406" s="37"/>
      <c r="AY1406" s="37"/>
      <c r="AZ1406" s="37"/>
      <c r="BA1406" s="16">
        <v>3</v>
      </c>
      <c r="BB1406" s="16"/>
      <c r="BC1406" s="16"/>
      <c r="BE1406" s="16"/>
    </row>
    <row r="1407" spans="1:57" s="17" customFormat="1" ht="16.149999999999999" customHeight="1">
      <c r="A1407" s="48">
        <v>1450</v>
      </c>
      <c r="B1407" s="17" t="s">
        <v>10442</v>
      </c>
      <c r="D1407" s="48">
        <v>2</v>
      </c>
      <c r="E1407" s="48" t="s">
        <v>11670</v>
      </c>
      <c r="F1407" s="17" t="s">
        <v>5983</v>
      </c>
      <c r="G1407" s="14" t="s">
        <v>11671</v>
      </c>
      <c r="H1407" s="14" t="s">
        <v>11093</v>
      </c>
      <c r="J1407" s="15" t="s">
        <v>11672</v>
      </c>
      <c r="K1407" s="16" t="s">
        <v>11673</v>
      </c>
      <c r="L1407" s="17" t="s">
        <v>11674</v>
      </c>
      <c r="M1407" s="53"/>
      <c r="N1407" s="53"/>
      <c r="O1407" s="48" t="s">
        <v>11672</v>
      </c>
      <c r="P1407" s="72">
        <v>31148</v>
      </c>
      <c r="Q1407" s="72" t="s">
        <v>124</v>
      </c>
      <c r="R1407" s="73" t="str">
        <f t="shared" si="51"/>
        <v/>
      </c>
      <c r="S1407" s="74"/>
      <c r="T1407" s="73"/>
      <c r="U1407" s="74"/>
      <c r="V1407" s="129"/>
      <c r="W1407" s="129"/>
      <c r="X1407" s="80"/>
      <c r="Y1407" s="40"/>
      <c r="Z1407" s="34"/>
      <c r="AA1407" s="35" t="s">
        <v>11675</v>
      </c>
      <c r="AB1407" s="32"/>
      <c r="AC1407" s="36">
        <v>3213085</v>
      </c>
      <c r="AD1407" s="17" t="s">
        <v>11676</v>
      </c>
      <c r="AE1407" s="17" t="s">
        <v>11099</v>
      </c>
      <c r="AF1407" s="17" t="str">
        <f t="shared" si="52"/>
        <v>STEMO IRR</v>
      </c>
      <c r="AG1407" s="48"/>
      <c r="AH1407" s="48"/>
      <c r="AI1407" s="48" t="s">
        <v>280</v>
      </c>
      <c r="AJ1407" s="48">
        <v>2</v>
      </c>
      <c r="AK1407" s="39"/>
      <c r="AL1407" s="39"/>
      <c r="AM1407" s="37">
        <v>0</v>
      </c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E1407" s="39"/>
    </row>
    <row r="1408" spans="1:57" s="17" customFormat="1" ht="16.149999999999999" customHeight="1">
      <c r="A1408" s="48">
        <v>1451</v>
      </c>
      <c r="B1408" s="17" t="s">
        <v>10442</v>
      </c>
      <c r="D1408" s="48">
        <v>2</v>
      </c>
      <c r="E1408" s="14" t="s">
        <v>11677</v>
      </c>
      <c r="F1408" s="14" t="s">
        <v>607</v>
      </c>
      <c r="G1408" s="14" t="s">
        <v>11678</v>
      </c>
      <c r="H1408" s="14" t="s">
        <v>11679</v>
      </c>
      <c r="I1408" s="14"/>
      <c r="J1408" s="15" t="s">
        <v>11680</v>
      </c>
      <c r="K1408" s="16" t="s">
        <v>11681</v>
      </c>
      <c r="L1408" s="18" t="s">
        <v>11682</v>
      </c>
      <c r="M1408" s="18" t="s">
        <v>11683</v>
      </c>
      <c r="N1408" s="47" t="s">
        <v>11682</v>
      </c>
      <c r="O1408" s="71" t="s">
        <v>11680</v>
      </c>
      <c r="P1408" s="76">
        <v>31149</v>
      </c>
      <c r="Q1408" s="72" t="s">
        <v>124</v>
      </c>
      <c r="R1408" s="73" t="str">
        <f t="shared" si="51"/>
        <v>CR</v>
      </c>
      <c r="S1408" s="77" t="s">
        <v>11022</v>
      </c>
      <c r="T1408" s="78"/>
      <c r="U1408" s="77"/>
      <c r="V1408" s="129"/>
      <c r="W1408" s="129"/>
      <c r="X1408" s="80"/>
      <c r="Y1408" s="40"/>
      <c r="Z1408" s="34"/>
      <c r="AA1408" s="35" t="s">
        <v>11684</v>
      </c>
      <c r="AB1408" s="32" t="s">
        <v>11685</v>
      </c>
      <c r="AC1408" s="36">
        <v>9225326</v>
      </c>
      <c r="AD1408" s="17" t="s">
        <v>11686</v>
      </c>
      <c r="AE1408" s="17" t="s">
        <v>1209</v>
      </c>
      <c r="AF1408" s="17" t="str">
        <f t="shared" si="52"/>
        <v>STROB FLO</v>
      </c>
      <c r="AG1408" s="48"/>
      <c r="AH1408" s="48"/>
      <c r="AI1408" s="48" t="s">
        <v>131</v>
      </c>
      <c r="AJ1408" s="48">
        <v>1</v>
      </c>
      <c r="AK1408" s="37" t="s">
        <v>132</v>
      </c>
      <c r="AL1408" s="37" t="s">
        <v>11687</v>
      </c>
      <c r="AM1408" s="37">
        <v>0</v>
      </c>
      <c r="AN1408" s="37"/>
      <c r="AO1408" s="37"/>
      <c r="AP1408" s="37"/>
      <c r="AQ1408" s="37"/>
      <c r="AR1408" s="37">
        <v>1</v>
      </c>
      <c r="AS1408" s="37"/>
      <c r="AT1408" s="37"/>
      <c r="AU1408" s="37"/>
      <c r="AV1408" s="37"/>
      <c r="AW1408" s="37"/>
      <c r="AX1408" s="37"/>
      <c r="AY1408" s="37"/>
      <c r="AZ1408" s="37"/>
      <c r="BA1408" s="16">
        <v>1</v>
      </c>
      <c r="BB1408" s="16"/>
      <c r="BC1408" s="16"/>
      <c r="BE1408" s="16"/>
    </row>
    <row r="1409" spans="1:57" s="17" customFormat="1" ht="16.149999999999999" customHeight="1">
      <c r="A1409" s="48">
        <v>1452</v>
      </c>
      <c r="B1409" s="17" t="s">
        <v>10442</v>
      </c>
      <c r="D1409" s="48">
        <v>2</v>
      </c>
      <c r="E1409" s="14" t="s">
        <v>11688</v>
      </c>
      <c r="F1409" s="14" t="s">
        <v>11689</v>
      </c>
      <c r="G1409" s="14" t="s">
        <v>11690</v>
      </c>
      <c r="H1409" s="14" t="s">
        <v>11691</v>
      </c>
      <c r="I1409" s="14"/>
      <c r="J1409" s="15" t="s">
        <v>11692</v>
      </c>
      <c r="K1409" s="16" t="s">
        <v>11693</v>
      </c>
      <c r="L1409" s="53" t="s">
        <v>11694</v>
      </c>
      <c r="M1409" s="18" t="s">
        <v>11695</v>
      </c>
      <c r="N1409" s="53" t="s">
        <v>11694</v>
      </c>
      <c r="O1409" s="48" t="s">
        <v>11692</v>
      </c>
      <c r="P1409" s="72">
        <v>31150</v>
      </c>
      <c r="Q1409" s="72" t="s">
        <v>124</v>
      </c>
      <c r="R1409" s="73" t="str">
        <f t="shared" si="51"/>
        <v>VU</v>
      </c>
      <c r="S1409" s="74" t="s">
        <v>10778</v>
      </c>
      <c r="T1409" s="73"/>
      <c r="U1409" s="74"/>
      <c r="V1409" s="129"/>
      <c r="W1409" s="129"/>
      <c r="X1409" s="80"/>
      <c r="Y1409" s="40"/>
      <c r="Z1409" s="34"/>
      <c r="AA1409" s="35" t="s">
        <v>11696</v>
      </c>
      <c r="AB1409" s="32" t="s">
        <v>11697</v>
      </c>
      <c r="AC1409" s="36">
        <v>2529541</v>
      </c>
      <c r="AD1409" s="17" t="s">
        <v>11698</v>
      </c>
      <c r="AE1409" s="17" t="s">
        <v>2601</v>
      </c>
      <c r="AF1409" s="17" t="str">
        <f t="shared" ref="AF1409:AF1427" si="53">AD1409&amp;" "&amp;AE1409</f>
        <v>STROP ALB</v>
      </c>
      <c r="AG1409" s="48"/>
      <c r="AH1409" s="48"/>
      <c r="AI1409" s="48" t="s">
        <v>131</v>
      </c>
      <c r="AJ1409" s="48">
        <v>1</v>
      </c>
      <c r="AK1409" s="37" t="s">
        <v>132</v>
      </c>
      <c r="AL1409" s="37" t="s">
        <v>11699</v>
      </c>
      <c r="AM1409" s="37">
        <v>0</v>
      </c>
      <c r="AN1409" s="37"/>
      <c r="AO1409" s="37"/>
      <c r="AP1409" s="37"/>
      <c r="AQ1409" s="37"/>
      <c r="AR1409" s="37"/>
      <c r="AS1409" s="37"/>
      <c r="AT1409" s="37"/>
      <c r="AU1409" s="37"/>
      <c r="AV1409" s="37"/>
      <c r="AW1409" s="37"/>
      <c r="AX1409" s="37"/>
      <c r="AY1409" s="37"/>
      <c r="AZ1409" s="37"/>
      <c r="BA1409" s="16" t="s">
        <v>203</v>
      </c>
      <c r="BB1409" s="16"/>
      <c r="BC1409" s="16"/>
      <c r="BE1409" s="16"/>
    </row>
    <row r="1410" spans="1:57" s="17" customFormat="1" ht="16.149999999999999" customHeight="1">
      <c r="A1410" s="48">
        <v>1453</v>
      </c>
      <c r="B1410" s="17" t="s">
        <v>10442</v>
      </c>
      <c r="D1410" s="48">
        <v>2</v>
      </c>
      <c r="E1410" s="14" t="s">
        <v>11700</v>
      </c>
      <c r="F1410" s="14" t="s">
        <v>213</v>
      </c>
      <c r="G1410" s="14" t="s">
        <v>11701</v>
      </c>
      <c r="H1410" s="14" t="s">
        <v>11702</v>
      </c>
      <c r="I1410" s="14"/>
      <c r="J1410" s="15" t="s">
        <v>11703</v>
      </c>
      <c r="K1410" s="16" t="s">
        <v>11704</v>
      </c>
      <c r="L1410" s="18" t="s">
        <v>11705</v>
      </c>
      <c r="M1410" s="47"/>
      <c r="N1410" s="47"/>
      <c r="O1410" s="71" t="s">
        <v>11703</v>
      </c>
      <c r="P1410" s="76">
        <v>31151</v>
      </c>
      <c r="Q1410" s="72" t="s">
        <v>124</v>
      </c>
      <c r="R1410" s="73" t="str">
        <f t="shared" si="51"/>
        <v>NT</v>
      </c>
      <c r="S1410" s="77" t="s">
        <v>174</v>
      </c>
      <c r="T1410" s="78"/>
      <c r="U1410" s="77"/>
      <c r="V1410" s="129"/>
      <c r="W1410" s="129"/>
      <c r="X1410" s="80"/>
      <c r="Y1410" s="40"/>
      <c r="Z1410" s="34"/>
      <c r="AA1410" s="35"/>
      <c r="AB1410" s="32" t="s">
        <v>11706</v>
      </c>
      <c r="AC1410" s="36">
        <v>5239900</v>
      </c>
      <c r="AD1410" s="17" t="s">
        <v>11707</v>
      </c>
      <c r="AE1410" s="17" t="s">
        <v>2500</v>
      </c>
      <c r="AF1410" s="17" t="str">
        <f t="shared" si="53"/>
        <v>SUILL FLA</v>
      </c>
      <c r="AG1410" s="48"/>
      <c r="AH1410" s="48"/>
      <c r="AI1410" s="48" t="s">
        <v>131</v>
      </c>
      <c r="AJ1410" s="48">
        <v>1</v>
      </c>
      <c r="AK1410" s="37" t="s">
        <v>132</v>
      </c>
      <c r="AL1410" s="37" t="s">
        <v>11708</v>
      </c>
      <c r="AM1410" s="37">
        <v>0</v>
      </c>
      <c r="AN1410" s="37"/>
      <c r="AO1410" s="37"/>
      <c r="AP1410" s="37"/>
      <c r="AQ1410" s="37"/>
      <c r="AR1410" s="37"/>
      <c r="AS1410" s="37"/>
      <c r="AT1410" s="37"/>
      <c r="AU1410" s="37"/>
      <c r="AV1410" s="37"/>
      <c r="AW1410" s="37"/>
      <c r="AX1410" s="37"/>
      <c r="AY1410" s="37"/>
      <c r="AZ1410" s="37"/>
      <c r="BA1410" s="16" t="s">
        <v>203</v>
      </c>
      <c r="BB1410" s="16"/>
      <c r="BC1410" s="16"/>
      <c r="BE1410" s="16"/>
    </row>
    <row r="1411" spans="1:57" s="17" customFormat="1" ht="16.149999999999999" customHeight="1">
      <c r="A1411" s="48">
        <v>1454</v>
      </c>
      <c r="B1411" s="17" t="s">
        <v>10442</v>
      </c>
      <c r="D1411" s="48">
        <v>2</v>
      </c>
      <c r="E1411" s="17" t="s">
        <v>11709</v>
      </c>
      <c r="F1411" s="17" t="s">
        <v>5905</v>
      </c>
      <c r="G1411" s="14" t="s">
        <v>11710</v>
      </c>
      <c r="H1411" s="14" t="s">
        <v>11711</v>
      </c>
      <c r="J1411" s="15" t="s">
        <v>11712</v>
      </c>
      <c r="K1411" s="16" t="s">
        <v>11713</v>
      </c>
      <c r="L1411" s="17" t="s">
        <v>11714</v>
      </c>
      <c r="M1411" s="53"/>
      <c r="N1411" s="53"/>
      <c r="O1411" s="48" t="s">
        <v>11712</v>
      </c>
      <c r="P1411" s="72">
        <v>31152</v>
      </c>
      <c r="Q1411" s="72" t="s">
        <v>124</v>
      </c>
      <c r="R1411" s="73" t="str">
        <f t="shared" si="51"/>
        <v/>
      </c>
      <c r="S1411" s="74"/>
      <c r="T1411" s="73"/>
      <c r="U1411" s="74"/>
      <c r="V1411" s="129"/>
      <c r="W1411" s="129"/>
      <c r="X1411" s="80"/>
      <c r="Y1411" s="40"/>
      <c r="Z1411" s="34"/>
      <c r="AA1411" s="35" t="s">
        <v>11715</v>
      </c>
      <c r="AB1411" s="32"/>
      <c r="AC1411" s="36">
        <v>9188141</v>
      </c>
      <c r="AD1411" s="17" t="s">
        <v>11716</v>
      </c>
      <c r="AE1411" s="17" t="s">
        <v>6944</v>
      </c>
      <c r="AF1411" s="17" t="str">
        <f t="shared" si="53"/>
        <v>THELE PEN</v>
      </c>
      <c r="AG1411" s="48"/>
      <c r="AH1411" s="48"/>
      <c r="AI1411" s="48" t="s">
        <v>280</v>
      </c>
      <c r="AJ1411" s="48">
        <v>2</v>
      </c>
      <c r="AK1411" s="39"/>
      <c r="AL1411" s="39"/>
      <c r="AM1411" s="37">
        <v>0</v>
      </c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E1411" s="39"/>
    </row>
    <row r="1412" spans="1:57" s="17" customFormat="1" ht="16.149999999999999" customHeight="1">
      <c r="A1412" s="48">
        <v>1455</v>
      </c>
      <c r="B1412" s="17" t="s">
        <v>10442</v>
      </c>
      <c r="D1412" s="48">
        <v>2</v>
      </c>
      <c r="E1412" s="14" t="s">
        <v>11717</v>
      </c>
      <c r="F1412" s="14" t="s">
        <v>8908</v>
      </c>
      <c r="G1412" s="14" t="s">
        <v>11718</v>
      </c>
      <c r="H1412" s="14" t="s">
        <v>11719</v>
      </c>
      <c r="I1412" s="14"/>
      <c r="J1412" s="15" t="s">
        <v>11720</v>
      </c>
      <c r="K1412" s="16" t="s">
        <v>11721</v>
      </c>
      <c r="L1412" s="18" t="s">
        <v>11722</v>
      </c>
      <c r="M1412" s="47" t="s">
        <v>11723</v>
      </c>
      <c r="N1412" s="53" t="s">
        <v>11724</v>
      </c>
      <c r="O1412" s="48" t="s">
        <v>11720</v>
      </c>
      <c r="P1412" s="76">
        <v>31153</v>
      </c>
      <c r="Q1412" s="72" t="s">
        <v>124</v>
      </c>
      <c r="R1412" s="73" t="str">
        <f t="shared" si="51"/>
        <v/>
      </c>
      <c r="S1412" s="77"/>
      <c r="T1412" s="78"/>
      <c r="U1412" s="77"/>
      <c r="V1412" s="129"/>
      <c r="W1412" s="129"/>
      <c r="X1412" s="80"/>
      <c r="Y1412" s="40"/>
      <c r="Z1412" s="34"/>
      <c r="AA1412" s="35" t="s">
        <v>11725</v>
      </c>
      <c r="AB1412" s="32" t="s">
        <v>11726</v>
      </c>
      <c r="AC1412" s="36">
        <v>8824388</v>
      </c>
      <c r="AD1412" s="17" t="s">
        <v>11727</v>
      </c>
      <c r="AE1412" s="17" t="s">
        <v>7140</v>
      </c>
      <c r="AF1412" s="17" t="str">
        <f t="shared" si="53"/>
        <v>TREMI HEL</v>
      </c>
      <c r="AG1412" s="48"/>
      <c r="AH1412" s="48"/>
      <c r="AI1412" s="48" t="s">
        <v>131</v>
      </c>
      <c r="AJ1412" s="48">
        <v>1</v>
      </c>
      <c r="AK1412" s="37" t="s">
        <v>132</v>
      </c>
      <c r="AL1412" s="37" t="s">
        <v>11728</v>
      </c>
      <c r="AM1412" s="37">
        <v>0</v>
      </c>
      <c r="AN1412" s="37"/>
      <c r="AO1412" s="37"/>
      <c r="AP1412" s="37"/>
      <c r="AQ1412" s="37"/>
      <c r="AR1412" s="37"/>
      <c r="AS1412" s="37"/>
      <c r="AT1412" s="37"/>
      <c r="AU1412" s="37"/>
      <c r="AV1412" s="37"/>
      <c r="AW1412" s="37"/>
      <c r="AX1412" s="37"/>
      <c r="AY1412" s="37"/>
      <c r="AZ1412" s="37"/>
      <c r="BA1412" s="16">
        <v>1</v>
      </c>
      <c r="BB1412" s="16"/>
      <c r="BC1412" s="16"/>
      <c r="BE1412" s="16"/>
    </row>
    <row r="1413" spans="1:57" s="17" customFormat="1" ht="16.149999999999999" customHeight="1">
      <c r="A1413" s="48">
        <v>1456</v>
      </c>
      <c r="B1413" s="17" t="s">
        <v>10442</v>
      </c>
      <c r="D1413" s="48">
        <v>2</v>
      </c>
      <c r="E1413" s="14" t="s">
        <v>11729</v>
      </c>
      <c r="F1413" s="14" t="s">
        <v>2665</v>
      </c>
      <c r="G1413" s="14" t="s">
        <v>11730</v>
      </c>
      <c r="H1413" s="14" t="s">
        <v>8610</v>
      </c>
      <c r="I1413" s="14"/>
      <c r="J1413" s="15" t="s">
        <v>11731</v>
      </c>
      <c r="K1413" s="16" t="s">
        <v>11732</v>
      </c>
      <c r="L1413" s="17" t="s">
        <v>11733</v>
      </c>
      <c r="M1413" s="53"/>
      <c r="N1413" s="53" t="s">
        <v>11734</v>
      </c>
      <c r="O1413" s="48" t="s">
        <v>11731</v>
      </c>
      <c r="P1413" s="72">
        <v>31154</v>
      </c>
      <c r="Q1413" s="72" t="s">
        <v>124</v>
      </c>
      <c r="R1413" s="73" t="str">
        <f t="shared" si="51"/>
        <v/>
      </c>
      <c r="S1413" s="74"/>
      <c r="T1413" s="73"/>
      <c r="U1413" s="74"/>
      <c r="V1413" s="129"/>
      <c r="W1413" s="129"/>
      <c r="X1413" s="80"/>
      <c r="Y1413" s="40"/>
      <c r="Z1413" s="34"/>
      <c r="AA1413" s="35" t="s">
        <v>11735</v>
      </c>
      <c r="AB1413" s="32" t="s">
        <v>11736</v>
      </c>
      <c r="AC1413" s="36">
        <v>2554370</v>
      </c>
      <c r="AD1413" s="17" t="s">
        <v>4190</v>
      </c>
      <c r="AE1413" s="17" t="s">
        <v>807</v>
      </c>
      <c r="AF1413" s="17" t="str">
        <f t="shared" si="53"/>
        <v>TRICH MEL</v>
      </c>
      <c r="AG1413" s="48"/>
      <c r="AH1413" s="48"/>
      <c r="AI1413" s="48" t="s">
        <v>131</v>
      </c>
      <c r="AJ1413" s="48">
        <v>2</v>
      </c>
      <c r="AK1413" s="37" t="s">
        <v>223</v>
      </c>
      <c r="AL1413" s="37"/>
      <c r="AM1413" s="37">
        <v>0</v>
      </c>
      <c r="AN1413" s="37"/>
      <c r="AO1413" s="37"/>
      <c r="AP1413" s="37"/>
      <c r="AQ1413" s="37"/>
      <c r="AR1413" s="37">
        <v>1</v>
      </c>
      <c r="AS1413" s="37"/>
      <c r="AT1413" s="37"/>
      <c r="AU1413" s="37"/>
      <c r="AV1413" s="37"/>
      <c r="AW1413" s="37"/>
      <c r="AX1413" s="37"/>
      <c r="AY1413" s="37"/>
      <c r="AZ1413" s="37"/>
      <c r="BA1413" s="16" t="s">
        <v>203</v>
      </c>
      <c r="BB1413" s="16"/>
      <c r="BC1413" s="16"/>
      <c r="BE1413" s="16"/>
    </row>
    <row r="1414" spans="1:57" s="17" customFormat="1" ht="16.149999999999999" customHeight="1">
      <c r="A1414" s="48">
        <v>1457</v>
      </c>
      <c r="B1414" s="17" t="s">
        <v>10442</v>
      </c>
      <c r="D1414" s="48">
        <v>2</v>
      </c>
      <c r="E1414" s="14" t="s">
        <v>11737</v>
      </c>
      <c r="F1414" s="14" t="s">
        <v>11738</v>
      </c>
      <c r="G1414" s="14" t="s">
        <v>11739</v>
      </c>
      <c r="H1414" s="14" t="s">
        <v>11740</v>
      </c>
      <c r="I1414" s="14"/>
      <c r="J1414" s="15" t="s">
        <v>11741</v>
      </c>
      <c r="K1414" s="16" t="s">
        <v>11742</v>
      </c>
      <c r="L1414" s="18" t="s">
        <v>11743</v>
      </c>
      <c r="M1414" s="47"/>
      <c r="N1414" s="47"/>
      <c r="O1414" s="71" t="s">
        <v>11741</v>
      </c>
      <c r="P1414" s="76">
        <v>31155</v>
      </c>
      <c r="Q1414" s="72" t="s">
        <v>124</v>
      </c>
      <c r="R1414" s="73" t="str">
        <f t="shared" si="51"/>
        <v>EN</v>
      </c>
      <c r="S1414" s="77" t="s">
        <v>11744</v>
      </c>
      <c r="T1414" s="78"/>
      <c r="U1414" s="77"/>
      <c r="V1414" s="129"/>
      <c r="W1414" s="129"/>
      <c r="X1414" s="80"/>
      <c r="Y1414" s="40"/>
      <c r="Z1414" s="34"/>
      <c r="AA1414" s="35" t="s">
        <v>11745</v>
      </c>
      <c r="AB1414" s="32" t="s">
        <v>11746</v>
      </c>
      <c r="AC1414" s="36">
        <v>5241752</v>
      </c>
      <c r="AD1414" s="17" t="s">
        <v>4190</v>
      </c>
      <c r="AE1414" s="17" t="s">
        <v>8891</v>
      </c>
      <c r="AF1414" s="17" t="str">
        <f t="shared" si="53"/>
        <v>TRICH API</v>
      </c>
      <c r="AG1414" s="48"/>
      <c r="AH1414" s="48"/>
      <c r="AI1414" s="48" t="s">
        <v>131</v>
      </c>
      <c r="AJ1414" s="48">
        <v>1</v>
      </c>
      <c r="AK1414" s="37" t="s">
        <v>132</v>
      </c>
      <c r="AL1414" s="37" t="s">
        <v>11747</v>
      </c>
      <c r="AM1414" s="37">
        <v>0</v>
      </c>
      <c r="AN1414" s="37"/>
      <c r="AO1414" s="37"/>
      <c r="AP1414" s="37"/>
      <c r="AQ1414" s="37"/>
      <c r="AR1414" s="37"/>
      <c r="AS1414" s="37"/>
      <c r="AT1414" s="37"/>
      <c r="AU1414" s="37"/>
      <c r="AV1414" s="37"/>
      <c r="AW1414" s="37"/>
      <c r="AX1414" s="37"/>
      <c r="AY1414" s="37"/>
      <c r="AZ1414" s="37"/>
      <c r="BA1414" s="16" t="s">
        <v>203</v>
      </c>
      <c r="BB1414" s="16"/>
      <c r="BC1414" s="16"/>
      <c r="BD1414" s="17" t="s">
        <v>125</v>
      </c>
      <c r="BE1414" s="16"/>
    </row>
    <row r="1415" spans="1:57" s="17" customFormat="1" ht="16.149999999999999" customHeight="1">
      <c r="A1415" s="48">
        <v>1458</v>
      </c>
      <c r="B1415" s="17" t="s">
        <v>10442</v>
      </c>
      <c r="D1415" s="48">
        <v>2</v>
      </c>
      <c r="E1415" s="14" t="s">
        <v>11737</v>
      </c>
      <c r="F1415" s="14" t="s">
        <v>2665</v>
      </c>
      <c r="G1415" s="14" t="s">
        <v>11739</v>
      </c>
      <c r="H1415" s="14" t="s">
        <v>11748</v>
      </c>
      <c r="I1415" s="14"/>
      <c r="J1415" s="15" t="s">
        <v>11749</v>
      </c>
      <c r="K1415" s="16" t="s">
        <v>11750</v>
      </c>
      <c r="L1415" s="18" t="s">
        <v>11751</v>
      </c>
      <c r="M1415" s="47"/>
      <c r="N1415" s="47"/>
      <c r="O1415" s="71" t="s">
        <v>11749</v>
      </c>
      <c r="P1415" s="72">
        <v>31156</v>
      </c>
      <c r="Q1415" s="72" t="s">
        <v>124</v>
      </c>
      <c r="R1415" s="73" t="str">
        <f t="shared" si="51"/>
        <v>DD</v>
      </c>
      <c r="S1415" s="74" t="s">
        <v>602</v>
      </c>
      <c r="T1415" s="73"/>
      <c r="U1415" s="74"/>
      <c r="V1415" s="129"/>
      <c r="W1415" s="129"/>
      <c r="X1415" s="80"/>
      <c r="Y1415" s="40"/>
      <c r="Z1415" s="34"/>
      <c r="AA1415" s="35"/>
      <c r="AB1415" s="32" t="s">
        <v>11752</v>
      </c>
      <c r="AC1415" s="36">
        <v>5241777</v>
      </c>
      <c r="AD1415" s="17" t="s">
        <v>4190</v>
      </c>
      <c r="AE1415" s="17" t="s">
        <v>6056</v>
      </c>
      <c r="AF1415" s="17" t="str">
        <f t="shared" si="53"/>
        <v>TRICH COL</v>
      </c>
      <c r="AG1415" s="48"/>
      <c r="AH1415" s="48"/>
      <c r="AI1415" s="48" t="s">
        <v>131</v>
      </c>
      <c r="AJ1415" s="48">
        <v>1</v>
      </c>
      <c r="AK1415" s="37" t="s">
        <v>132</v>
      </c>
      <c r="AL1415" s="37" t="s">
        <v>11753</v>
      </c>
      <c r="AM1415" s="37">
        <v>0</v>
      </c>
      <c r="AN1415" s="37"/>
      <c r="AO1415" s="37"/>
      <c r="AP1415" s="37"/>
      <c r="AQ1415" s="37"/>
      <c r="AR1415" s="37"/>
      <c r="AS1415" s="37"/>
      <c r="AT1415" s="37"/>
      <c r="AU1415" s="37"/>
      <c r="AV1415" s="37"/>
      <c r="AW1415" s="37"/>
      <c r="AX1415" s="37"/>
      <c r="AY1415" s="37"/>
      <c r="AZ1415" s="37"/>
      <c r="BA1415" s="16" t="s">
        <v>203</v>
      </c>
      <c r="BB1415" s="16"/>
      <c r="BC1415" s="16"/>
      <c r="BE1415" s="16"/>
    </row>
    <row r="1416" spans="1:57" s="17" customFormat="1" ht="16.149999999999999" customHeight="1">
      <c r="A1416" s="48">
        <v>1459</v>
      </c>
      <c r="B1416" s="17" t="s">
        <v>10442</v>
      </c>
      <c r="D1416" s="48">
        <v>2</v>
      </c>
      <c r="E1416" s="14" t="s">
        <v>11754</v>
      </c>
      <c r="F1416" s="14" t="s">
        <v>11755</v>
      </c>
      <c r="G1416" s="14" t="s">
        <v>11756</v>
      </c>
      <c r="H1416" s="14" t="s">
        <v>11757</v>
      </c>
      <c r="I1416" s="14"/>
      <c r="J1416" s="15" t="s">
        <v>11758</v>
      </c>
      <c r="K1416" s="16" t="s">
        <v>11759</v>
      </c>
      <c r="L1416" s="18" t="s">
        <v>11760</v>
      </c>
      <c r="M1416" s="47"/>
      <c r="N1416" s="47"/>
      <c r="O1416" s="71" t="s">
        <v>11758</v>
      </c>
      <c r="P1416" s="76">
        <v>31157</v>
      </c>
      <c r="Q1416" s="72" t="s">
        <v>124</v>
      </c>
      <c r="R1416" s="73" t="str">
        <f t="shared" si="51"/>
        <v>NT</v>
      </c>
      <c r="S1416" s="77" t="s">
        <v>174</v>
      </c>
      <c r="T1416" s="78"/>
      <c r="U1416" s="77"/>
      <c r="V1416" s="129"/>
      <c r="W1416" s="129"/>
      <c r="X1416" s="80"/>
      <c r="Y1416" s="40"/>
      <c r="Z1416" s="34"/>
      <c r="AA1416" s="35"/>
      <c r="AB1416" s="32" t="s">
        <v>11761</v>
      </c>
      <c r="AC1416" s="36">
        <v>5240918</v>
      </c>
      <c r="AD1416" s="17" t="s">
        <v>11762</v>
      </c>
      <c r="AE1416" s="17" t="s">
        <v>909</v>
      </c>
      <c r="AF1416" s="17" t="str">
        <f t="shared" si="53"/>
        <v>TUBAR CON</v>
      </c>
      <c r="AG1416" s="48"/>
      <c r="AH1416" s="48"/>
      <c r="AI1416" s="48" t="s">
        <v>131</v>
      </c>
      <c r="AJ1416" s="48">
        <v>1</v>
      </c>
      <c r="AK1416" s="37" t="s">
        <v>132</v>
      </c>
      <c r="AL1416" s="37" t="s">
        <v>11763</v>
      </c>
      <c r="AM1416" s="37">
        <v>0</v>
      </c>
      <c r="AN1416" s="37"/>
      <c r="AO1416" s="37"/>
      <c r="AP1416" s="37"/>
      <c r="AQ1416" s="37"/>
      <c r="AR1416" s="37"/>
      <c r="AS1416" s="37"/>
      <c r="AT1416" s="37"/>
      <c r="AU1416" s="37"/>
      <c r="AV1416" s="37"/>
      <c r="AW1416" s="37"/>
      <c r="AX1416" s="37"/>
      <c r="AY1416" s="37"/>
      <c r="AZ1416" s="37"/>
      <c r="BA1416" s="16" t="s">
        <v>203</v>
      </c>
      <c r="BB1416" s="16"/>
      <c r="BC1416" s="16"/>
      <c r="BE1416" s="16"/>
    </row>
    <row r="1417" spans="1:57" s="17" customFormat="1" ht="16.149999999999999" customHeight="1">
      <c r="A1417" s="48">
        <v>1460</v>
      </c>
      <c r="B1417" s="17" t="s">
        <v>10442</v>
      </c>
      <c r="D1417" s="48">
        <v>2</v>
      </c>
      <c r="E1417" s="14" t="s">
        <v>11764</v>
      </c>
      <c r="F1417" s="14" t="s">
        <v>8219</v>
      </c>
      <c r="G1417" s="71" t="s">
        <v>11765</v>
      </c>
      <c r="H1417" s="71" t="s">
        <v>11766</v>
      </c>
      <c r="I1417" s="14"/>
      <c r="J1417" s="15" t="s">
        <v>11767</v>
      </c>
      <c r="K1417" s="16" t="s">
        <v>11768</v>
      </c>
      <c r="L1417" s="18" t="s">
        <v>11769</v>
      </c>
      <c r="M1417" s="47"/>
      <c r="N1417" s="47"/>
      <c r="O1417" s="71" t="s">
        <v>11767</v>
      </c>
      <c r="P1417" s="72">
        <v>31158</v>
      </c>
      <c r="Q1417" s="72" t="s">
        <v>124</v>
      </c>
      <c r="R1417" s="73" t="str">
        <f t="shared" ref="R1417:R1480" si="54">LEFT(S1417,2)</f>
        <v>NT</v>
      </c>
      <c r="S1417" s="74" t="s">
        <v>174</v>
      </c>
      <c r="T1417" s="73"/>
      <c r="U1417" s="74"/>
      <c r="V1417" s="129"/>
      <c r="W1417" s="129"/>
      <c r="X1417" s="80"/>
      <c r="Y1417" s="40"/>
      <c r="Z1417" s="34"/>
      <c r="AA1417" s="35" t="s">
        <v>11770</v>
      </c>
      <c r="AB1417" s="32" t="s">
        <v>11771</v>
      </c>
      <c r="AC1417" s="36">
        <v>5243296</v>
      </c>
      <c r="AD1417" s="17" t="s">
        <v>11772</v>
      </c>
      <c r="AE1417" s="17" t="s">
        <v>788</v>
      </c>
      <c r="AF1417" s="17" t="str">
        <f t="shared" si="53"/>
        <v>TULOS BRU</v>
      </c>
      <c r="AG1417" s="48"/>
      <c r="AH1417" s="48"/>
      <c r="AI1417" s="48" t="s">
        <v>131</v>
      </c>
      <c r="AJ1417" s="48">
        <v>1</v>
      </c>
      <c r="AK1417" s="37" t="s">
        <v>132</v>
      </c>
      <c r="AL1417" s="37" t="s">
        <v>11773</v>
      </c>
      <c r="AM1417" s="37">
        <v>0</v>
      </c>
      <c r="AN1417" s="37"/>
      <c r="AO1417" s="37"/>
      <c r="AP1417" s="37"/>
      <c r="AQ1417" s="37"/>
      <c r="AR1417" s="37"/>
      <c r="AS1417" s="37"/>
      <c r="AT1417" s="37"/>
      <c r="AU1417" s="37"/>
      <c r="AV1417" s="37"/>
      <c r="AW1417" s="37"/>
      <c r="AX1417" s="37"/>
      <c r="AY1417" s="37"/>
      <c r="AZ1417" s="37"/>
      <c r="BA1417" s="16" t="s">
        <v>203</v>
      </c>
      <c r="BB1417" s="16"/>
      <c r="BC1417" s="16"/>
      <c r="BE1417" s="16"/>
    </row>
    <row r="1418" spans="1:57" s="17" customFormat="1" ht="16.149999999999999" customHeight="1">
      <c r="A1418" s="48">
        <v>1461</v>
      </c>
      <c r="B1418" s="17" t="s">
        <v>10442</v>
      </c>
      <c r="D1418" s="48">
        <v>2</v>
      </c>
      <c r="E1418" s="14" t="s">
        <v>11774</v>
      </c>
      <c r="F1418" s="14" t="s">
        <v>11775</v>
      </c>
      <c r="G1418" s="71" t="s">
        <v>11765</v>
      </c>
      <c r="H1418" s="71" t="s">
        <v>11776</v>
      </c>
      <c r="I1418" s="14"/>
      <c r="J1418" s="15" t="s">
        <v>11777</v>
      </c>
      <c r="K1418" s="16" t="s">
        <v>11778</v>
      </c>
      <c r="L1418" s="18" t="s">
        <v>11779</v>
      </c>
      <c r="M1418" s="47"/>
      <c r="N1418" s="47"/>
      <c r="O1418" s="71" t="s">
        <v>11777</v>
      </c>
      <c r="P1418" s="76">
        <v>31159</v>
      </c>
      <c r="Q1418" s="72" t="s">
        <v>124</v>
      </c>
      <c r="R1418" s="73" t="str">
        <f t="shared" si="54"/>
        <v/>
      </c>
      <c r="S1418" s="77"/>
      <c r="T1418" s="78"/>
      <c r="U1418" s="77"/>
      <c r="V1418" s="129"/>
      <c r="W1418" s="129"/>
      <c r="X1418" s="80"/>
      <c r="Y1418" s="40"/>
      <c r="Z1418" s="34"/>
      <c r="AA1418" s="35" t="s">
        <v>11780</v>
      </c>
      <c r="AB1418" s="32" t="s">
        <v>11781</v>
      </c>
      <c r="AC1418" s="36">
        <v>5243305</v>
      </c>
      <c r="AD1418" s="17" t="s">
        <v>11772</v>
      </c>
      <c r="AE1418" s="17" t="s">
        <v>11782</v>
      </c>
      <c r="AF1418" s="17" t="str">
        <f t="shared" si="53"/>
        <v>TULOS FIM</v>
      </c>
      <c r="AG1418" s="48"/>
      <c r="AH1418" s="48"/>
      <c r="AI1418" s="48" t="s">
        <v>131</v>
      </c>
      <c r="AJ1418" s="48">
        <v>1</v>
      </c>
      <c r="AK1418" s="37" t="s">
        <v>132</v>
      </c>
      <c r="AL1418" s="37" t="s">
        <v>11783</v>
      </c>
      <c r="AM1418" s="37">
        <v>0</v>
      </c>
      <c r="AN1418" s="37"/>
      <c r="AO1418" s="37"/>
      <c r="AP1418" s="37"/>
      <c r="AQ1418" s="37"/>
      <c r="AR1418" s="37"/>
      <c r="AS1418" s="37"/>
      <c r="AT1418" s="37"/>
      <c r="AU1418" s="37"/>
      <c r="AV1418" s="37"/>
      <c r="AW1418" s="37"/>
      <c r="AX1418" s="37"/>
      <c r="AY1418" s="37"/>
      <c r="AZ1418" s="37"/>
      <c r="BA1418" s="16" t="s">
        <v>203</v>
      </c>
      <c r="BB1418" s="16"/>
      <c r="BC1418" s="16"/>
      <c r="BE1418" s="16"/>
    </row>
    <row r="1419" spans="1:57" s="17" customFormat="1" ht="16.149999999999999" customHeight="1">
      <c r="A1419" s="48">
        <v>1462</v>
      </c>
      <c r="B1419" s="17" t="s">
        <v>10442</v>
      </c>
      <c r="D1419" s="48">
        <v>2</v>
      </c>
      <c r="E1419" s="17" t="s">
        <v>11784</v>
      </c>
      <c r="F1419" s="17" t="s">
        <v>11785</v>
      </c>
      <c r="G1419" s="14" t="s">
        <v>11784</v>
      </c>
      <c r="H1419" s="14" t="s">
        <v>11786</v>
      </c>
      <c r="J1419" s="15" t="s">
        <v>11787</v>
      </c>
      <c r="K1419" s="16" t="s">
        <v>11788</v>
      </c>
      <c r="L1419" s="17" t="s">
        <v>11789</v>
      </c>
      <c r="M1419" s="53"/>
      <c r="N1419" s="53"/>
      <c r="O1419" s="48" t="s">
        <v>11787</v>
      </c>
      <c r="P1419" s="72">
        <v>31160</v>
      </c>
      <c r="Q1419" s="72" t="s">
        <v>124</v>
      </c>
      <c r="R1419" s="73" t="str">
        <f t="shared" si="54"/>
        <v>EN</v>
      </c>
      <c r="S1419" s="74" t="s">
        <v>11790</v>
      </c>
      <c r="T1419" s="73"/>
      <c r="U1419" s="74"/>
      <c r="V1419" s="129"/>
      <c r="W1419" s="129"/>
      <c r="X1419" s="80"/>
      <c r="Y1419" s="40"/>
      <c r="Z1419" s="34"/>
      <c r="AA1419" s="35" t="s">
        <v>11791</v>
      </c>
      <c r="AB1419" s="32"/>
      <c r="AC1419" s="36">
        <v>7643901</v>
      </c>
      <c r="AD1419" s="17" t="s">
        <v>11792</v>
      </c>
      <c r="AE1419" s="17" t="s">
        <v>728</v>
      </c>
      <c r="AF1419" s="17" t="str">
        <f t="shared" si="53"/>
        <v>URNUL CRA</v>
      </c>
      <c r="AG1419" s="48"/>
      <c r="AH1419" s="48"/>
      <c r="AI1419" s="48" t="s">
        <v>280</v>
      </c>
      <c r="AJ1419" s="48">
        <v>2</v>
      </c>
      <c r="AK1419" s="39"/>
      <c r="AL1419" s="39"/>
      <c r="AM1419" s="37">
        <v>0</v>
      </c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E1419" s="39"/>
    </row>
    <row r="1420" spans="1:57" s="17" customFormat="1" ht="16.149999999999999" customHeight="1">
      <c r="A1420" s="48">
        <v>1463</v>
      </c>
      <c r="B1420" s="17" t="s">
        <v>10442</v>
      </c>
      <c r="D1420" s="48">
        <v>2</v>
      </c>
      <c r="E1420" s="14" t="s">
        <v>11793</v>
      </c>
      <c r="F1420" s="14" t="s">
        <v>11794</v>
      </c>
      <c r="G1420" s="14" t="s">
        <v>11795</v>
      </c>
      <c r="H1420" s="14" t="s">
        <v>11796</v>
      </c>
      <c r="I1420" s="14"/>
      <c r="J1420" s="15" t="s">
        <v>11797</v>
      </c>
      <c r="K1420" s="16" t="s">
        <v>11798</v>
      </c>
      <c r="L1420" s="18" t="s">
        <v>11799</v>
      </c>
      <c r="M1420" s="47"/>
      <c r="N1420" s="47"/>
      <c r="O1420" s="71" t="s">
        <v>11797</v>
      </c>
      <c r="P1420" s="76">
        <v>31161</v>
      </c>
      <c r="Q1420" s="72" t="s">
        <v>124</v>
      </c>
      <c r="R1420" s="73" t="str">
        <f t="shared" si="54"/>
        <v>VU</v>
      </c>
      <c r="S1420" s="77" t="s">
        <v>5668</v>
      </c>
      <c r="T1420" s="78"/>
      <c r="U1420" s="77"/>
      <c r="V1420" s="129"/>
      <c r="W1420" s="129"/>
      <c r="X1420" s="80"/>
      <c r="Y1420" s="40"/>
      <c r="Z1420" s="34"/>
      <c r="AA1420" s="35" t="s">
        <v>11800</v>
      </c>
      <c r="AB1420" s="32" t="s">
        <v>11801</v>
      </c>
      <c r="AC1420" s="36">
        <v>5241399</v>
      </c>
      <c r="AD1420" s="17" t="s">
        <v>11802</v>
      </c>
      <c r="AE1420" s="17" t="s">
        <v>130</v>
      </c>
      <c r="AF1420" s="17" t="str">
        <f t="shared" si="53"/>
        <v>VOLVA BOM</v>
      </c>
      <c r="AG1420" s="48"/>
      <c r="AH1420" s="48"/>
      <c r="AI1420" s="48" t="s">
        <v>131</v>
      </c>
      <c r="AJ1420" s="48">
        <v>1</v>
      </c>
      <c r="AK1420" s="37" t="s">
        <v>132</v>
      </c>
      <c r="AL1420" s="37" t="s">
        <v>11803</v>
      </c>
      <c r="AM1420" s="37">
        <v>0</v>
      </c>
      <c r="AN1420" s="37"/>
      <c r="AO1420" s="37"/>
      <c r="AP1420" s="37"/>
      <c r="AQ1420" s="37"/>
      <c r="AR1420" s="37"/>
      <c r="AS1420" s="37"/>
      <c r="AT1420" s="37"/>
      <c r="AU1420" s="37"/>
      <c r="AV1420" s="37"/>
      <c r="AW1420" s="37"/>
      <c r="AX1420" s="37"/>
      <c r="AY1420" s="37"/>
      <c r="AZ1420" s="37"/>
      <c r="BA1420" s="16" t="s">
        <v>203</v>
      </c>
      <c r="BB1420" s="16"/>
      <c r="BC1420" s="16"/>
      <c r="BE1420" s="16"/>
    </row>
    <row r="1421" spans="1:57" s="17" customFormat="1" ht="16.149999999999999" customHeight="1">
      <c r="A1421" s="48">
        <v>1464</v>
      </c>
      <c r="B1421" s="17" t="s">
        <v>10442</v>
      </c>
      <c r="D1421" s="48">
        <v>2</v>
      </c>
      <c r="E1421" s="14" t="s">
        <v>11804</v>
      </c>
      <c r="F1421" s="14" t="s">
        <v>5547</v>
      </c>
      <c r="G1421" s="14" t="s">
        <v>11805</v>
      </c>
      <c r="H1421" s="14" t="s">
        <v>9858</v>
      </c>
      <c r="I1421" s="14"/>
      <c r="J1421" s="15" t="s">
        <v>11806</v>
      </c>
      <c r="K1421" s="16" t="s">
        <v>11807</v>
      </c>
      <c r="L1421" s="53" t="s">
        <v>11808</v>
      </c>
      <c r="M1421" s="18" t="s">
        <v>11809</v>
      </c>
      <c r="N1421" s="53" t="s">
        <v>11808</v>
      </c>
      <c r="O1421" s="48" t="s">
        <v>11806</v>
      </c>
      <c r="P1421" s="72">
        <v>31162</v>
      </c>
      <c r="Q1421" s="72" t="s">
        <v>124</v>
      </c>
      <c r="R1421" s="73" t="str">
        <f t="shared" si="54"/>
        <v>EN</v>
      </c>
      <c r="S1421" s="74" t="s">
        <v>11810</v>
      </c>
      <c r="T1421" s="73"/>
      <c r="U1421" s="74"/>
      <c r="V1421" s="129"/>
      <c r="W1421" s="129"/>
      <c r="X1421" s="80"/>
      <c r="Y1421" s="40"/>
      <c r="Z1421" s="34"/>
      <c r="AA1421" s="35" t="s">
        <v>11811</v>
      </c>
      <c r="AB1421" s="32" t="s">
        <v>11812</v>
      </c>
      <c r="AC1421" s="36">
        <v>8308057</v>
      </c>
      <c r="AD1421" s="17" t="s">
        <v>11813</v>
      </c>
      <c r="AE1421" s="17" t="s">
        <v>566</v>
      </c>
      <c r="AF1421" s="17" t="str">
        <f t="shared" si="53"/>
        <v>XEROC PAR</v>
      </c>
      <c r="AG1421" s="48"/>
      <c r="AH1421" s="48"/>
      <c r="AI1421" s="48" t="s">
        <v>131</v>
      </c>
      <c r="AJ1421" s="48">
        <v>1</v>
      </c>
      <c r="AK1421" s="37" t="s">
        <v>132</v>
      </c>
      <c r="AL1421" s="37" t="s">
        <v>11814</v>
      </c>
      <c r="AM1421" s="37">
        <v>0</v>
      </c>
      <c r="AN1421" s="37"/>
      <c r="AO1421" s="37"/>
      <c r="AP1421" s="37"/>
      <c r="AQ1421" s="37"/>
      <c r="AR1421" s="37">
        <v>1</v>
      </c>
      <c r="AS1421" s="37"/>
      <c r="AT1421" s="37"/>
      <c r="AU1421" s="37"/>
      <c r="AV1421" s="37"/>
      <c r="AW1421" s="37"/>
      <c r="AX1421" s="37"/>
      <c r="AY1421" s="37"/>
      <c r="AZ1421" s="37"/>
      <c r="BA1421" s="16">
        <v>1</v>
      </c>
      <c r="BB1421" s="16"/>
      <c r="BC1421" s="16"/>
      <c r="BE1421" s="16"/>
    </row>
    <row r="1422" spans="1:57" s="17" customFormat="1" ht="16.149999999999999" customHeight="1">
      <c r="A1422" s="48">
        <v>1465</v>
      </c>
      <c r="B1422" s="17" t="s">
        <v>10442</v>
      </c>
      <c r="D1422" s="48">
        <v>2</v>
      </c>
      <c r="E1422" s="14" t="s">
        <v>11804</v>
      </c>
      <c r="F1422" s="14" t="s">
        <v>8908</v>
      </c>
      <c r="G1422" s="14" t="s">
        <v>11815</v>
      </c>
      <c r="H1422" s="14" t="s">
        <v>11816</v>
      </c>
      <c r="I1422" s="14"/>
      <c r="J1422" s="15" t="s">
        <v>11817</v>
      </c>
      <c r="K1422" s="16" t="s">
        <v>11818</v>
      </c>
      <c r="L1422" s="53" t="s">
        <v>11819</v>
      </c>
      <c r="M1422" s="18" t="s">
        <v>11820</v>
      </c>
      <c r="N1422" s="53" t="s">
        <v>11819</v>
      </c>
      <c r="O1422" s="48" t="s">
        <v>11817</v>
      </c>
      <c r="P1422" s="76">
        <v>31163</v>
      </c>
      <c r="Q1422" s="72" t="s">
        <v>124</v>
      </c>
      <c r="R1422" s="73" t="str">
        <f t="shared" si="54"/>
        <v>NT</v>
      </c>
      <c r="S1422" s="77" t="s">
        <v>174</v>
      </c>
      <c r="T1422" s="78"/>
      <c r="U1422" s="77"/>
      <c r="V1422" s="129"/>
      <c r="W1422" s="129"/>
      <c r="X1422" s="80"/>
      <c r="Y1422" s="40"/>
      <c r="Z1422" s="34"/>
      <c r="AA1422" s="35" t="s">
        <v>11821</v>
      </c>
      <c r="AB1422" s="32" t="s">
        <v>11822</v>
      </c>
      <c r="AC1422" s="36">
        <v>8060178</v>
      </c>
      <c r="AD1422" s="17" t="s">
        <v>11813</v>
      </c>
      <c r="AE1422" s="17" t="s">
        <v>1145</v>
      </c>
      <c r="AF1422" s="17" t="str">
        <f t="shared" si="53"/>
        <v>XEROC RUB</v>
      </c>
      <c r="AG1422" s="48"/>
      <c r="AH1422" s="48"/>
      <c r="AI1422" s="48" t="s">
        <v>131</v>
      </c>
      <c r="AJ1422" s="48">
        <v>1</v>
      </c>
      <c r="AK1422" s="37" t="s">
        <v>132</v>
      </c>
      <c r="AL1422" s="37" t="s">
        <v>11823</v>
      </c>
      <c r="AM1422" s="37">
        <v>0</v>
      </c>
      <c r="AN1422" s="37"/>
      <c r="AO1422" s="37"/>
      <c r="AP1422" s="37"/>
      <c r="AQ1422" s="37"/>
      <c r="AR1422" s="37"/>
      <c r="AS1422" s="37"/>
      <c r="AT1422" s="37"/>
      <c r="AU1422" s="37"/>
      <c r="AV1422" s="37"/>
      <c r="AW1422" s="37"/>
      <c r="AX1422" s="37"/>
      <c r="AY1422" s="37"/>
      <c r="AZ1422" s="37"/>
      <c r="BA1422" s="16">
        <v>1</v>
      </c>
      <c r="BB1422" s="16"/>
      <c r="BC1422" s="16"/>
      <c r="BE1422" s="16"/>
    </row>
    <row r="1423" spans="1:57" s="17" customFormat="1" ht="16.149999999999999" customHeight="1">
      <c r="A1423" s="48">
        <v>1466</v>
      </c>
      <c r="B1423" s="17" t="s">
        <v>10442</v>
      </c>
      <c r="D1423" s="48">
        <v>2</v>
      </c>
      <c r="E1423" s="14" t="s">
        <v>11804</v>
      </c>
      <c r="F1423" s="14" t="s">
        <v>11824</v>
      </c>
      <c r="G1423" s="14" t="s">
        <v>11825</v>
      </c>
      <c r="H1423" s="14" t="s">
        <v>11826</v>
      </c>
      <c r="I1423" s="14"/>
      <c r="J1423" s="15" t="s">
        <v>11827</v>
      </c>
      <c r="K1423" s="16" t="s">
        <v>11828</v>
      </c>
      <c r="L1423" s="18" t="s">
        <v>11829</v>
      </c>
      <c r="M1423" s="47" t="s">
        <v>11830</v>
      </c>
      <c r="N1423" s="47" t="s">
        <v>11830</v>
      </c>
      <c r="O1423" s="71" t="s">
        <v>11827</v>
      </c>
      <c r="P1423" s="72">
        <v>31164</v>
      </c>
      <c r="Q1423" s="72" t="s">
        <v>124</v>
      </c>
      <c r="R1423" s="73" t="str">
        <f t="shared" si="54"/>
        <v/>
      </c>
      <c r="S1423" s="74"/>
      <c r="T1423" s="73"/>
      <c r="U1423" s="74"/>
      <c r="V1423" s="129"/>
      <c r="W1423" s="129"/>
      <c r="X1423" s="80"/>
      <c r="Y1423" s="40"/>
      <c r="Z1423" s="34"/>
      <c r="AA1423" s="35"/>
      <c r="AB1423" s="32" t="s">
        <v>11831</v>
      </c>
      <c r="AC1423" s="36">
        <v>2524345</v>
      </c>
      <c r="AD1423" s="17" t="s">
        <v>11813</v>
      </c>
      <c r="AE1423" s="17" t="s">
        <v>9787</v>
      </c>
      <c r="AF1423" s="17" t="str">
        <f t="shared" si="53"/>
        <v>XEROC RUBI</v>
      </c>
      <c r="AG1423" s="48"/>
      <c r="AH1423" s="48"/>
      <c r="AI1423" s="48" t="s">
        <v>131</v>
      </c>
      <c r="AJ1423" s="48">
        <v>2</v>
      </c>
      <c r="AK1423" s="37" t="s">
        <v>314</v>
      </c>
      <c r="AL1423" s="37" t="s">
        <v>11832</v>
      </c>
      <c r="AM1423" s="37">
        <v>0</v>
      </c>
      <c r="AN1423" s="37"/>
      <c r="AO1423" s="37"/>
      <c r="AP1423" s="37"/>
      <c r="AQ1423" s="37"/>
      <c r="AR1423" s="37"/>
      <c r="AS1423" s="37"/>
      <c r="AT1423" s="37"/>
      <c r="AU1423" s="37"/>
      <c r="AV1423" s="37"/>
      <c r="AW1423" s="37"/>
      <c r="AX1423" s="37"/>
      <c r="AY1423" s="37"/>
      <c r="AZ1423" s="37"/>
      <c r="BA1423" s="16" t="s">
        <v>203</v>
      </c>
      <c r="BB1423" s="16"/>
      <c r="BC1423" s="16"/>
      <c r="BD1423" s="16" t="s">
        <v>125</v>
      </c>
      <c r="BE1423" s="16"/>
    </row>
    <row r="1424" spans="1:57" s="17" customFormat="1" ht="16.149999999999999" customHeight="1">
      <c r="A1424" s="48">
        <v>1467</v>
      </c>
      <c r="B1424" s="17" t="s">
        <v>10442</v>
      </c>
      <c r="D1424" s="48">
        <v>2</v>
      </c>
      <c r="E1424" s="14" t="s">
        <v>11833</v>
      </c>
      <c r="F1424" s="14" t="s">
        <v>11834</v>
      </c>
      <c r="G1424" s="14" t="s">
        <v>11835</v>
      </c>
      <c r="H1424" s="14" t="s">
        <v>11836</v>
      </c>
      <c r="I1424" s="14"/>
      <c r="J1424" s="15" t="s">
        <v>11837</v>
      </c>
      <c r="K1424" s="16" t="s">
        <v>11838</v>
      </c>
      <c r="L1424" s="53" t="s">
        <v>11839</v>
      </c>
      <c r="M1424" s="18" t="s">
        <v>11840</v>
      </c>
      <c r="N1424" s="53" t="s">
        <v>11839</v>
      </c>
      <c r="O1424" s="48" t="s">
        <v>11837</v>
      </c>
      <c r="P1424" s="76">
        <v>31165</v>
      </c>
      <c r="Q1424" s="72" t="s">
        <v>124</v>
      </c>
      <c r="R1424" s="73" t="str">
        <f t="shared" si="54"/>
        <v>EN</v>
      </c>
      <c r="S1424" s="77" t="s">
        <v>10476</v>
      </c>
      <c r="T1424" s="78"/>
      <c r="U1424" s="77"/>
      <c r="V1424" s="129"/>
      <c r="W1424" s="129"/>
      <c r="X1424" s="80"/>
      <c r="Y1424" s="40"/>
      <c r="Z1424" s="34"/>
      <c r="AA1424" s="35" t="s">
        <v>11841</v>
      </c>
      <c r="AB1424" s="32"/>
      <c r="AC1424" s="36">
        <v>8031042</v>
      </c>
      <c r="AD1424" s="17" t="s">
        <v>11842</v>
      </c>
      <c r="AE1424" s="17" t="s">
        <v>11081</v>
      </c>
      <c r="AF1424" s="17" t="str">
        <f t="shared" si="53"/>
        <v>XERUL RAD</v>
      </c>
      <c r="AG1424" s="48"/>
      <c r="AH1424" s="48"/>
      <c r="AI1424" s="48" t="s">
        <v>131</v>
      </c>
      <c r="AJ1424" s="48">
        <v>1</v>
      </c>
      <c r="AK1424" s="37" t="s">
        <v>132</v>
      </c>
      <c r="AL1424" s="37" t="s">
        <v>11843</v>
      </c>
      <c r="AM1424" s="37">
        <v>0</v>
      </c>
      <c r="AN1424" s="37"/>
      <c r="AO1424" s="37"/>
      <c r="AP1424" s="37"/>
      <c r="AQ1424" s="37"/>
      <c r="AR1424" s="37"/>
      <c r="AS1424" s="37"/>
      <c r="AT1424" s="37"/>
      <c r="AU1424" s="37"/>
      <c r="AV1424" s="37"/>
      <c r="AW1424" s="37"/>
      <c r="AX1424" s="37"/>
      <c r="AY1424" s="37"/>
      <c r="AZ1424" s="37"/>
      <c r="BA1424" s="16" t="s">
        <v>203</v>
      </c>
      <c r="BB1424" s="16"/>
      <c r="BC1424" s="16"/>
      <c r="BD1424" s="16"/>
      <c r="BE1424" s="16"/>
    </row>
    <row r="1425" spans="1:58" s="17" customFormat="1" ht="16.149999999999999" customHeight="1">
      <c r="A1425" s="48">
        <v>1468</v>
      </c>
      <c r="B1425" s="17" t="s">
        <v>10442</v>
      </c>
      <c r="D1425" s="48">
        <v>2</v>
      </c>
      <c r="E1425" s="14" t="s">
        <v>11844</v>
      </c>
      <c r="F1425" s="14" t="s">
        <v>1896</v>
      </c>
      <c r="G1425" s="14" t="s">
        <v>11845</v>
      </c>
      <c r="H1425" s="14" t="s">
        <v>1898</v>
      </c>
      <c r="I1425" s="14"/>
      <c r="J1425" s="15" t="s">
        <v>11846</v>
      </c>
      <c r="K1425" s="16" t="s">
        <v>11847</v>
      </c>
      <c r="L1425" s="18" t="s">
        <v>11848</v>
      </c>
      <c r="M1425" s="47"/>
      <c r="N1425" s="47"/>
      <c r="O1425" s="71" t="s">
        <v>11846</v>
      </c>
      <c r="P1425" s="72">
        <v>31166</v>
      </c>
      <c r="Q1425" s="72" t="s">
        <v>124</v>
      </c>
      <c r="R1425" s="73" t="str">
        <f t="shared" si="54"/>
        <v>NT</v>
      </c>
      <c r="S1425" s="74" t="s">
        <v>174</v>
      </c>
      <c r="T1425" s="73"/>
      <c r="U1425" s="74"/>
      <c r="V1425" s="129"/>
      <c r="W1425" s="129"/>
      <c r="X1425" s="80"/>
      <c r="Y1425" s="40"/>
      <c r="Z1425" s="34"/>
      <c r="AA1425" s="35" t="s">
        <v>11849</v>
      </c>
      <c r="AB1425" s="32" t="s">
        <v>11850</v>
      </c>
      <c r="AC1425" s="36">
        <v>8956209</v>
      </c>
      <c r="AD1425" s="17" t="s">
        <v>11851</v>
      </c>
      <c r="AE1425" s="17" t="s">
        <v>292</v>
      </c>
      <c r="AF1425" s="17" t="str">
        <f t="shared" si="53"/>
        <v>XYLAR POL</v>
      </c>
      <c r="AG1425" s="48"/>
      <c r="AH1425" s="48"/>
      <c r="AI1425" s="48" t="s">
        <v>131</v>
      </c>
      <c r="AJ1425" s="48">
        <v>1</v>
      </c>
      <c r="AK1425" s="37" t="s">
        <v>132</v>
      </c>
      <c r="AL1425" s="37" t="s">
        <v>11852</v>
      </c>
      <c r="AM1425" s="37">
        <v>0</v>
      </c>
      <c r="AN1425" s="37"/>
      <c r="AO1425" s="37"/>
      <c r="AP1425" s="37"/>
      <c r="AQ1425" s="37"/>
      <c r="AR1425" s="37"/>
      <c r="AS1425" s="37"/>
      <c r="AT1425" s="37"/>
      <c r="AU1425" s="37"/>
      <c r="AV1425" s="37"/>
      <c r="AW1425" s="37"/>
      <c r="AX1425" s="37"/>
      <c r="AY1425" s="37"/>
      <c r="AZ1425" s="37"/>
      <c r="BA1425" s="16" t="s">
        <v>203</v>
      </c>
      <c r="BB1425" s="16"/>
      <c r="BC1425" s="16"/>
      <c r="BD1425" s="16"/>
      <c r="BE1425" s="16"/>
    </row>
    <row r="1426" spans="1:58" s="17" customFormat="1" ht="16.149999999999999" customHeight="1">
      <c r="A1426" s="48">
        <v>1469</v>
      </c>
      <c r="B1426" s="17" t="s">
        <v>10442</v>
      </c>
      <c r="D1426" s="48">
        <v>2</v>
      </c>
      <c r="E1426" s="14" t="s">
        <v>11853</v>
      </c>
      <c r="F1426" s="14" t="s">
        <v>11854</v>
      </c>
      <c r="G1426" s="14" t="s">
        <v>11855</v>
      </c>
      <c r="H1426" s="14" t="s">
        <v>11856</v>
      </c>
      <c r="I1426" s="14"/>
      <c r="J1426" s="15" t="s">
        <v>11857</v>
      </c>
      <c r="K1426" s="16" t="s">
        <v>11858</v>
      </c>
      <c r="L1426" s="18" t="s">
        <v>11859</v>
      </c>
      <c r="M1426" s="47"/>
      <c r="N1426" s="47"/>
      <c r="O1426" s="71" t="s">
        <v>11857</v>
      </c>
      <c r="P1426" s="76">
        <v>31167</v>
      </c>
      <c r="Q1426" s="72" t="s">
        <v>124</v>
      </c>
      <c r="R1426" s="73" t="str">
        <f t="shared" si="54"/>
        <v>VU</v>
      </c>
      <c r="S1426" s="77" t="s">
        <v>10816</v>
      </c>
      <c r="T1426" s="78"/>
      <c r="U1426" s="77"/>
      <c r="V1426" s="129"/>
      <c r="W1426" s="129"/>
      <c r="X1426" s="80"/>
      <c r="Y1426" s="40"/>
      <c r="Z1426" s="34"/>
      <c r="AA1426" s="35" t="s">
        <v>11860</v>
      </c>
      <c r="AB1426" s="32" t="s">
        <v>11861</v>
      </c>
      <c r="AC1426" s="36">
        <v>7819032</v>
      </c>
      <c r="AD1426" s="17" t="s">
        <v>11862</v>
      </c>
      <c r="AE1426" s="17" t="s">
        <v>2164</v>
      </c>
      <c r="AF1426" s="17" t="str">
        <f t="shared" si="53"/>
        <v>XYLOB FRU</v>
      </c>
      <c r="AG1426" s="48"/>
      <c r="AH1426" s="48"/>
      <c r="AI1426" s="48" t="s">
        <v>131</v>
      </c>
      <c r="AJ1426" s="48">
        <v>1</v>
      </c>
      <c r="AK1426" s="37" t="s">
        <v>132</v>
      </c>
      <c r="AL1426" s="37" t="s">
        <v>11863</v>
      </c>
      <c r="AM1426" s="37">
        <v>0</v>
      </c>
      <c r="AN1426" s="37"/>
      <c r="AO1426" s="37"/>
      <c r="AP1426" s="37"/>
      <c r="AQ1426" s="37"/>
      <c r="AR1426" s="37">
        <v>1</v>
      </c>
      <c r="AS1426" s="37"/>
      <c r="AT1426" s="37"/>
      <c r="AU1426" s="37"/>
      <c r="AV1426" s="37"/>
      <c r="AW1426" s="37"/>
      <c r="AX1426" s="37"/>
      <c r="AY1426" s="37"/>
      <c r="AZ1426" s="37"/>
      <c r="BA1426" s="16" t="s">
        <v>203</v>
      </c>
      <c r="BB1426" s="16"/>
      <c r="BC1426" s="16"/>
      <c r="BD1426" s="16"/>
      <c r="BE1426" s="16">
        <v>2</v>
      </c>
    </row>
    <row r="1427" spans="1:58" s="17" customFormat="1" ht="16.149999999999999" customHeight="1">
      <c r="A1427" s="48">
        <v>1470</v>
      </c>
      <c r="B1427" s="17" t="s">
        <v>10442</v>
      </c>
      <c r="D1427" s="48">
        <v>2</v>
      </c>
      <c r="E1427" s="14" t="s">
        <v>11544</v>
      </c>
      <c r="F1427" s="14" t="s">
        <v>11864</v>
      </c>
      <c r="G1427" s="14" t="s">
        <v>11546</v>
      </c>
      <c r="H1427" s="14" t="s">
        <v>11865</v>
      </c>
      <c r="I1427" s="14"/>
      <c r="J1427" s="15" t="s">
        <v>11866</v>
      </c>
      <c r="K1427" s="16" t="s">
        <v>11867</v>
      </c>
      <c r="L1427" s="18" t="s">
        <v>11868</v>
      </c>
      <c r="M1427" s="47"/>
      <c r="N1427" s="47"/>
      <c r="O1427" s="71" t="s">
        <v>11866</v>
      </c>
      <c r="P1427" s="72">
        <v>31168</v>
      </c>
      <c r="Q1427" s="72" t="s">
        <v>124</v>
      </c>
      <c r="R1427" s="73" t="str">
        <f t="shared" si="54"/>
        <v>CR</v>
      </c>
      <c r="S1427" s="77" t="s">
        <v>11022</v>
      </c>
      <c r="T1427" s="78"/>
      <c r="U1427" s="77"/>
      <c r="V1427" s="129"/>
      <c r="W1427" s="129"/>
      <c r="X1427" s="80"/>
      <c r="Y1427" s="40"/>
      <c r="Z1427" s="34"/>
      <c r="AA1427" s="35" t="s">
        <v>11869</v>
      </c>
      <c r="AB1427" s="32" t="s">
        <v>11870</v>
      </c>
      <c r="AC1427" s="36">
        <v>2543405</v>
      </c>
      <c r="AD1427" s="17" t="s">
        <v>6135</v>
      </c>
      <c r="AE1427" s="17" t="s">
        <v>2601</v>
      </c>
      <c r="AF1427" s="17" t="str">
        <f t="shared" si="53"/>
        <v>PYCNO ALB</v>
      </c>
      <c r="AG1427" s="48"/>
      <c r="AH1427" s="48"/>
      <c r="AI1427" s="48" t="s">
        <v>4439</v>
      </c>
      <c r="AJ1427" s="48">
        <v>2</v>
      </c>
      <c r="AK1427" s="37"/>
      <c r="AL1427" s="37"/>
      <c r="AM1427" s="37">
        <v>0</v>
      </c>
      <c r="AN1427" s="37"/>
      <c r="AO1427" s="37"/>
      <c r="AP1427" s="37"/>
      <c r="AQ1427" s="37"/>
      <c r="AR1427" s="37"/>
      <c r="AS1427" s="37"/>
      <c r="AT1427" s="37"/>
      <c r="AU1427" s="37"/>
      <c r="AV1427" s="37"/>
      <c r="AW1427" s="37"/>
      <c r="AX1427" s="37"/>
      <c r="AY1427" s="37"/>
      <c r="AZ1427" s="37"/>
      <c r="BA1427" s="16"/>
      <c r="BB1427" s="16"/>
      <c r="BC1427" s="16"/>
      <c r="BD1427" s="16"/>
      <c r="BE1427" s="16"/>
    </row>
    <row r="1428" spans="1:58" s="17" customFormat="1" ht="16.149999999999999" customHeight="1">
      <c r="A1428" s="48">
        <v>1471</v>
      </c>
      <c r="B1428" s="17" t="s">
        <v>10442</v>
      </c>
      <c r="D1428" s="48">
        <v>2</v>
      </c>
      <c r="E1428" s="14" t="s">
        <v>11871</v>
      </c>
      <c r="F1428" s="14" t="s">
        <v>11872</v>
      </c>
      <c r="G1428" s="14" t="s">
        <v>11873</v>
      </c>
      <c r="H1428" s="14" t="s">
        <v>11874</v>
      </c>
      <c r="I1428" s="14"/>
      <c r="J1428" s="15" t="s">
        <v>11875</v>
      </c>
      <c r="K1428" s="16" t="s">
        <v>11876</v>
      </c>
      <c r="L1428" s="18" t="s">
        <v>11877</v>
      </c>
      <c r="M1428" s="47"/>
      <c r="N1428" s="47"/>
      <c r="O1428" s="71" t="s">
        <v>11875</v>
      </c>
      <c r="P1428" s="76">
        <v>31169</v>
      </c>
      <c r="Q1428" s="72" t="s">
        <v>124</v>
      </c>
      <c r="R1428" s="73" t="str">
        <f t="shared" si="54"/>
        <v>EN</v>
      </c>
      <c r="S1428" s="77" t="s">
        <v>11878</v>
      </c>
      <c r="T1428" s="78"/>
      <c r="U1428" s="77"/>
      <c r="V1428" s="129"/>
      <c r="W1428" s="129"/>
      <c r="X1428" s="80"/>
      <c r="Y1428" s="40"/>
      <c r="Z1428" s="34"/>
      <c r="AA1428" s="35" t="s">
        <v>11879</v>
      </c>
      <c r="AB1428" s="32"/>
      <c r="AC1428" s="36"/>
      <c r="AG1428" s="48"/>
      <c r="AH1428" s="48"/>
      <c r="AI1428" s="48"/>
      <c r="AJ1428" s="48">
        <v>2</v>
      </c>
      <c r="AK1428" s="37"/>
      <c r="AL1428" s="37"/>
      <c r="AM1428" s="37">
        <v>0</v>
      </c>
      <c r="AN1428" s="37"/>
      <c r="AO1428" s="37"/>
      <c r="AP1428" s="37"/>
      <c r="AQ1428" s="37"/>
      <c r="AR1428" s="37"/>
      <c r="AS1428" s="37"/>
      <c r="AT1428" s="37"/>
      <c r="AU1428" s="37"/>
      <c r="AV1428" s="37"/>
      <c r="AW1428" s="37"/>
      <c r="AX1428" s="37"/>
      <c r="AY1428" s="37"/>
      <c r="AZ1428" s="37"/>
      <c r="BA1428" s="16"/>
      <c r="BB1428" s="16"/>
      <c r="BC1428" s="16"/>
      <c r="BD1428" s="16"/>
      <c r="BE1428" s="16"/>
    </row>
    <row r="1429" spans="1:58" s="17" customFormat="1" ht="16.149999999999999" customHeight="1">
      <c r="A1429" s="48">
        <v>1472</v>
      </c>
      <c r="B1429" s="17" t="s">
        <v>10442</v>
      </c>
      <c r="D1429" s="48">
        <v>2</v>
      </c>
      <c r="E1429" s="14" t="s">
        <v>11880</v>
      </c>
      <c r="F1429" s="14" t="s">
        <v>11881</v>
      </c>
      <c r="G1429" s="17" t="s">
        <v>11882</v>
      </c>
      <c r="H1429" s="17" t="s">
        <v>11883</v>
      </c>
      <c r="I1429" s="14"/>
      <c r="J1429" s="15" t="s">
        <v>11884</v>
      </c>
      <c r="K1429" s="16" t="s">
        <v>11885</v>
      </c>
      <c r="L1429" s="17" t="s">
        <v>11886</v>
      </c>
      <c r="M1429" s="47"/>
      <c r="N1429" s="47"/>
      <c r="O1429" s="71" t="s">
        <v>11884</v>
      </c>
      <c r="P1429" s="72">
        <v>31170</v>
      </c>
      <c r="Q1429" s="72" t="s">
        <v>124</v>
      </c>
      <c r="R1429" s="73" t="str">
        <f t="shared" si="54"/>
        <v/>
      </c>
      <c r="S1429" s="77"/>
      <c r="T1429" s="78"/>
      <c r="U1429" s="77"/>
      <c r="V1429" s="129"/>
      <c r="W1429" s="129"/>
      <c r="X1429" s="80"/>
      <c r="Y1429" s="40"/>
      <c r="Z1429" s="34"/>
      <c r="AA1429" s="35" t="s">
        <v>11887</v>
      </c>
      <c r="AB1429" s="32" t="s">
        <v>11888</v>
      </c>
      <c r="AC1429" s="36">
        <v>8036570</v>
      </c>
      <c r="AD1429" s="17" t="s">
        <v>3741</v>
      </c>
      <c r="AE1429" s="17" t="s">
        <v>1348</v>
      </c>
      <c r="AF1429" s="17" t="str">
        <f>AD1429&amp;" "&amp;AE1429</f>
        <v>PSEUD AUR</v>
      </c>
      <c r="AG1429" s="48"/>
      <c r="AH1429" s="48"/>
      <c r="AI1429" s="48" t="s">
        <v>4439</v>
      </c>
      <c r="AJ1429" s="48">
        <v>2</v>
      </c>
      <c r="AK1429" s="37"/>
      <c r="AL1429" s="37"/>
      <c r="AM1429" s="37">
        <v>0</v>
      </c>
      <c r="AN1429" s="37"/>
      <c r="AO1429" s="37"/>
      <c r="AP1429" s="37"/>
      <c r="AQ1429" s="37"/>
      <c r="AR1429" s="37"/>
      <c r="AS1429" s="37"/>
      <c r="AT1429" s="37"/>
      <c r="AU1429" s="37"/>
      <c r="AV1429" s="37"/>
      <c r="AW1429" s="37"/>
      <c r="AX1429" s="37"/>
      <c r="AY1429" s="37"/>
      <c r="AZ1429" s="37"/>
      <c r="BA1429" s="16"/>
      <c r="BB1429" s="16"/>
      <c r="BC1429" s="16"/>
      <c r="BD1429" s="16"/>
      <c r="BE1429" s="16"/>
    </row>
    <row r="1430" spans="1:58" s="17" customFormat="1" ht="16.149999999999999" customHeight="1">
      <c r="A1430" s="48">
        <v>1473</v>
      </c>
      <c r="B1430" s="19" t="s">
        <v>10442</v>
      </c>
      <c r="C1430" s="19"/>
      <c r="D1430" s="48">
        <v>2</v>
      </c>
      <c r="E1430" s="17" t="s">
        <v>11889</v>
      </c>
      <c r="F1430" s="17" t="s">
        <v>4964</v>
      </c>
      <c r="G1430" s="17" t="s">
        <v>11890</v>
      </c>
      <c r="H1430" s="19" t="s">
        <v>11891</v>
      </c>
      <c r="I1430" s="20"/>
      <c r="J1430" s="96" t="s">
        <v>11892</v>
      </c>
      <c r="K1430" s="17" t="s">
        <v>11893</v>
      </c>
      <c r="L1430" s="21" t="s">
        <v>11894</v>
      </c>
      <c r="M1430" s="19"/>
      <c r="N1430" s="19"/>
      <c r="O1430" s="19" t="s">
        <v>11892</v>
      </c>
      <c r="P1430" s="76">
        <v>31171</v>
      </c>
      <c r="Q1430" s="72" t="s">
        <v>124</v>
      </c>
      <c r="R1430" s="73" t="str">
        <f t="shared" si="54"/>
        <v>VU</v>
      </c>
      <c r="S1430" s="98" t="s">
        <v>5668</v>
      </c>
      <c r="T1430" s="113"/>
      <c r="U1430" s="97"/>
      <c r="V1430" s="130"/>
      <c r="W1430" s="130"/>
      <c r="X1430" s="117"/>
      <c r="Y1430" s="117"/>
      <c r="Z1430" s="117"/>
      <c r="AA1430" s="19"/>
      <c r="AB1430" s="111"/>
      <c r="AC1430" s="138"/>
      <c r="AD1430" s="19"/>
      <c r="AE1430" s="19"/>
      <c r="AF1430" s="19"/>
      <c r="AG1430" s="19"/>
      <c r="AH1430" s="19"/>
      <c r="AI1430" s="19"/>
      <c r="AJ1430" s="48">
        <v>2</v>
      </c>
      <c r="AK1430" s="19"/>
      <c r="AL1430" s="19"/>
      <c r="AM1430" s="37">
        <v>0</v>
      </c>
      <c r="AN1430" s="19"/>
      <c r="AO1430" s="19"/>
      <c r="AP1430" s="19"/>
      <c r="AQ1430" s="19"/>
      <c r="AR1430" s="19"/>
      <c r="AS1430" s="19"/>
      <c r="AT1430" s="19"/>
      <c r="AU1430" s="19"/>
      <c r="AV1430" s="19"/>
      <c r="AW1430" s="19"/>
      <c r="AX1430" s="19"/>
      <c r="AY1430" s="19"/>
      <c r="AZ1430" s="19"/>
      <c r="BA1430" s="19"/>
      <c r="BB1430" s="19"/>
      <c r="BC1430" s="19"/>
      <c r="BD1430" s="19"/>
      <c r="BE1430" s="19"/>
      <c r="BF1430" s="19"/>
    </row>
    <row r="1431" spans="1:58" s="17" customFormat="1" ht="16.149999999999999" customHeight="1">
      <c r="A1431" s="48">
        <v>1474</v>
      </c>
      <c r="B1431" s="17" t="s">
        <v>10442</v>
      </c>
      <c r="D1431" s="48">
        <v>2</v>
      </c>
      <c r="E1431" s="14" t="s">
        <v>11895</v>
      </c>
      <c r="F1431" s="14" t="s">
        <v>11896</v>
      </c>
      <c r="G1431" s="17" t="s">
        <v>11433</v>
      </c>
      <c r="H1431" s="17" t="s">
        <v>11897</v>
      </c>
      <c r="I1431" s="14"/>
      <c r="J1431" s="15" t="s">
        <v>11898</v>
      </c>
      <c r="K1431" s="16" t="s">
        <v>11899</v>
      </c>
      <c r="L1431" s="17" t="s">
        <v>11900</v>
      </c>
      <c r="M1431" s="47"/>
      <c r="N1431" s="47"/>
      <c r="O1431" s="71" t="s">
        <v>11898</v>
      </c>
      <c r="P1431" s="72">
        <v>31172</v>
      </c>
      <c r="Q1431" s="72" t="s">
        <v>124</v>
      </c>
      <c r="R1431" s="73" t="str">
        <f t="shared" si="54"/>
        <v/>
      </c>
      <c r="S1431" s="77"/>
      <c r="T1431" s="78"/>
      <c r="U1431" s="77"/>
      <c r="V1431" s="129"/>
      <c r="W1431" s="129"/>
      <c r="X1431" s="80"/>
      <c r="Y1431" s="40"/>
      <c r="Z1431" s="34"/>
      <c r="AA1431" s="35" t="s">
        <v>11901</v>
      </c>
      <c r="AB1431" s="32" t="s">
        <v>11902</v>
      </c>
      <c r="AC1431" s="36">
        <v>2544935</v>
      </c>
      <c r="AD1431" s="17" t="s">
        <v>11430</v>
      </c>
      <c r="AE1431" s="17" t="s">
        <v>6021</v>
      </c>
      <c r="AF1431" s="17" t="str">
        <f>AD1431&amp;" "&amp;AE1431</f>
        <v>PHLEB SER</v>
      </c>
      <c r="AG1431" s="48"/>
      <c r="AH1431" s="48"/>
      <c r="AI1431" s="48" t="s">
        <v>4439</v>
      </c>
      <c r="AJ1431" s="48">
        <v>2</v>
      </c>
      <c r="AK1431" s="37"/>
      <c r="AL1431" s="37"/>
      <c r="AM1431" s="37">
        <v>0</v>
      </c>
      <c r="AN1431" s="37"/>
      <c r="AO1431" s="37"/>
      <c r="AP1431" s="37"/>
      <c r="AQ1431" s="37"/>
      <c r="AR1431" s="37"/>
      <c r="AS1431" s="37"/>
      <c r="AT1431" s="37"/>
      <c r="AU1431" s="37"/>
      <c r="AV1431" s="37"/>
      <c r="AW1431" s="37"/>
      <c r="AX1431" s="37"/>
      <c r="AY1431" s="37"/>
      <c r="AZ1431" s="37"/>
      <c r="BA1431" s="16"/>
      <c r="BB1431" s="16"/>
      <c r="BC1431" s="16"/>
      <c r="BD1431" s="16"/>
      <c r="BE1431" s="16"/>
    </row>
    <row r="1432" spans="1:58" s="17" customFormat="1" ht="16.149999999999999" customHeight="1">
      <c r="A1432" s="48">
        <v>1475</v>
      </c>
      <c r="B1432" s="19" t="s">
        <v>10442</v>
      </c>
      <c r="C1432" s="19"/>
      <c r="D1432" s="48">
        <v>2</v>
      </c>
      <c r="E1432" s="17" t="s">
        <v>10464</v>
      </c>
      <c r="F1432" s="17" t="s">
        <v>11903</v>
      </c>
      <c r="G1432" s="17" t="s">
        <v>10455</v>
      </c>
      <c r="H1432" s="19" t="s">
        <v>11904</v>
      </c>
      <c r="I1432" s="20"/>
      <c r="J1432" s="96" t="s">
        <v>11905</v>
      </c>
      <c r="K1432" s="17" t="s">
        <v>11906</v>
      </c>
      <c r="L1432" s="21" t="s">
        <v>11907</v>
      </c>
      <c r="M1432" s="19"/>
      <c r="N1432" s="19"/>
      <c r="O1432" s="19" t="s">
        <v>11905</v>
      </c>
      <c r="P1432" s="76">
        <v>31173</v>
      </c>
      <c r="Q1432" s="72" t="s">
        <v>124</v>
      </c>
      <c r="R1432" s="73" t="str">
        <f t="shared" si="54"/>
        <v>CR</v>
      </c>
      <c r="S1432" s="98" t="s">
        <v>11908</v>
      </c>
      <c r="T1432" s="113"/>
      <c r="U1432" s="97"/>
      <c r="V1432" s="130"/>
      <c r="W1432" s="130"/>
      <c r="X1432" s="117"/>
      <c r="Y1432" s="117"/>
      <c r="Z1432" s="117"/>
      <c r="AA1432" s="19"/>
      <c r="AB1432" s="111"/>
      <c r="AC1432" s="138"/>
      <c r="AD1432" s="19"/>
      <c r="AE1432" s="19"/>
      <c r="AF1432" s="19"/>
      <c r="AG1432" s="19"/>
      <c r="AH1432" s="19"/>
      <c r="AI1432" s="19"/>
      <c r="AJ1432" s="48">
        <v>2</v>
      </c>
      <c r="AK1432" s="19"/>
      <c r="AL1432" s="19"/>
      <c r="AM1432" s="37">
        <v>0</v>
      </c>
      <c r="AN1432" s="19"/>
      <c r="AO1432" s="19"/>
      <c r="AP1432" s="19"/>
      <c r="AQ1432" s="19"/>
      <c r="AR1432" s="19"/>
      <c r="AS1432" s="19"/>
      <c r="AT1432" s="19"/>
      <c r="AU1432" s="19"/>
      <c r="AV1432" s="19"/>
      <c r="AW1432" s="19"/>
      <c r="AX1432" s="19"/>
      <c r="AY1432" s="19"/>
      <c r="AZ1432" s="19"/>
      <c r="BA1432" s="19"/>
      <c r="BB1432" s="19"/>
      <c r="BC1432" s="19"/>
      <c r="BD1432" s="19"/>
      <c r="BE1432" s="19"/>
      <c r="BF1432" s="19"/>
    </row>
    <row r="1433" spans="1:58" s="17" customFormat="1" ht="16.149999999999999" customHeight="1">
      <c r="A1433" s="48">
        <v>1476</v>
      </c>
      <c r="B1433" s="17" t="s">
        <v>10442</v>
      </c>
      <c r="D1433" s="48">
        <v>2</v>
      </c>
      <c r="E1433" s="14" t="s">
        <v>11909</v>
      </c>
      <c r="F1433" s="14" t="s">
        <v>11910</v>
      </c>
      <c r="G1433" s="17" t="s">
        <v>11064</v>
      </c>
      <c r="H1433" s="17" t="s">
        <v>11911</v>
      </c>
      <c r="I1433" s="14"/>
      <c r="J1433" s="15" t="s">
        <v>11912</v>
      </c>
      <c r="K1433" s="16" t="s">
        <v>11913</v>
      </c>
      <c r="L1433" s="17" t="s">
        <v>11914</v>
      </c>
      <c r="M1433" s="47"/>
      <c r="N1433" s="47"/>
      <c r="O1433" s="71" t="s">
        <v>11912</v>
      </c>
      <c r="P1433" s="72">
        <v>31174</v>
      </c>
      <c r="Q1433" s="72" t="s">
        <v>124</v>
      </c>
      <c r="R1433" s="73" t="str">
        <f t="shared" si="54"/>
        <v>EN</v>
      </c>
      <c r="S1433" s="77" t="s">
        <v>10882</v>
      </c>
      <c r="T1433" s="78"/>
      <c r="U1433" s="77"/>
      <c r="V1433" s="129"/>
      <c r="W1433" s="129"/>
      <c r="X1433" s="80"/>
      <c r="Y1433" s="40"/>
      <c r="Z1433" s="34"/>
      <c r="AA1433" s="35" t="s">
        <v>11915</v>
      </c>
      <c r="AB1433" s="32" t="s">
        <v>11916</v>
      </c>
      <c r="AC1433" s="36">
        <v>2521121</v>
      </c>
      <c r="AD1433" s="17" t="s">
        <v>11063</v>
      </c>
      <c r="AE1433" s="17" t="s">
        <v>6249</v>
      </c>
      <c r="AF1433" s="17" t="str">
        <f>AD1433&amp;" "&amp;AE1433</f>
        <v>INONO LEP</v>
      </c>
      <c r="AG1433" s="48"/>
      <c r="AH1433" s="48"/>
      <c r="AI1433" s="48" t="s">
        <v>4439</v>
      </c>
      <c r="AJ1433" s="48">
        <v>2</v>
      </c>
      <c r="AK1433" s="37"/>
      <c r="AL1433" s="37"/>
      <c r="AM1433" s="37">
        <v>0</v>
      </c>
      <c r="AN1433" s="37"/>
      <c r="AO1433" s="37"/>
      <c r="AP1433" s="37"/>
      <c r="AQ1433" s="37"/>
      <c r="AR1433" s="37"/>
      <c r="AS1433" s="37"/>
      <c r="AT1433" s="37"/>
      <c r="AU1433" s="37"/>
      <c r="AV1433" s="37"/>
      <c r="AW1433" s="37"/>
      <c r="AX1433" s="37"/>
      <c r="AY1433" s="37"/>
      <c r="AZ1433" s="37"/>
      <c r="BA1433" s="16"/>
      <c r="BB1433" s="16"/>
      <c r="BC1433" s="16"/>
      <c r="BD1433" s="16"/>
      <c r="BE1433" s="16"/>
    </row>
    <row r="1434" spans="1:58" s="17" customFormat="1" ht="16.149999999999999" customHeight="1">
      <c r="A1434" s="48">
        <v>1477</v>
      </c>
      <c r="B1434" s="19" t="s">
        <v>10442</v>
      </c>
      <c r="C1434" s="19"/>
      <c r="D1434" s="48">
        <v>2</v>
      </c>
      <c r="E1434" s="17" t="s">
        <v>10453</v>
      </c>
      <c r="F1434" s="17" t="s">
        <v>11917</v>
      </c>
      <c r="G1434" s="17" t="s">
        <v>10455</v>
      </c>
      <c r="H1434" s="19" t="s">
        <v>11918</v>
      </c>
      <c r="I1434" s="20"/>
      <c r="J1434" s="96" t="s">
        <v>11919</v>
      </c>
      <c r="K1434" s="17" t="s">
        <v>11920</v>
      </c>
      <c r="L1434" s="21" t="s">
        <v>10460</v>
      </c>
      <c r="M1434" s="19"/>
      <c r="N1434" s="19"/>
      <c r="O1434" s="19" t="s">
        <v>11919</v>
      </c>
      <c r="P1434" s="76">
        <v>31175</v>
      </c>
      <c r="Q1434" s="72" t="s">
        <v>124</v>
      </c>
      <c r="R1434" s="73" t="str">
        <f t="shared" si="54"/>
        <v>EN</v>
      </c>
      <c r="S1434" s="98" t="s">
        <v>11921</v>
      </c>
      <c r="T1434" s="113"/>
      <c r="U1434" s="97"/>
      <c r="V1434" s="130"/>
      <c r="W1434" s="130"/>
      <c r="X1434" s="117"/>
      <c r="Y1434" s="117"/>
      <c r="Z1434" s="117"/>
      <c r="AA1434" s="19"/>
      <c r="AB1434" s="111"/>
      <c r="AC1434" s="138"/>
      <c r="AD1434" s="19"/>
      <c r="AE1434" s="19"/>
      <c r="AF1434" s="19"/>
      <c r="AG1434" s="19"/>
      <c r="AH1434" s="19"/>
      <c r="AI1434" s="19"/>
      <c r="AJ1434" s="48">
        <v>2</v>
      </c>
      <c r="AK1434" s="19"/>
      <c r="AL1434" s="19"/>
      <c r="AM1434" s="37">
        <v>0</v>
      </c>
      <c r="AN1434" s="19"/>
      <c r="AO1434" s="19"/>
      <c r="AP1434" s="19"/>
      <c r="AQ1434" s="19"/>
      <c r="AR1434" s="19"/>
      <c r="AS1434" s="19"/>
      <c r="AT1434" s="19"/>
      <c r="AU1434" s="19"/>
      <c r="AV1434" s="19"/>
      <c r="AW1434" s="19"/>
      <c r="AX1434" s="19"/>
      <c r="AY1434" s="19"/>
      <c r="AZ1434" s="19"/>
      <c r="BA1434" s="19"/>
      <c r="BB1434" s="19"/>
      <c r="BC1434" s="19"/>
      <c r="BD1434" s="19"/>
      <c r="BE1434" s="19"/>
      <c r="BF1434" s="19"/>
    </row>
    <row r="1435" spans="1:58" s="17" customFormat="1" ht="16.149999999999999" customHeight="1">
      <c r="A1435" s="48">
        <v>1478</v>
      </c>
      <c r="B1435" s="17" t="s">
        <v>10442</v>
      </c>
      <c r="D1435" s="48">
        <v>2</v>
      </c>
      <c r="E1435" s="14" t="s">
        <v>11922</v>
      </c>
      <c r="F1435" s="14" t="s">
        <v>11923</v>
      </c>
      <c r="G1435" s="17" t="s">
        <v>11924</v>
      </c>
      <c r="H1435" s="17" t="s">
        <v>11925</v>
      </c>
      <c r="I1435" s="14"/>
      <c r="J1435" s="15" t="s">
        <v>11926</v>
      </c>
      <c r="K1435" s="16" t="s">
        <v>11927</v>
      </c>
      <c r="L1435" s="17" t="s">
        <v>11928</v>
      </c>
      <c r="M1435" s="47"/>
      <c r="N1435" s="47"/>
      <c r="O1435" s="71" t="s">
        <v>11926</v>
      </c>
      <c r="P1435" s="72">
        <v>31176</v>
      </c>
      <c r="Q1435" s="72" t="s">
        <v>124</v>
      </c>
      <c r="R1435" s="73" t="str">
        <f t="shared" si="54"/>
        <v/>
      </c>
      <c r="S1435" s="77"/>
      <c r="T1435" s="78"/>
      <c r="U1435" s="77"/>
      <c r="V1435" s="129"/>
      <c r="W1435" s="129"/>
      <c r="X1435" s="80"/>
      <c r="Y1435" s="40"/>
      <c r="Z1435" s="34"/>
      <c r="AA1435" s="35" t="s">
        <v>11929</v>
      </c>
      <c r="AB1435" s="32" t="s">
        <v>11930</v>
      </c>
      <c r="AC1435" s="36">
        <v>2543690</v>
      </c>
      <c r="AD1435" s="17" t="s">
        <v>11931</v>
      </c>
      <c r="AE1435" s="17" t="s">
        <v>5285</v>
      </c>
      <c r="AF1435" s="17" t="str">
        <f>AD1435&amp;" "&amp;AE1435</f>
        <v>CRUST DRY</v>
      </c>
      <c r="AG1435" s="48"/>
      <c r="AH1435" s="48"/>
      <c r="AI1435" s="48" t="s">
        <v>4439</v>
      </c>
      <c r="AJ1435" s="48">
        <v>2</v>
      </c>
      <c r="AK1435" s="37"/>
      <c r="AL1435" s="37"/>
      <c r="AM1435" s="37">
        <v>0</v>
      </c>
      <c r="AN1435" s="37"/>
      <c r="AO1435" s="37"/>
      <c r="AP1435" s="37"/>
      <c r="AQ1435" s="37"/>
      <c r="AR1435" s="37"/>
      <c r="AS1435" s="37"/>
      <c r="AT1435" s="37"/>
      <c r="AU1435" s="37"/>
      <c r="AV1435" s="37"/>
      <c r="AW1435" s="37"/>
      <c r="AX1435" s="37"/>
      <c r="AY1435" s="37"/>
      <c r="AZ1435" s="37"/>
      <c r="BA1435" s="16"/>
      <c r="BB1435" s="16"/>
      <c r="BC1435" s="16"/>
      <c r="BD1435" s="16"/>
      <c r="BE1435" s="16"/>
    </row>
    <row r="1436" spans="1:58" s="17" customFormat="1" ht="16.149999999999999" customHeight="1">
      <c r="A1436" s="48">
        <v>1479</v>
      </c>
      <c r="B1436" s="19" t="s">
        <v>10442</v>
      </c>
      <c r="C1436" s="19"/>
      <c r="D1436" s="48">
        <v>2</v>
      </c>
      <c r="E1436" s="17" t="s">
        <v>10453</v>
      </c>
      <c r="F1436" s="17" t="s">
        <v>2491</v>
      </c>
      <c r="G1436" s="17" t="s">
        <v>10455</v>
      </c>
      <c r="H1436" s="19" t="s">
        <v>5149</v>
      </c>
      <c r="I1436" s="20"/>
      <c r="J1436" s="96" t="s">
        <v>11932</v>
      </c>
      <c r="K1436" s="17" t="s">
        <v>11933</v>
      </c>
      <c r="L1436" s="21" t="s">
        <v>11934</v>
      </c>
      <c r="M1436" s="19"/>
      <c r="N1436" s="19"/>
      <c r="O1436" s="19" t="s">
        <v>11932</v>
      </c>
      <c r="P1436" s="76">
        <v>31177</v>
      </c>
      <c r="Q1436" s="72" t="s">
        <v>124</v>
      </c>
      <c r="R1436" s="73" t="str">
        <f t="shared" si="54"/>
        <v>EN</v>
      </c>
      <c r="S1436" s="98" t="s">
        <v>11878</v>
      </c>
      <c r="T1436" s="113"/>
      <c r="U1436" s="97"/>
      <c r="V1436" s="130"/>
      <c r="W1436" s="130"/>
      <c r="X1436" s="117"/>
      <c r="Y1436" s="117"/>
      <c r="Z1436" s="117"/>
      <c r="AA1436" s="19"/>
      <c r="AB1436" s="111"/>
      <c r="AC1436" s="138"/>
      <c r="AD1436" s="19"/>
      <c r="AE1436" s="19"/>
      <c r="AF1436" s="19"/>
      <c r="AG1436" s="19"/>
      <c r="AH1436" s="19"/>
      <c r="AI1436" s="19"/>
      <c r="AJ1436" s="48">
        <v>2</v>
      </c>
      <c r="AK1436" s="19"/>
      <c r="AL1436" s="19"/>
      <c r="AM1436" s="37">
        <v>0</v>
      </c>
      <c r="AN1436" s="19"/>
      <c r="AO1436" s="19"/>
      <c r="AP1436" s="19"/>
      <c r="AQ1436" s="19"/>
      <c r="AR1436" s="19"/>
      <c r="AS1436" s="19"/>
      <c r="AT1436" s="19"/>
      <c r="AU1436" s="19"/>
      <c r="AV1436" s="19"/>
      <c r="AW1436" s="19"/>
      <c r="AX1436" s="19"/>
      <c r="AY1436" s="19"/>
      <c r="AZ1436" s="19"/>
      <c r="BA1436" s="19"/>
      <c r="BB1436" s="19"/>
      <c r="BC1436" s="19"/>
      <c r="BD1436" s="19"/>
      <c r="BE1436" s="19"/>
      <c r="BF1436" s="19"/>
    </row>
    <row r="1437" spans="1:58" s="17" customFormat="1" ht="16.149999999999999" customHeight="1">
      <c r="A1437" s="48">
        <v>1480</v>
      </c>
      <c r="B1437" s="17" t="s">
        <v>10442</v>
      </c>
      <c r="D1437" s="48">
        <v>2</v>
      </c>
      <c r="E1437" s="14" t="s">
        <v>11935</v>
      </c>
      <c r="F1437" s="14" t="s">
        <v>11936</v>
      </c>
      <c r="G1437" s="17" t="s">
        <v>11937</v>
      </c>
      <c r="H1437" s="17" t="s">
        <v>11938</v>
      </c>
      <c r="I1437" s="14"/>
      <c r="J1437" s="15" t="s">
        <v>11939</v>
      </c>
      <c r="K1437" s="16" t="s">
        <v>11940</v>
      </c>
      <c r="L1437" s="17" t="s">
        <v>11941</v>
      </c>
      <c r="M1437" s="17" t="s">
        <v>11942</v>
      </c>
      <c r="N1437" s="17" t="s">
        <v>11941</v>
      </c>
      <c r="O1437" s="48" t="s">
        <v>11939</v>
      </c>
      <c r="P1437" s="72">
        <v>31178</v>
      </c>
      <c r="Q1437" s="72" t="s">
        <v>124</v>
      </c>
      <c r="R1437" s="73" t="str">
        <f t="shared" si="54"/>
        <v>VU</v>
      </c>
      <c r="S1437" s="74" t="s">
        <v>5668</v>
      </c>
      <c r="T1437" s="78"/>
      <c r="U1437" s="77"/>
      <c r="V1437" s="129"/>
      <c r="W1437" s="129"/>
      <c r="X1437" s="80"/>
      <c r="Y1437" s="40"/>
      <c r="Z1437" s="34"/>
      <c r="AA1437" s="35" t="s">
        <v>11943</v>
      </c>
      <c r="AB1437" s="32" t="s">
        <v>11944</v>
      </c>
      <c r="AC1437" s="36">
        <v>2542482</v>
      </c>
      <c r="AD1437" s="17" t="s">
        <v>10489</v>
      </c>
      <c r="AE1437" s="17" t="s">
        <v>807</v>
      </c>
      <c r="AF1437" s="17" t="str">
        <f>AD1437&amp;" "&amp;AE1437</f>
        <v>ANTRO MEL</v>
      </c>
      <c r="AG1437" s="48"/>
      <c r="AH1437" s="48"/>
      <c r="AI1437" s="48" t="s">
        <v>4439</v>
      </c>
      <c r="AJ1437" s="48">
        <v>2</v>
      </c>
      <c r="AK1437" s="37"/>
      <c r="AL1437" s="37"/>
      <c r="AM1437" s="37">
        <v>0</v>
      </c>
      <c r="AN1437" s="37"/>
      <c r="AO1437" s="37"/>
      <c r="AP1437" s="37"/>
      <c r="AQ1437" s="37"/>
      <c r="AR1437" s="37"/>
      <c r="AS1437" s="37"/>
      <c r="AT1437" s="37"/>
      <c r="AU1437" s="37"/>
      <c r="AV1437" s="37"/>
      <c r="AW1437" s="37"/>
      <c r="AX1437" s="37"/>
      <c r="AY1437" s="37"/>
      <c r="AZ1437" s="37"/>
      <c r="BA1437" s="16"/>
      <c r="BB1437" s="16"/>
      <c r="BC1437" s="16"/>
      <c r="BD1437" s="16"/>
      <c r="BE1437" s="16"/>
    </row>
    <row r="1438" spans="1:58" s="17" customFormat="1" ht="16.149999999999999" customHeight="1">
      <c r="A1438" s="48">
        <v>1481</v>
      </c>
      <c r="B1438" s="19" t="s">
        <v>10442</v>
      </c>
      <c r="C1438" s="19"/>
      <c r="D1438" s="48">
        <v>2</v>
      </c>
      <c r="E1438" s="17" t="s">
        <v>10536</v>
      </c>
      <c r="F1438" s="17" t="s">
        <v>11945</v>
      </c>
      <c r="G1438" s="17" t="s">
        <v>11946</v>
      </c>
      <c r="H1438" s="19" t="s">
        <v>11947</v>
      </c>
      <c r="I1438" s="20"/>
      <c r="J1438" s="96" t="s">
        <v>11948</v>
      </c>
      <c r="K1438" s="17" t="s">
        <v>11949</v>
      </c>
      <c r="L1438" s="21" t="s">
        <v>11950</v>
      </c>
      <c r="M1438" s="19"/>
      <c r="N1438" s="19"/>
      <c r="O1438" s="19" t="s">
        <v>11948</v>
      </c>
      <c r="P1438" s="76">
        <v>31179</v>
      </c>
      <c r="Q1438" s="72" t="s">
        <v>124</v>
      </c>
      <c r="R1438" s="73" t="str">
        <f t="shared" si="54"/>
        <v>CR</v>
      </c>
      <c r="S1438" s="98" t="s">
        <v>11908</v>
      </c>
      <c r="T1438" s="113"/>
      <c r="U1438" s="97"/>
      <c r="V1438" s="130"/>
      <c r="W1438" s="130"/>
      <c r="X1438" s="117"/>
      <c r="Y1438" s="117"/>
      <c r="Z1438" s="117"/>
      <c r="AA1438" s="19"/>
      <c r="AB1438" s="111"/>
      <c r="AC1438" s="138"/>
      <c r="AD1438" s="19"/>
      <c r="AE1438" s="19"/>
      <c r="AF1438" s="19"/>
      <c r="AG1438" s="19"/>
      <c r="AH1438" s="19"/>
      <c r="AI1438" s="19"/>
      <c r="AJ1438" s="48">
        <v>2</v>
      </c>
      <c r="AK1438" s="19"/>
      <c r="AL1438" s="19"/>
      <c r="AM1438" s="37">
        <v>0</v>
      </c>
      <c r="AN1438" s="19"/>
      <c r="AO1438" s="19"/>
      <c r="AP1438" s="19"/>
      <c r="AQ1438" s="19"/>
      <c r="AR1438" s="19"/>
      <c r="AS1438" s="19"/>
      <c r="AT1438" s="19"/>
      <c r="AU1438" s="19"/>
      <c r="AV1438" s="19"/>
      <c r="AW1438" s="19"/>
      <c r="AX1438" s="19"/>
      <c r="AY1438" s="19"/>
      <c r="AZ1438" s="19"/>
      <c r="BA1438" s="19"/>
      <c r="BB1438" s="19"/>
      <c r="BC1438" s="19"/>
      <c r="BD1438" s="19"/>
      <c r="BE1438" s="19"/>
      <c r="BF1438" s="19"/>
    </row>
    <row r="1439" spans="1:58" s="17" customFormat="1" ht="16.149999999999999" customHeight="1">
      <c r="A1439" s="48">
        <v>1482</v>
      </c>
      <c r="B1439" s="17" t="s">
        <v>10442</v>
      </c>
      <c r="D1439" s="48">
        <v>2</v>
      </c>
      <c r="E1439" s="14" t="s">
        <v>11951</v>
      </c>
      <c r="F1439" s="14" t="s">
        <v>11936</v>
      </c>
      <c r="G1439" s="17" t="s">
        <v>11937</v>
      </c>
      <c r="H1439" s="17" t="s">
        <v>11952</v>
      </c>
      <c r="I1439" s="14"/>
      <c r="J1439" s="15" t="s">
        <v>11953</v>
      </c>
      <c r="K1439" s="16" t="s">
        <v>11954</v>
      </c>
      <c r="L1439" s="17" t="s">
        <v>11955</v>
      </c>
      <c r="M1439" s="17" t="s">
        <v>11956</v>
      </c>
      <c r="N1439" s="17" t="s">
        <v>11955</v>
      </c>
      <c r="O1439" s="48" t="s">
        <v>11953</v>
      </c>
      <c r="P1439" s="72">
        <v>31180</v>
      </c>
      <c r="Q1439" s="72" t="s">
        <v>124</v>
      </c>
      <c r="R1439" s="73" t="str">
        <f t="shared" si="54"/>
        <v>EN</v>
      </c>
      <c r="S1439" s="74" t="s">
        <v>10882</v>
      </c>
      <c r="T1439" s="78"/>
      <c r="U1439" s="77"/>
      <c r="V1439" s="129"/>
      <c r="W1439" s="129"/>
      <c r="X1439" s="80"/>
      <c r="Y1439" s="40"/>
      <c r="Z1439" s="34"/>
      <c r="AA1439" s="35" t="s">
        <v>11957</v>
      </c>
      <c r="AB1439" s="32" t="s">
        <v>11958</v>
      </c>
      <c r="AC1439" s="36">
        <v>2542590</v>
      </c>
      <c r="AD1439" s="17" t="s">
        <v>10489</v>
      </c>
      <c r="AE1439" s="17" t="s">
        <v>394</v>
      </c>
      <c r="AF1439" s="17" t="str">
        <f>AD1439&amp;" "&amp;AE1439</f>
        <v>ANTRO PUL</v>
      </c>
      <c r="AG1439" s="48"/>
      <c r="AH1439" s="48"/>
      <c r="AI1439" s="48" t="s">
        <v>4439</v>
      </c>
      <c r="AJ1439" s="48">
        <v>2</v>
      </c>
      <c r="AK1439" s="37"/>
      <c r="AL1439" s="37"/>
      <c r="AM1439" s="37">
        <v>0</v>
      </c>
      <c r="AN1439" s="37"/>
      <c r="AO1439" s="37"/>
      <c r="AP1439" s="37"/>
      <c r="AQ1439" s="37"/>
      <c r="AR1439" s="37"/>
      <c r="AS1439" s="37"/>
      <c r="AT1439" s="37"/>
      <c r="AU1439" s="37"/>
      <c r="AV1439" s="37"/>
      <c r="AW1439" s="37"/>
      <c r="AX1439" s="37"/>
      <c r="AY1439" s="37"/>
      <c r="AZ1439" s="37"/>
      <c r="BA1439" s="16"/>
      <c r="BB1439" s="16"/>
      <c r="BC1439" s="16"/>
      <c r="BD1439" s="16"/>
      <c r="BE1439" s="16"/>
    </row>
    <row r="1440" spans="1:58" s="17" customFormat="1" ht="16.149999999999999" customHeight="1">
      <c r="A1440" s="48">
        <v>1483</v>
      </c>
      <c r="B1440" s="19" t="s">
        <v>10442</v>
      </c>
      <c r="C1440" s="19"/>
      <c r="D1440" s="48">
        <v>2</v>
      </c>
      <c r="E1440" s="17" t="s">
        <v>10536</v>
      </c>
      <c r="F1440" s="17" t="s">
        <v>11959</v>
      </c>
      <c r="G1440" s="17" t="s">
        <v>11960</v>
      </c>
      <c r="H1440" s="19" t="s">
        <v>11961</v>
      </c>
      <c r="I1440" s="20"/>
      <c r="J1440" s="96" t="s">
        <v>11962</v>
      </c>
      <c r="K1440" s="17" t="s">
        <v>11963</v>
      </c>
      <c r="L1440" s="21" t="s">
        <v>11964</v>
      </c>
      <c r="M1440" s="19"/>
      <c r="N1440" s="19"/>
      <c r="O1440" s="19" t="s">
        <v>11962</v>
      </c>
      <c r="P1440" s="76">
        <v>31181</v>
      </c>
      <c r="Q1440" s="72" t="s">
        <v>124</v>
      </c>
      <c r="R1440" s="73" t="str">
        <f t="shared" si="54"/>
        <v>EN</v>
      </c>
      <c r="S1440" s="99" t="s">
        <v>11878</v>
      </c>
      <c r="T1440" s="113"/>
      <c r="U1440" s="97"/>
      <c r="V1440" s="130"/>
      <c r="W1440" s="130"/>
      <c r="X1440" s="117"/>
      <c r="Y1440" s="117"/>
      <c r="Z1440" s="117"/>
      <c r="AA1440" s="19"/>
      <c r="AB1440" s="111"/>
      <c r="AC1440" s="138"/>
      <c r="AD1440" s="19"/>
      <c r="AE1440" s="19"/>
      <c r="AF1440" s="19"/>
      <c r="AG1440" s="19"/>
      <c r="AH1440" s="19"/>
      <c r="AI1440" s="19"/>
      <c r="AJ1440" s="48">
        <v>2</v>
      </c>
      <c r="AK1440" s="19"/>
      <c r="AL1440" s="19"/>
      <c r="AM1440" s="37">
        <v>0</v>
      </c>
      <c r="AN1440" s="19"/>
      <c r="AO1440" s="19"/>
      <c r="AP1440" s="19"/>
      <c r="AQ1440" s="19"/>
      <c r="AR1440" s="19"/>
      <c r="AS1440" s="19"/>
      <c r="AT1440" s="19"/>
      <c r="AU1440" s="19"/>
      <c r="AV1440" s="19"/>
      <c r="AW1440" s="19"/>
      <c r="AX1440" s="19"/>
      <c r="AY1440" s="19"/>
      <c r="AZ1440" s="19"/>
      <c r="BA1440" s="19"/>
      <c r="BB1440" s="19"/>
      <c r="BC1440" s="19"/>
      <c r="BD1440" s="19"/>
      <c r="BE1440" s="19"/>
      <c r="BF1440" s="19"/>
    </row>
    <row r="1441" spans="1:58" s="17" customFormat="1" ht="16.149999999999999" customHeight="1">
      <c r="A1441" s="48">
        <v>1484</v>
      </c>
      <c r="B1441" s="17" t="s">
        <v>10442</v>
      </c>
      <c r="D1441" s="48">
        <v>2</v>
      </c>
      <c r="E1441" s="14" t="s">
        <v>11193</v>
      </c>
      <c r="F1441" s="14" t="s">
        <v>11965</v>
      </c>
      <c r="G1441" s="17" t="s">
        <v>11966</v>
      </c>
      <c r="H1441" s="17" t="s">
        <v>11967</v>
      </c>
      <c r="I1441" s="14"/>
      <c r="J1441" s="15" t="s">
        <v>11968</v>
      </c>
      <c r="K1441" s="16" t="s">
        <v>11969</v>
      </c>
      <c r="L1441" s="17" t="s">
        <v>11966</v>
      </c>
      <c r="M1441" s="17" t="s">
        <v>11970</v>
      </c>
      <c r="N1441" s="17" t="s">
        <v>11970</v>
      </c>
      <c r="O1441" s="48" t="s">
        <v>11968</v>
      </c>
      <c r="P1441" s="72">
        <v>31182</v>
      </c>
      <c r="Q1441" s="72" t="s">
        <v>124</v>
      </c>
      <c r="R1441" s="73" t="str">
        <f t="shared" si="54"/>
        <v/>
      </c>
      <c r="S1441" s="77"/>
      <c r="T1441" s="78"/>
      <c r="U1441" s="77"/>
      <c r="V1441" s="129"/>
      <c r="W1441" s="129"/>
      <c r="X1441" s="80"/>
      <c r="Y1441" s="40"/>
      <c r="Z1441" s="34"/>
      <c r="AA1441" s="35" t="s">
        <v>11971</v>
      </c>
      <c r="AB1441" s="32" t="s">
        <v>11972</v>
      </c>
      <c r="AC1441" s="36">
        <v>2546210</v>
      </c>
      <c r="AD1441" s="17" t="s">
        <v>11973</v>
      </c>
      <c r="AE1441" s="17" t="s">
        <v>3811</v>
      </c>
      <c r="AF1441" s="17" t="str">
        <f>AD1441&amp;" "&amp;AE1441</f>
        <v>CINER LIN</v>
      </c>
      <c r="AG1441" s="48"/>
      <c r="AH1441" s="48"/>
      <c r="AI1441" s="48" t="s">
        <v>4439</v>
      </c>
      <c r="AJ1441" s="48">
        <v>2</v>
      </c>
      <c r="AK1441" s="37"/>
      <c r="AL1441" s="37"/>
      <c r="AM1441" s="37">
        <v>0</v>
      </c>
      <c r="AN1441" s="37"/>
      <c r="AO1441" s="37"/>
      <c r="AP1441" s="37"/>
      <c r="AQ1441" s="37"/>
      <c r="AR1441" s="37"/>
      <c r="AS1441" s="37"/>
      <c r="AT1441" s="37"/>
      <c r="AU1441" s="37"/>
      <c r="AV1441" s="37"/>
      <c r="AW1441" s="37"/>
      <c r="AX1441" s="37"/>
      <c r="AY1441" s="37"/>
      <c r="AZ1441" s="37"/>
      <c r="BA1441" s="16"/>
      <c r="BB1441" s="16"/>
      <c r="BC1441" s="16"/>
      <c r="BD1441" s="16"/>
      <c r="BE1441" s="16"/>
    </row>
    <row r="1442" spans="1:58" s="17" customFormat="1" ht="16.149999999999999" customHeight="1">
      <c r="A1442" s="48">
        <v>1485</v>
      </c>
      <c r="B1442" s="19" t="s">
        <v>10442</v>
      </c>
      <c r="C1442" s="19"/>
      <c r="D1442" s="48">
        <v>2</v>
      </c>
      <c r="E1442" s="17" t="s">
        <v>11974</v>
      </c>
      <c r="F1442" s="17" t="s">
        <v>11975</v>
      </c>
      <c r="G1442" s="17" t="s">
        <v>11976</v>
      </c>
      <c r="H1442" s="19" t="s">
        <v>11977</v>
      </c>
      <c r="I1442" s="20"/>
      <c r="J1442" s="96" t="s">
        <v>11978</v>
      </c>
      <c r="K1442" s="17" t="s">
        <v>11979</v>
      </c>
      <c r="L1442" s="21" t="s">
        <v>11980</v>
      </c>
      <c r="M1442" s="19"/>
      <c r="N1442" s="19"/>
      <c r="O1442" s="19" t="s">
        <v>11978</v>
      </c>
      <c r="P1442" s="76">
        <v>31183</v>
      </c>
      <c r="Q1442" s="72" t="s">
        <v>124</v>
      </c>
      <c r="R1442" s="73" t="str">
        <f t="shared" si="54"/>
        <v>EN</v>
      </c>
      <c r="S1442" s="98" t="s">
        <v>11981</v>
      </c>
      <c r="T1442" s="113"/>
      <c r="U1442" s="97"/>
      <c r="V1442" s="130"/>
      <c r="W1442" s="130"/>
      <c r="X1442" s="117"/>
      <c r="Y1442" s="117"/>
      <c r="Z1442" s="117"/>
      <c r="AA1442" s="19" t="s">
        <v>11982</v>
      </c>
      <c r="AB1442" s="111"/>
      <c r="AC1442" s="138"/>
      <c r="AD1442" s="19"/>
      <c r="AE1442" s="19"/>
      <c r="AF1442" s="19"/>
      <c r="AG1442" s="19"/>
      <c r="AH1442" s="19"/>
      <c r="AI1442" s="19"/>
      <c r="AJ1442" s="48">
        <v>2</v>
      </c>
      <c r="AK1442" s="19"/>
      <c r="AL1442" s="19"/>
      <c r="AM1442" s="37">
        <v>0</v>
      </c>
      <c r="AN1442" s="19"/>
      <c r="AO1442" s="19"/>
      <c r="AP1442" s="19"/>
      <c r="AQ1442" s="19"/>
      <c r="AR1442" s="19"/>
      <c r="AS1442" s="19"/>
      <c r="AT1442" s="19"/>
      <c r="AU1442" s="19"/>
      <c r="AV1442" s="19"/>
      <c r="AW1442" s="19"/>
      <c r="AX1442" s="19"/>
      <c r="AY1442" s="19"/>
      <c r="AZ1442" s="19"/>
      <c r="BA1442" s="19"/>
      <c r="BB1442" s="19"/>
      <c r="BC1442" s="19"/>
      <c r="BD1442" s="19"/>
      <c r="BE1442" s="19"/>
      <c r="BF1442" s="19"/>
    </row>
    <row r="1443" spans="1:58" s="17" customFormat="1" ht="16.149999999999999" customHeight="1">
      <c r="A1443" s="48">
        <v>1486</v>
      </c>
      <c r="B1443" s="19" t="s">
        <v>10442</v>
      </c>
      <c r="C1443" s="19"/>
      <c r="D1443" s="48">
        <v>2</v>
      </c>
      <c r="E1443" s="17" t="s">
        <v>11983</v>
      </c>
      <c r="F1443" s="17" t="s">
        <v>11984</v>
      </c>
      <c r="G1443" s="17" t="s">
        <v>11985</v>
      </c>
      <c r="H1443" s="19" t="s">
        <v>11986</v>
      </c>
      <c r="I1443" s="20"/>
      <c r="J1443" s="96" t="s">
        <v>11987</v>
      </c>
      <c r="K1443" s="17" t="s">
        <v>11988</v>
      </c>
      <c r="L1443" s="21" t="s">
        <v>11989</v>
      </c>
      <c r="M1443" s="19"/>
      <c r="N1443" s="19"/>
      <c r="O1443" s="19" t="s">
        <v>11987</v>
      </c>
      <c r="P1443" s="72">
        <v>31184</v>
      </c>
      <c r="Q1443" s="72" t="s">
        <v>124</v>
      </c>
      <c r="R1443" s="73" t="str">
        <f t="shared" si="54"/>
        <v>EN</v>
      </c>
      <c r="S1443" s="98" t="s">
        <v>11990</v>
      </c>
      <c r="T1443" s="113"/>
      <c r="U1443" s="97"/>
      <c r="V1443" s="130"/>
      <c r="W1443" s="130"/>
      <c r="X1443" s="117"/>
      <c r="Y1443" s="117"/>
      <c r="Z1443" s="117"/>
      <c r="AA1443" s="19" t="s">
        <v>11991</v>
      </c>
      <c r="AB1443" s="111"/>
      <c r="AC1443" s="138"/>
      <c r="AD1443" s="19"/>
      <c r="AE1443" s="19"/>
      <c r="AF1443" s="19"/>
      <c r="AG1443" s="19"/>
      <c r="AH1443" s="19"/>
      <c r="AI1443" s="19"/>
      <c r="AJ1443" s="48">
        <v>2</v>
      </c>
      <c r="AK1443" s="19"/>
      <c r="AL1443" s="19"/>
      <c r="AM1443" s="37">
        <v>0</v>
      </c>
      <c r="AN1443" s="19"/>
      <c r="AO1443" s="19"/>
      <c r="AP1443" s="19"/>
      <c r="AQ1443" s="19"/>
      <c r="AR1443" s="19"/>
      <c r="AS1443" s="19"/>
      <c r="AT1443" s="19"/>
      <c r="AU1443" s="19"/>
      <c r="AV1443" s="19"/>
      <c r="AW1443" s="19"/>
      <c r="AX1443" s="19"/>
      <c r="AY1443" s="19"/>
      <c r="AZ1443" s="19"/>
      <c r="BA1443" s="19"/>
      <c r="BB1443" s="19"/>
      <c r="BC1443" s="19"/>
      <c r="BD1443" s="19"/>
      <c r="BE1443" s="19"/>
      <c r="BF1443" s="19"/>
    </row>
    <row r="1444" spans="1:58" s="17" customFormat="1" ht="16.149999999999999" customHeight="1">
      <c r="A1444" s="48">
        <v>1487</v>
      </c>
      <c r="B1444" s="19" t="s">
        <v>10442</v>
      </c>
      <c r="C1444" s="19"/>
      <c r="D1444" s="48">
        <v>2</v>
      </c>
      <c r="E1444" s="17" t="s">
        <v>10536</v>
      </c>
      <c r="F1444" s="17" t="s">
        <v>5614</v>
      </c>
      <c r="G1444" s="17" t="s">
        <v>11992</v>
      </c>
      <c r="H1444" s="19" t="s">
        <v>11993</v>
      </c>
      <c r="I1444" s="20"/>
      <c r="J1444" s="96" t="s">
        <v>11994</v>
      </c>
      <c r="K1444" s="17" t="s">
        <v>11995</v>
      </c>
      <c r="L1444" s="21" t="s">
        <v>11996</v>
      </c>
      <c r="M1444" s="19"/>
      <c r="N1444" s="19"/>
      <c r="O1444" s="19" t="s">
        <v>11994</v>
      </c>
      <c r="P1444" s="76">
        <v>31185</v>
      </c>
      <c r="Q1444" s="72" t="s">
        <v>124</v>
      </c>
      <c r="R1444" s="73" t="str">
        <f t="shared" si="54"/>
        <v>EN</v>
      </c>
      <c r="S1444" s="100" t="s">
        <v>11878</v>
      </c>
      <c r="T1444" s="113"/>
      <c r="U1444" s="97"/>
      <c r="V1444" s="130"/>
      <c r="W1444" s="130"/>
      <c r="X1444" s="117"/>
      <c r="Y1444" s="117"/>
      <c r="Z1444" s="117"/>
      <c r="AA1444" s="19"/>
      <c r="AB1444" s="111"/>
      <c r="AC1444" s="138"/>
      <c r="AD1444" s="19"/>
      <c r="AE1444" s="19"/>
      <c r="AF1444" s="19"/>
      <c r="AG1444" s="19"/>
      <c r="AH1444" s="19"/>
      <c r="AI1444" s="19"/>
      <c r="AJ1444" s="48">
        <v>2</v>
      </c>
      <c r="AK1444" s="19"/>
      <c r="AL1444" s="19"/>
      <c r="AM1444" s="37">
        <v>0</v>
      </c>
      <c r="AN1444" s="19"/>
      <c r="AO1444" s="19"/>
      <c r="AP1444" s="19"/>
      <c r="AQ1444" s="19"/>
      <c r="AR1444" s="19"/>
      <c r="AS1444" s="19"/>
      <c r="AT1444" s="19"/>
      <c r="AU1444" s="19"/>
      <c r="AV1444" s="19"/>
      <c r="AW1444" s="19"/>
      <c r="AX1444" s="19"/>
      <c r="AY1444" s="19"/>
      <c r="AZ1444" s="19"/>
      <c r="BA1444" s="19"/>
      <c r="BB1444" s="19"/>
      <c r="BC1444" s="19"/>
      <c r="BD1444" s="19"/>
      <c r="BE1444" s="19"/>
      <c r="BF1444" s="19"/>
    </row>
    <row r="1445" spans="1:58" s="17" customFormat="1" ht="16.149999999999999" customHeight="1">
      <c r="A1445" s="48">
        <v>1488</v>
      </c>
      <c r="B1445" s="19" t="s">
        <v>10442</v>
      </c>
      <c r="C1445" s="19"/>
      <c r="D1445" s="48">
        <v>2</v>
      </c>
      <c r="E1445" s="17" t="s">
        <v>11997</v>
      </c>
      <c r="F1445" s="17" t="s">
        <v>213</v>
      </c>
      <c r="G1445" s="17" t="s">
        <v>11998</v>
      </c>
      <c r="H1445" s="19" t="s">
        <v>11999</v>
      </c>
      <c r="I1445" s="20"/>
      <c r="J1445" s="96" t="s">
        <v>12000</v>
      </c>
      <c r="K1445" s="17" t="s">
        <v>12001</v>
      </c>
      <c r="L1445" s="21" t="s">
        <v>12002</v>
      </c>
      <c r="M1445" s="19"/>
      <c r="N1445" s="19"/>
      <c r="O1445" s="19" t="s">
        <v>12000</v>
      </c>
      <c r="P1445" s="72">
        <v>31186</v>
      </c>
      <c r="Q1445" s="72" t="s">
        <v>124</v>
      </c>
      <c r="R1445" s="73" t="str">
        <f t="shared" si="54"/>
        <v>CR</v>
      </c>
      <c r="S1445" s="98" t="s">
        <v>12003</v>
      </c>
      <c r="T1445" s="113"/>
      <c r="U1445" s="97"/>
      <c r="V1445" s="130"/>
      <c r="W1445" s="130"/>
      <c r="X1445" s="117"/>
      <c r="Y1445" s="117"/>
      <c r="Z1445" s="117"/>
      <c r="AA1445" s="19"/>
      <c r="AB1445" s="111"/>
      <c r="AC1445" s="138"/>
      <c r="AD1445" s="19"/>
      <c r="AE1445" s="19"/>
      <c r="AF1445" s="19"/>
      <c r="AG1445" s="19"/>
      <c r="AH1445" s="19"/>
      <c r="AI1445" s="19"/>
      <c r="AJ1445" s="48">
        <v>2</v>
      </c>
      <c r="AK1445" s="19"/>
      <c r="AL1445" s="19"/>
      <c r="AM1445" s="37">
        <v>0</v>
      </c>
      <c r="AN1445" s="19"/>
      <c r="AO1445" s="19"/>
      <c r="AP1445" s="19"/>
      <c r="AQ1445" s="19"/>
      <c r="AR1445" s="19"/>
      <c r="AS1445" s="19"/>
      <c r="AT1445" s="19"/>
      <c r="AU1445" s="19"/>
      <c r="AV1445" s="19"/>
      <c r="AW1445" s="19"/>
      <c r="AX1445" s="19"/>
      <c r="AY1445" s="19"/>
      <c r="AZ1445" s="19"/>
      <c r="BA1445" s="19"/>
      <c r="BB1445" s="19"/>
      <c r="BC1445" s="19"/>
      <c r="BD1445" s="19"/>
      <c r="BE1445" s="19"/>
      <c r="BF1445" s="19"/>
    </row>
    <row r="1446" spans="1:58" s="17" customFormat="1" ht="16.149999999999999" customHeight="1">
      <c r="A1446" s="48">
        <v>1489</v>
      </c>
      <c r="B1446" s="19" t="s">
        <v>10442</v>
      </c>
      <c r="C1446" s="19"/>
      <c r="D1446" s="48">
        <v>2</v>
      </c>
      <c r="E1446" s="17" t="s">
        <v>10772</v>
      </c>
      <c r="F1446" s="17" t="s">
        <v>12004</v>
      </c>
      <c r="G1446" s="17" t="s">
        <v>12005</v>
      </c>
      <c r="H1446" s="19" t="s">
        <v>3926</v>
      </c>
      <c r="I1446" s="20"/>
      <c r="J1446" s="96" t="s">
        <v>12006</v>
      </c>
      <c r="K1446" s="17" t="s">
        <v>12007</v>
      </c>
      <c r="L1446" s="21" t="s">
        <v>12008</v>
      </c>
      <c r="M1446" s="19"/>
      <c r="N1446" s="19"/>
      <c r="O1446" s="19" t="s">
        <v>12006</v>
      </c>
      <c r="P1446" s="76">
        <v>31187</v>
      </c>
      <c r="Q1446" s="72" t="s">
        <v>124</v>
      </c>
      <c r="R1446" s="73" t="str">
        <f t="shared" si="54"/>
        <v>LC</v>
      </c>
      <c r="S1446" s="98" t="s">
        <v>142</v>
      </c>
      <c r="T1446" s="113"/>
      <c r="U1446" s="97"/>
      <c r="V1446" s="130"/>
      <c r="W1446" s="130"/>
      <c r="X1446" s="117"/>
      <c r="Y1446" s="117"/>
      <c r="Z1446" s="117"/>
      <c r="AA1446" s="19"/>
      <c r="AB1446" s="111"/>
      <c r="AC1446" s="138"/>
      <c r="AD1446" s="19"/>
      <c r="AE1446" s="19"/>
      <c r="AF1446" s="19"/>
      <c r="AG1446" s="19"/>
      <c r="AH1446" s="19"/>
      <c r="AI1446" s="19"/>
      <c r="AJ1446" s="48">
        <v>2</v>
      </c>
      <c r="AK1446" s="19"/>
      <c r="AL1446" s="19"/>
      <c r="AM1446" s="37">
        <v>0</v>
      </c>
      <c r="AN1446" s="19"/>
      <c r="AO1446" s="19"/>
      <c r="AP1446" s="19"/>
      <c r="AQ1446" s="19"/>
      <c r="AR1446" s="19"/>
      <c r="AS1446" s="19"/>
      <c r="AT1446" s="19"/>
      <c r="AU1446" s="19"/>
      <c r="AV1446" s="19"/>
      <c r="AW1446" s="19"/>
      <c r="AX1446" s="19"/>
      <c r="AY1446" s="19"/>
      <c r="AZ1446" s="19"/>
      <c r="BA1446" s="19"/>
      <c r="BB1446" s="19"/>
      <c r="BC1446" s="19"/>
      <c r="BD1446" s="19"/>
      <c r="BE1446" s="19"/>
      <c r="BF1446" s="19"/>
    </row>
    <row r="1447" spans="1:58" s="17" customFormat="1" ht="16.149999999999999" customHeight="1">
      <c r="A1447" s="48">
        <v>1490</v>
      </c>
      <c r="B1447" s="19" t="s">
        <v>10442</v>
      </c>
      <c r="C1447" s="19"/>
      <c r="D1447" s="48">
        <v>2</v>
      </c>
      <c r="E1447" s="17" t="s">
        <v>10772</v>
      </c>
      <c r="F1447" s="17" t="s">
        <v>2665</v>
      </c>
      <c r="G1447" s="17" t="s">
        <v>10773</v>
      </c>
      <c r="H1447" s="19" t="s">
        <v>12009</v>
      </c>
      <c r="I1447" s="20"/>
      <c r="J1447" s="96" t="s">
        <v>12010</v>
      </c>
      <c r="K1447" s="17" t="s">
        <v>12011</v>
      </c>
      <c r="L1447" s="21" t="s">
        <v>12012</v>
      </c>
      <c r="M1447" s="19"/>
      <c r="N1447" s="19"/>
      <c r="O1447" s="19" t="s">
        <v>12010</v>
      </c>
      <c r="P1447" s="72">
        <v>31188</v>
      </c>
      <c r="Q1447" s="72" t="s">
        <v>124</v>
      </c>
      <c r="R1447" s="73" t="str">
        <f t="shared" si="54"/>
        <v>EN</v>
      </c>
      <c r="S1447" s="98" t="s">
        <v>12013</v>
      </c>
      <c r="T1447" s="113"/>
      <c r="U1447" s="97"/>
      <c r="V1447" s="130"/>
      <c r="W1447" s="130"/>
      <c r="X1447" s="117"/>
      <c r="Y1447" s="117"/>
      <c r="Z1447" s="117"/>
      <c r="AA1447" s="19" t="s">
        <v>12014</v>
      </c>
      <c r="AB1447" s="111"/>
      <c r="AC1447" s="138"/>
      <c r="AD1447" s="19"/>
      <c r="AE1447" s="19"/>
      <c r="AF1447" s="19"/>
      <c r="AG1447" s="19"/>
      <c r="AH1447" s="19"/>
      <c r="AI1447" s="19"/>
      <c r="AJ1447" s="48">
        <v>2</v>
      </c>
      <c r="AK1447" s="19"/>
      <c r="AL1447" s="19"/>
      <c r="AM1447" s="37">
        <v>0</v>
      </c>
      <c r="AN1447" s="19"/>
      <c r="AO1447" s="19"/>
      <c r="AP1447" s="19"/>
      <c r="AQ1447" s="19"/>
      <c r="AR1447" s="19"/>
      <c r="AS1447" s="19"/>
      <c r="AT1447" s="19"/>
      <c r="AU1447" s="19"/>
      <c r="AV1447" s="19"/>
      <c r="AW1447" s="19"/>
      <c r="AX1447" s="19"/>
      <c r="AY1447" s="19"/>
      <c r="AZ1447" s="19"/>
      <c r="BA1447" s="19"/>
      <c r="BB1447" s="19"/>
      <c r="BC1447" s="19"/>
      <c r="BD1447" s="19"/>
      <c r="BE1447" s="19"/>
      <c r="BF1447" s="19"/>
    </row>
    <row r="1448" spans="1:58" s="17" customFormat="1" ht="16.149999999999999" customHeight="1">
      <c r="A1448" s="48">
        <v>1491</v>
      </c>
      <c r="B1448" s="19" t="s">
        <v>10442</v>
      </c>
      <c r="C1448" s="19"/>
      <c r="D1448" s="48">
        <v>2</v>
      </c>
      <c r="E1448" s="17" t="s">
        <v>11043</v>
      </c>
      <c r="F1448" s="17" t="s">
        <v>224</v>
      </c>
      <c r="G1448" s="17" t="s">
        <v>12015</v>
      </c>
      <c r="H1448" s="19" t="s">
        <v>12016</v>
      </c>
      <c r="I1448" s="20"/>
      <c r="J1448" s="96" t="s">
        <v>12017</v>
      </c>
      <c r="K1448" s="17" t="s">
        <v>12018</v>
      </c>
      <c r="L1448" s="21" t="s">
        <v>12019</v>
      </c>
      <c r="M1448" s="19"/>
      <c r="N1448" s="19"/>
      <c r="O1448" s="19" t="s">
        <v>12017</v>
      </c>
      <c r="P1448" s="76">
        <v>31189</v>
      </c>
      <c r="Q1448" s="72" t="s">
        <v>124</v>
      </c>
      <c r="R1448" s="73" t="str">
        <f t="shared" si="54"/>
        <v>VU</v>
      </c>
      <c r="S1448" s="98" t="s">
        <v>5668</v>
      </c>
      <c r="T1448" s="113"/>
      <c r="U1448" s="97"/>
      <c r="V1448" s="130"/>
      <c r="W1448" s="130"/>
      <c r="X1448" s="117"/>
      <c r="Y1448" s="117"/>
      <c r="Z1448" s="117"/>
      <c r="AA1448" s="19"/>
      <c r="AB1448" s="111"/>
      <c r="AC1448" s="138"/>
      <c r="AD1448" s="19"/>
      <c r="AE1448" s="19"/>
      <c r="AF1448" s="19"/>
      <c r="AG1448" s="19"/>
      <c r="AH1448" s="19"/>
      <c r="AI1448" s="19"/>
      <c r="AJ1448" s="48">
        <v>2</v>
      </c>
      <c r="AK1448" s="19"/>
      <c r="AL1448" s="19"/>
      <c r="AM1448" s="37">
        <v>0</v>
      </c>
      <c r="AN1448" s="19"/>
      <c r="AO1448" s="19"/>
      <c r="AP1448" s="19"/>
      <c r="AQ1448" s="19"/>
      <c r="AR1448" s="19"/>
      <c r="AS1448" s="19"/>
      <c r="AT1448" s="19"/>
      <c r="AU1448" s="19"/>
      <c r="AV1448" s="19"/>
      <c r="AW1448" s="19"/>
      <c r="AX1448" s="19"/>
      <c r="AY1448" s="19"/>
      <c r="AZ1448" s="19"/>
      <c r="BA1448" s="19"/>
      <c r="BB1448" s="19"/>
      <c r="BC1448" s="19"/>
      <c r="BD1448" s="19"/>
      <c r="BE1448" s="19"/>
      <c r="BF1448" s="19"/>
    </row>
    <row r="1449" spans="1:58" s="17" customFormat="1" ht="16.149999999999999" customHeight="1">
      <c r="A1449" s="48">
        <v>1492</v>
      </c>
      <c r="B1449" s="19" t="s">
        <v>10442</v>
      </c>
      <c r="C1449" s="19"/>
      <c r="D1449" s="48">
        <v>2</v>
      </c>
      <c r="E1449" s="17" t="s">
        <v>11717</v>
      </c>
      <c r="F1449" s="17" t="s">
        <v>12020</v>
      </c>
      <c r="G1449" s="17" t="s">
        <v>12021</v>
      </c>
      <c r="H1449" s="19" t="s">
        <v>11719</v>
      </c>
      <c r="I1449" s="20"/>
      <c r="J1449" s="96" t="s">
        <v>12022</v>
      </c>
      <c r="K1449" s="17" t="s">
        <v>12023</v>
      </c>
      <c r="L1449" s="21" t="s">
        <v>11723</v>
      </c>
      <c r="M1449" s="19"/>
      <c r="N1449" s="19"/>
      <c r="O1449" s="19" t="s">
        <v>12022</v>
      </c>
      <c r="P1449" s="72">
        <v>31190</v>
      </c>
      <c r="Q1449" s="72" t="s">
        <v>124</v>
      </c>
      <c r="R1449" s="73" t="str">
        <f t="shared" si="54"/>
        <v>LC</v>
      </c>
      <c r="S1449" s="99" t="s">
        <v>142</v>
      </c>
      <c r="T1449" s="113"/>
      <c r="U1449" s="97"/>
      <c r="V1449" s="130"/>
      <c r="W1449" s="130"/>
      <c r="X1449" s="117"/>
      <c r="Y1449" s="117"/>
      <c r="Z1449" s="117"/>
      <c r="AA1449" s="19"/>
      <c r="AB1449" s="111"/>
      <c r="AC1449" s="138"/>
      <c r="AD1449" s="19"/>
      <c r="AE1449" s="19"/>
      <c r="AF1449" s="19"/>
      <c r="AG1449" s="19"/>
      <c r="AH1449" s="19"/>
      <c r="AI1449" s="19"/>
      <c r="AJ1449" s="48">
        <v>2</v>
      </c>
      <c r="AK1449" s="19"/>
      <c r="AL1449" s="19"/>
      <c r="AM1449" s="37">
        <v>0</v>
      </c>
      <c r="AN1449" s="19"/>
      <c r="AO1449" s="19"/>
      <c r="AP1449" s="19"/>
      <c r="AQ1449" s="19"/>
      <c r="AR1449" s="19"/>
      <c r="AS1449" s="19"/>
      <c r="AT1449" s="19"/>
      <c r="AU1449" s="19"/>
      <c r="AV1449" s="19"/>
      <c r="AW1449" s="19"/>
      <c r="AX1449" s="19"/>
      <c r="AY1449" s="19"/>
      <c r="AZ1449" s="19"/>
      <c r="BA1449" s="19"/>
      <c r="BB1449" s="19"/>
      <c r="BC1449" s="19"/>
      <c r="BD1449" s="19"/>
      <c r="BE1449" s="19"/>
      <c r="BF1449" s="19"/>
    </row>
    <row r="1450" spans="1:58" s="17" customFormat="1" ht="16.149999999999999" customHeight="1">
      <c r="A1450" s="48">
        <v>1493</v>
      </c>
      <c r="B1450" s="19" t="s">
        <v>10442</v>
      </c>
      <c r="C1450" s="19"/>
      <c r="D1450" s="48">
        <v>2</v>
      </c>
      <c r="E1450" s="17" t="s">
        <v>12024</v>
      </c>
      <c r="F1450" s="17" t="s">
        <v>12025</v>
      </c>
      <c r="G1450" s="17" t="s">
        <v>12026</v>
      </c>
      <c r="H1450" s="19" t="s">
        <v>12027</v>
      </c>
      <c r="I1450" s="20"/>
      <c r="J1450" s="96" t="s">
        <v>12028</v>
      </c>
      <c r="K1450" s="17" t="s">
        <v>12029</v>
      </c>
      <c r="L1450" s="21" t="s">
        <v>12030</v>
      </c>
      <c r="M1450" s="19"/>
      <c r="N1450" s="19"/>
      <c r="O1450" s="19" t="s">
        <v>12028</v>
      </c>
      <c r="P1450" s="76">
        <v>31191</v>
      </c>
      <c r="Q1450" s="72" t="s">
        <v>124</v>
      </c>
      <c r="R1450" s="73" t="str">
        <f t="shared" si="54"/>
        <v>NT</v>
      </c>
      <c r="S1450" s="99" t="s">
        <v>174</v>
      </c>
      <c r="T1450" s="113"/>
      <c r="U1450" s="97"/>
      <c r="V1450" s="130"/>
      <c r="W1450" s="130"/>
      <c r="X1450" s="117"/>
      <c r="Y1450" s="117"/>
      <c r="Z1450" s="117"/>
      <c r="AA1450" s="19"/>
      <c r="AB1450" s="111"/>
      <c r="AC1450" s="138"/>
      <c r="AD1450" s="19"/>
      <c r="AE1450" s="19"/>
      <c r="AF1450" s="19"/>
      <c r="AG1450" s="19"/>
      <c r="AH1450" s="19"/>
      <c r="AI1450" s="19"/>
      <c r="AJ1450" s="48">
        <v>2</v>
      </c>
      <c r="AK1450" s="19"/>
      <c r="AL1450" s="19"/>
      <c r="AM1450" s="37">
        <v>0</v>
      </c>
      <c r="AN1450" s="19"/>
      <c r="AO1450" s="19"/>
      <c r="AP1450" s="19"/>
      <c r="AQ1450" s="19"/>
      <c r="AR1450" s="19"/>
      <c r="AS1450" s="19"/>
      <c r="AT1450" s="19"/>
      <c r="AU1450" s="19"/>
      <c r="AV1450" s="19"/>
      <c r="AW1450" s="19"/>
      <c r="AX1450" s="19"/>
      <c r="AY1450" s="19"/>
      <c r="AZ1450" s="19"/>
      <c r="BA1450" s="19"/>
      <c r="BB1450" s="19"/>
      <c r="BC1450" s="19"/>
      <c r="BD1450" s="19"/>
      <c r="BE1450" s="19"/>
      <c r="BF1450" s="19"/>
    </row>
    <row r="1451" spans="1:58" s="17" customFormat="1" ht="16.149999999999999" customHeight="1">
      <c r="A1451" s="48">
        <v>1494</v>
      </c>
      <c r="B1451" s="19" t="s">
        <v>10442</v>
      </c>
      <c r="C1451" s="19"/>
      <c r="D1451" s="48">
        <v>2</v>
      </c>
      <c r="E1451" s="17" t="s">
        <v>12031</v>
      </c>
      <c r="F1451" s="17" t="s">
        <v>11834</v>
      </c>
      <c r="G1451" s="17" t="s">
        <v>12032</v>
      </c>
      <c r="H1451" s="19" t="s">
        <v>12033</v>
      </c>
      <c r="I1451" s="20"/>
      <c r="J1451" s="96" t="s">
        <v>12034</v>
      </c>
      <c r="K1451" s="17" t="s">
        <v>12035</v>
      </c>
      <c r="L1451" s="21" t="s">
        <v>12036</v>
      </c>
      <c r="M1451" s="19"/>
      <c r="N1451" s="19"/>
      <c r="O1451" s="19" t="s">
        <v>12034</v>
      </c>
      <c r="P1451" s="72">
        <v>31192</v>
      </c>
      <c r="Q1451" s="72" t="s">
        <v>124</v>
      </c>
      <c r="R1451" s="73" t="str">
        <f t="shared" si="54"/>
        <v>VU</v>
      </c>
      <c r="S1451" s="98" t="s">
        <v>5668</v>
      </c>
      <c r="T1451" s="113"/>
      <c r="U1451" s="97"/>
      <c r="V1451" s="130"/>
      <c r="W1451" s="130"/>
      <c r="X1451" s="117"/>
      <c r="Y1451" s="117"/>
      <c r="Z1451" s="117"/>
      <c r="AA1451" s="19" t="s">
        <v>12037</v>
      </c>
      <c r="AB1451" s="111"/>
      <c r="AC1451" s="138"/>
      <c r="AD1451" s="19"/>
      <c r="AE1451" s="19"/>
      <c r="AF1451" s="19"/>
      <c r="AG1451" s="19"/>
      <c r="AH1451" s="19"/>
      <c r="AI1451" s="19"/>
      <c r="AJ1451" s="48">
        <v>2</v>
      </c>
      <c r="AK1451" s="19"/>
      <c r="AL1451" s="19"/>
      <c r="AM1451" s="37">
        <v>0</v>
      </c>
      <c r="AN1451" s="19"/>
      <c r="AO1451" s="19"/>
      <c r="AP1451" s="19"/>
      <c r="AQ1451" s="19"/>
      <c r="AR1451" s="19"/>
      <c r="AS1451" s="19"/>
      <c r="AT1451" s="19"/>
      <c r="AU1451" s="19"/>
      <c r="AV1451" s="19"/>
      <c r="AW1451" s="19"/>
      <c r="AX1451" s="19"/>
      <c r="AY1451" s="19"/>
      <c r="AZ1451" s="19"/>
      <c r="BA1451" s="19"/>
      <c r="BB1451" s="19"/>
      <c r="BC1451" s="19"/>
      <c r="BD1451" s="19"/>
      <c r="BE1451" s="19"/>
      <c r="BF1451" s="19"/>
    </row>
    <row r="1452" spans="1:58" s="17" customFormat="1" ht="16.149999999999999" customHeight="1">
      <c r="A1452" s="48">
        <v>1495</v>
      </c>
      <c r="B1452" s="19" t="s">
        <v>10442</v>
      </c>
      <c r="C1452" s="19"/>
      <c r="D1452" s="48">
        <v>2</v>
      </c>
      <c r="E1452" s="17" t="s">
        <v>11043</v>
      </c>
      <c r="F1452" s="17" t="s">
        <v>12038</v>
      </c>
      <c r="G1452" s="17" t="s">
        <v>12039</v>
      </c>
      <c r="H1452" s="19" t="s">
        <v>6478</v>
      </c>
      <c r="I1452" s="20"/>
      <c r="J1452" s="96" t="s">
        <v>12040</v>
      </c>
      <c r="K1452" s="17" t="s">
        <v>12041</v>
      </c>
      <c r="L1452" s="21" t="s">
        <v>12042</v>
      </c>
      <c r="M1452" s="19"/>
      <c r="N1452" s="19"/>
      <c r="O1452" s="19" t="s">
        <v>12040</v>
      </c>
      <c r="P1452" s="76">
        <v>31193</v>
      </c>
      <c r="Q1452" s="72" t="s">
        <v>124</v>
      </c>
      <c r="R1452" s="73" t="str">
        <f t="shared" si="54"/>
        <v>CR</v>
      </c>
      <c r="S1452" s="100" t="s">
        <v>12043</v>
      </c>
      <c r="T1452" s="113"/>
      <c r="U1452" s="97"/>
      <c r="V1452" s="130"/>
      <c r="W1452" s="130"/>
      <c r="X1452" s="117"/>
      <c r="Y1452" s="117"/>
      <c r="Z1452" s="117"/>
      <c r="AA1452" s="19"/>
      <c r="AB1452" s="111"/>
      <c r="AC1452" s="138"/>
      <c r="AD1452" s="19"/>
      <c r="AE1452" s="19"/>
      <c r="AF1452" s="19"/>
      <c r="AG1452" s="19"/>
      <c r="AH1452" s="19"/>
      <c r="AI1452" s="19"/>
      <c r="AJ1452" s="48">
        <v>2</v>
      </c>
      <c r="AK1452" s="19"/>
      <c r="AL1452" s="19"/>
      <c r="AM1452" s="37">
        <v>0</v>
      </c>
      <c r="AN1452" s="19"/>
      <c r="AO1452" s="19"/>
      <c r="AP1452" s="19"/>
      <c r="AQ1452" s="19"/>
      <c r="AR1452" s="19"/>
      <c r="AS1452" s="19"/>
      <c r="AT1452" s="19"/>
      <c r="AU1452" s="19"/>
      <c r="AV1452" s="19"/>
      <c r="AW1452" s="19"/>
      <c r="AX1452" s="19"/>
      <c r="AY1452" s="19"/>
      <c r="AZ1452" s="19"/>
      <c r="BA1452" s="19"/>
      <c r="BB1452" s="19"/>
      <c r="BC1452" s="19"/>
      <c r="BD1452" s="19"/>
      <c r="BE1452" s="19"/>
      <c r="BF1452" s="19"/>
    </row>
    <row r="1453" spans="1:58" s="17" customFormat="1" ht="16.149999999999999" customHeight="1">
      <c r="A1453" s="48">
        <v>1496</v>
      </c>
      <c r="B1453" s="19" t="s">
        <v>10442</v>
      </c>
      <c r="C1453" s="19"/>
      <c r="D1453" s="48">
        <v>2</v>
      </c>
      <c r="E1453" s="17" t="s">
        <v>11043</v>
      </c>
      <c r="F1453" s="17" t="s">
        <v>8908</v>
      </c>
      <c r="G1453" s="17" t="s">
        <v>12039</v>
      </c>
      <c r="H1453" s="19" t="s">
        <v>12044</v>
      </c>
      <c r="I1453" s="20"/>
      <c r="J1453" s="96" t="s">
        <v>12045</v>
      </c>
      <c r="K1453" s="17" t="s">
        <v>12046</v>
      </c>
      <c r="L1453" s="21" t="s">
        <v>12047</v>
      </c>
      <c r="M1453" s="19"/>
      <c r="N1453" s="19"/>
      <c r="O1453" s="19" t="s">
        <v>12045</v>
      </c>
      <c r="P1453" s="72">
        <v>31194</v>
      </c>
      <c r="Q1453" s="72" t="s">
        <v>124</v>
      </c>
      <c r="R1453" s="73" t="str">
        <f t="shared" si="54"/>
        <v>CR</v>
      </c>
      <c r="S1453" s="99" t="s">
        <v>12043</v>
      </c>
      <c r="T1453" s="113"/>
      <c r="U1453" s="97"/>
      <c r="V1453" s="130"/>
      <c r="W1453" s="130"/>
      <c r="X1453" s="117"/>
      <c r="Y1453" s="117"/>
      <c r="Z1453" s="117"/>
      <c r="AA1453" s="19" t="s">
        <v>12048</v>
      </c>
      <c r="AB1453" s="111"/>
      <c r="AC1453" s="138"/>
      <c r="AD1453" s="19"/>
      <c r="AE1453" s="19"/>
      <c r="AF1453" s="19"/>
      <c r="AG1453" s="19"/>
      <c r="AH1453" s="19"/>
      <c r="AI1453" s="19"/>
      <c r="AJ1453" s="48">
        <v>2</v>
      </c>
      <c r="AK1453" s="19"/>
      <c r="AL1453" s="19"/>
      <c r="AM1453" s="37">
        <v>0</v>
      </c>
      <c r="AN1453" s="19"/>
      <c r="AO1453" s="19"/>
      <c r="AP1453" s="19"/>
      <c r="AQ1453" s="19"/>
      <c r="AR1453" s="19"/>
      <c r="AS1453" s="19"/>
      <c r="AT1453" s="19"/>
      <c r="AU1453" s="19"/>
      <c r="AV1453" s="19"/>
      <c r="AW1453" s="19"/>
      <c r="AX1453" s="19"/>
      <c r="AY1453" s="19"/>
      <c r="AZ1453" s="19"/>
      <c r="BA1453" s="19"/>
      <c r="BB1453" s="19"/>
      <c r="BC1453" s="19"/>
      <c r="BD1453" s="19"/>
      <c r="BE1453" s="19"/>
      <c r="BF1453" s="19"/>
    </row>
    <row r="1454" spans="1:58" s="17" customFormat="1" ht="16.149999999999999" customHeight="1">
      <c r="A1454" s="48">
        <v>1497</v>
      </c>
      <c r="B1454" s="19" t="s">
        <v>10442</v>
      </c>
      <c r="C1454" s="19"/>
      <c r="D1454" s="48">
        <v>2</v>
      </c>
      <c r="E1454" s="17" t="s">
        <v>11043</v>
      </c>
      <c r="F1454" s="17" t="s">
        <v>10900</v>
      </c>
      <c r="G1454" s="17" t="s">
        <v>12039</v>
      </c>
      <c r="H1454" s="19" t="s">
        <v>12049</v>
      </c>
      <c r="I1454" s="20"/>
      <c r="J1454" s="96" t="s">
        <v>12050</v>
      </c>
      <c r="K1454" s="17" t="s">
        <v>12051</v>
      </c>
      <c r="L1454" s="21" t="s">
        <v>12052</v>
      </c>
      <c r="M1454" s="19"/>
      <c r="N1454" s="19"/>
      <c r="O1454" s="19" t="s">
        <v>12050</v>
      </c>
      <c r="P1454" s="76">
        <v>31195</v>
      </c>
      <c r="Q1454" s="72" t="s">
        <v>124</v>
      </c>
      <c r="R1454" s="73" t="str">
        <f t="shared" si="54"/>
        <v>CR</v>
      </c>
      <c r="S1454" s="99" t="s">
        <v>12043</v>
      </c>
      <c r="T1454" s="113"/>
      <c r="U1454" s="97"/>
      <c r="V1454" s="130"/>
      <c r="W1454" s="130"/>
      <c r="X1454" s="117"/>
      <c r="Y1454" s="117"/>
      <c r="Z1454" s="117"/>
      <c r="AA1454" s="19" t="s">
        <v>12053</v>
      </c>
      <c r="AB1454" s="111"/>
      <c r="AC1454" s="138"/>
      <c r="AD1454" s="19"/>
      <c r="AE1454" s="19"/>
      <c r="AF1454" s="19"/>
      <c r="AG1454" s="19"/>
      <c r="AH1454" s="19"/>
      <c r="AI1454" s="19"/>
      <c r="AJ1454" s="48">
        <v>2</v>
      </c>
      <c r="AK1454" s="19"/>
      <c r="AL1454" s="19"/>
      <c r="AM1454" s="37">
        <v>0</v>
      </c>
      <c r="AN1454" s="19"/>
      <c r="AO1454" s="19"/>
      <c r="AP1454" s="19"/>
      <c r="AQ1454" s="19"/>
      <c r="AR1454" s="19"/>
      <c r="AS1454" s="19"/>
      <c r="AT1454" s="19"/>
      <c r="AU1454" s="19"/>
      <c r="AV1454" s="19"/>
      <c r="AW1454" s="19"/>
      <c r="AX1454" s="19"/>
      <c r="AY1454" s="19"/>
      <c r="AZ1454" s="19"/>
      <c r="BA1454" s="19"/>
      <c r="BB1454" s="19"/>
      <c r="BC1454" s="19"/>
      <c r="BD1454" s="19"/>
      <c r="BE1454" s="19"/>
      <c r="BF1454" s="19"/>
    </row>
    <row r="1455" spans="1:58" s="17" customFormat="1" ht="16.149999999999999" customHeight="1">
      <c r="A1455" s="48">
        <v>1498</v>
      </c>
      <c r="B1455" s="19" t="s">
        <v>10442</v>
      </c>
      <c r="C1455" s="19"/>
      <c r="D1455" s="48">
        <v>2</v>
      </c>
      <c r="E1455" s="17" t="s">
        <v>11043</v>
      </c>
      <c r="F1455" s="17" t="s">
        <v>12054</v>
      </c>
      <c r="G1455" s="17" t="s">
        <v>12039</v>
      </c>
      <c r="H1455" s="19" t="s">
        <v>5231</v>
      </c>
      <c r="I1455" s="20"/>
      <c r="J1455" s="96" t="s">
        <v>12055</v>
      </c>
      <c r="K1455" s="17" t="s">
        <v>12056</v>
      </c>
      <c r="L1455" s="21" t="s">
        <v>12057</v>
      </c>
      <c r="M1455" s="19"/>
      <c r="N1455" s="19"/>
      <c r="O1455" s="19" t="s">
        <v>12055</v>
      </c>
      <c r="P1455" s="72">
        <v>31196</v>
      </c>
      <c r="Q1455" s="72" t="s">
        <v>124</v>
      </c>
      <c r="R1455" s="73" t="str">
        <f t="shared" si="54"/>
        <v>CR</v>
      </c>
      <c r="S1455" s="99" t="s">
        <v>12043</v>
      </c>
      <c r="T1455" s="113"/>
      <c r="U1455" s="97"/>
      <c r="V1455" s="130"/>
      <c r="W1455" s="130"/>
      <c r="X1455" s="117"/>
      <c r="Y1455" s="117"/>
      <c r="Z1455" s="117"/>
      <c r="AA1455" s="19"/>
      <c r="AB1455" s="111"/>
      <c r="AC1455" s="138"/>
      <c r="AD1455" s="19"/>
      <c r="AE1455" s="19"/>
      <c r="AF1455" s="19"/>
      <c r="AG1455" s="19"/>
      <c r="AH1455" s="19"/>
      <c r="AI1455" s="19"/>
      <c r="AJ1455" s="48">
        <v>2</v>
      </c>
      <c r="AK1455" s="19"/>
      <c r="AL1455" s="19"/>
      <c r="AM1455" s="37">
        <v>0</v>
      </c>
      <c r="AN1455" s="19"/>
      <c r="AO1455" s="19"/>
      <c r="AP1455" s="19"/>
      <c r="AQ1455" s="19"/>
      <c r="AR1455" s="19"/>
      <c r="AS1455" s="19"/>
      <c r="AT1455" s="19"/>
      <c r="AU1455" s="19"/>
      <c r="AV1455" s="19"/>
      <c r="AW1455" s="19"/>
      <c r="AX1455" s="19"/>
      <c r="AY1455" s="19"/>
      <c r="AZ1455" s="19"/>
      <c r="BA1455" s="19"/>
      <c r="BB1455" s="19"/>
      <c r="BC1455" s="19"/>
      <c r="BD1455" s="19"/>
      <c r="BE1455" s="19"/>
      <c r="BF1455" s="19"/>
    </row>
    <row r="1456" spans="1:58" s="17" customFormat="1" ht="16.149999999999999" customHeight="1">
      <c r="A1456" s="48">
        <v>1499</v>
      </c>
      <c r="B1456" s="19" t="s">
        <v>10442</v>
      </c>
      <c r="C1456" s="19"/>
      <c r="D1456" s="48">
        <v>2</v>
      </c>
      <c r="E1456" s="17" t="s">
        <v>12058</v>
      </c>
      <c r="F1456" s="17" t="s">
        <v>12059</v>
      </c>
      <c r="G1456" s="17" t="s">
        <v>12060</v>
      </c>
      <c r="H1456" s="19" t="s">
        <v>12061</v>
      </c>
      <c r="I1456" s="20"/>
      <c r="J1456" s="96" t="s">
        <v>12062</v>
      </c>
      <c r="K1456" s="17" t="s">
        <v>12063</v>
      </c>
      <c r="L1456" s="21" t="s">
        <v>12064</v>
      </c>
      <c r="M1456" s="19"/>
      <c r="N1456" s="19"/>
      <c r="O1456" s="19" t="s">
        <v>12062</v>
      </c>
      <c r="P1456" s="76">
        <v>31197</v>
      </c>
      <c r="Q1456" s="72" t="s">
        <v>124</v>
      </c>
      <c r="R1456" s="73" t="str">
        <f t="shared" si="54"/>
        <v>EN</v>
      </c>
      <c r="S1456" s="98" t="s">
        <v>11878</v>
      </c>
      <c r="T1456" s="113"/>
      <c r="U1456" s="97"/>
      <c r="V1456" s="130"/>
      <c r="W1456" s="130"/>
      <c r="X1456" s="117"/>
      <c r="Y1456" s="117"/>
      <c r="Z1456" s="117"/>
      <c r="AA1456" s="19"/>
      <c r="AB1456" s="111"/>
      <c r="AC1456" s="138"/>
      <c r="AD1456" s="19"/>
      <c r="AE1456" s="19"/>
      <c r="AF1456" s="19"/>
      <c r="AG1456" s="19"/>
      <c r="AH1456" s="19"/>
      <c r="AI1456" s="19"/>
      <c r="AJ1456" s="48">
        <v>2</v>
      </c>
      <c r="AK1456" s="19"/>
      <c r="AL1456" s="19"/>
      <c r="AM1456" s="37">
        <v>0</v>
      </c>
      <c r="AN1456" s="19"/>
      <c r="AO1456" s="19"/>
      <c r="AP1456" s="19"/>
      <c r="AQ1456" s="19"/>
      <c r="AR1456" s="19"/>
      <c r="AS1456" s="19"/>
      <c r="AT1456" s="19"/>
      <c r="AU1456" s="19"/>
      <c r="AV1456" s="19"/>
      <c r="AW1456" s="19"/>
      <c r="AX1456" s="19"/>
      <c r="AY1456" s="19"/>
      <c r="AZ1456" s="19"/>
      <c r="BA1456" s="19"/>
      <c r="BB1456" s="19"/>
      <c r="BC1456" s="19"/>
      <c r="BD1456" s="19"/>
      <c r="BE1456" s="19"/>
      <c r="BF1456" s="19"/>
    </row>
    <row r="1457" spans="1:58" s="17" customFormat="1" ht="16.149999999999999" customHeight="1">
      <c r="A1457" s="48">
        <v>1500</v>
      </c>
      <c r="B1457" s="19" t="s">
        <v>10442</v>
      </c>
      <c r="C1457" s="19"/>
      <c r="D1457" s="48">
        <v>2</v>
      </c>
      <c r="E1457" s="17" t="s">
        <v>12058</v>
      </c>
      <c r="F1457" s="17" t="s">
        <v>12065</v>
      </c>
      <c r="G1457" s="17" t="s">
        <v>12060</v>
      </c>
      <c r="H1457" s="19" t="s">
        <v>12066</v>
      </c>
      <c r="I1457" s="20"/>
      <c r="J1457" s="96" t="s">
        <v>12067</v>
      </c>
      <c r="K1457" s="17" t="s">
        <v>12068</v>
      </c>
      <c r="L1457" s="21" t="s">
        <v>12069</v>
      </c>
      <c r="M1457" s="19"/>
      <c r="N1457" s="19"/>
      <c r="O1457" s="19" t="s">
        <v>12067</v>
      </c>
      <c r="P1457" s="72">
        <v>31198</v>
      </c>
      <c r="Q1457" s="72" t="s">
        <v>124</v>
      </c>
      <c r="R1457" s="73" t="str">
        <f t="shared" si="54"/>
        <v>EN</v>
      </c>
      <c r="S1457" s="98" t="s">
        <v>11990</v>
      </c>
      <c r="T1457" s="113"/>
      <c r="U1457" s="97"/>
      <c r="V1457" s="130"/>
      <c r="W1457" s="130"/>
      <c r="X1457" s="117"/>
      <c r="Y1457" s="117"/>
      <c r="Z1457" s="117"/>
      <c r="AA1457" s="19"/>
      <c r="AB1457" s="111"/>
      <c r="AC1457" s="138"/>
      <c r="AD1457" s="19"/>
      <c r="AE1457" s="19"/>
      <c r="AF1457" s="19"/>
      <c r="AG1457" s="19"/>
      <c r="AH1457" s="19"/>
      <c r="AI1457" s="19"/>
      <c r="AJ1457" s="48">
        <v>2</v>
      </c>
      <c r="AK1457" s="19"/>
      <c r="AL1457" s="19"/>
      <c r="AM1457" s="37">
        <v>0</v>
      </c>
      <c r="AN1457" s="19"/>
      <c r="AO1457" s="19"/>
      <c r="AP1457" s="19"/>
      <c r="AQ1457" s="19"/>
      <c r="AR1457" s="19"/>
      <c r="AS1457" s="19"/>
      <c r="AT1457" s="19"/>
      <c r="AU1457" s="19"/>
      <c r="AV1457" s="19"/>
      <c r="AW1457" s="19"/>
      <c r="AX1457" s="19"/>
      <c r="AY1457" s="19"/>
      <c r="AZ1457" s="19"/>
      <c r="BA1457" s="19"/>
      <c r="BB1457" s="19"/>
      <c r="BC1457" s="19"/>
      <c r="BD1457" s="19"/>
      <c r="BE1457" s="19"/>
      <c r="BF1457" s="19"/>
    </row>
    <row r="1458" spans="1:58" s="17" customFormat="1" ht="16.149999999999999" customHeight="1">
      <c r="A1458" s="48">
        <v>1501</v>
      </c>
      <c r="B1458" s="19" t="s">
        <v>10442</v>
      </c>
      <c r="C1458" s="19"/>
      <c r="D1458" s="48">
        <v>2</v>
      </c>
      <c r="E1458" s="17" t="s">
        <v>12070</v>
      </c>
      <c r="F1458" s="17" t="s">
        <v>4964</v>
      </c>
      <c r="G1458" s="17" t="s">
        <v>12071</v>
      </c>
      <c r="H1458" s="19" t="s">
        <v>12072</v>
      </c>
      <c r="I1458" s="20"/>
      <c r="J1458" s="96" t="s">
        <v>12073</v>
      </c>
      <c r="K1458" s="17" t="s">
        <v>12074</v>
      </c>
      <c r="L1458" s="21" t="s">
        <v>12075</v>
      </c>
      <c r="M1458" s="19"/>
      <c r="N1458" s="19"/>
      <c r="O1458" s="19" t="s">
        <v>12073</v>
      </c>
      <c r="P1458" s="76">
        <v>31199</v>
      </c>
      <c r="Q1458" s="72" t="s">
        <v>124</v>
      </c>
      <c r="R1458" s="73" t="str">
        <f t="shared" si="54"/>
        <v>VU</v>
      </c>
      <c r="S1458" s="98" t="s">
        <v>5668</v>
      </c>
      <c r="T1458" s="113"/>
      <c r="U1458" s="97"/>
      <c r="V1458" s="130"/>
      <c r="W1458" s="130"/>
      <c r="X1458" s="117"/>
      <c r="Y1458" s="117"/>
      <c r="Z1458" s="117"/>
      <c r="AA1458" s="19"/>
      <c r="AB1458" s="111"/>
      <c r="AC1458" s="138"/>
      <c r="AD1458" s="19"/>
      <c r="AE1458" s="19"/>
      <c r="AF1458" s="19"/>
      <c r="AG1458" s="19"/>
      <c r="AH1458" s="19"/>
      <c r="AI1458" s="19"/>
      <c r="AJ1458" s="48">
        <v>2</v>
      </c>
      <c r="AK1458" s="19"/>
      <c r="AL1458" s="19"/>
      <c r="AM1458" s="37">
        <v>0</v>
      </c>
      <c r="AN1458" s="19"/>
      <c r="AO1458" s="19"/>
      <c r="AP1458" s="19"/>
      <c r="AQ1458" s="19"/>
      <c r="AR1458" s="19"/>
      <c r="AS1458" s="19"/>
      <c r="AT1458" s="19"/>
      <c r="AU1458" s="19"/>
      <c r="AV1458" s="19"/>
      <c r="AW1458" s="19"/>
      <c r="AX1458" s="19"/>
      <c r="AY1458" s="19"/>
      <c r="AZ1458" s="19"/>
      <c r="BA1458" s="19"/>
      <c r="BB1458" s="19"/>
      <c r="BC1458" s="19"/>
      <c r="BD1458" s="19"/>
      <c r="BE1458" s="19"/>
      <c r="BF1458" s="19"/>
    </row>
    <row r="1459" spans="1:58" s="17" customFormat="1" ht="16.149999999999999" customHeight="1">
      <c r="A1459" s="48">
        <v>1502</v>
      </c>
      <c r="B1459" s="19" t="s">
        <v>10442</v>
      </c>
      <c r="C1459" s="19"/>
      <c r="D1459" s="48">
        <v>2</v>
      </c>
      <c r="E1459" s="17" t="s">
        <v>12070</v>
      </c>
      <c r="F1459" s="17" t="s">
        <v>12076</v>
      </c>
      <c r="G1459" s="17" t="s">
        <v>12071</v>
      </c>
      <c r="H1459" s="19" t="s">
        <v>12077</v>
      </c>
      <c r="I1459" s="20"/>
      <c r="J1459" s="96" t="s">
        <v>12078</v>
      </c>
      <c r="K1459" s="17" t="s">
        <v>12079</v>
      </c>
      <c r="L1459" s="21" t="s">
        <v>12080</v>
      </c>
      <c r="M1459" s="19"/>
      <c r="N1459" s="19"/>
      <c r="O1459" s="19" t="s">
        <v>12078</v>
      </c>
      <c r="P1459" s="72">
        <v>31200</v>
      </c>
      <c r="Q1459" s="72" t="s">
        <v>124</v>
      </c>
      <c r="R1459" s="73" t="str">
        <f t="shared" si="54"/>
        <v>EN</v>
      </c>
      <c r="S1459" s="98" t="s">
        <v>11878</v>
      </c>
      <c r="T1459" s="113"/>
      <c r="U1459" s="97"/>
      <c r="V1459" s="130"/>
      <c r="W1459" s="130"/>
      <c r="X1459" s="117"/>
      <c r="Y1459" s="117"/>
      <c r="Z1459" s="117"/>
      <c r="AA1459" s="19"/>
      <c r="AB1459" s="111"/>
      <c r="AC1459" s="138"/>
      <c r="AD1459" s="19"/>
      <c r="AE1459" s="19"/>
      <c r="AF1459" s="19"/>
      <c r="AG1459" s="19"/>
      <c r="AH1459" s="19"/>
      <c r="AI1459" s="19"/>
      <c r="AJ1459" s="48">
        <v>2</v>
      </c>
      <c r="AK1459" s="19"/>
      <c r="AL1459" s="19"/>
      <c r="AM1459" s="37">
        <v>0</v>
      </c>
      <c r="AN1459" s="19"/>
      <c r="AO1459" s="19"/>
      <c r="AP1459" s="19"/>
      <c r="AQ1459" s="19"/>
      <c r="AR1459" s="19"/>
      <c r="AS1459" s="19"/>
      <c r="AT1459" s="19"/>
      <c r="AU1459" s="19"/>
      <c r="AV1459" s="19"/>
      <c r="AW1459" s="19"/>
      <c r="AX1459" s="19"/>
      <c r="AY1459" s="19"/>
      <c r="AZ1459" s="19"/>
      <c r="BA1459" s="19"/>
      <c r="BB1459" s="19"/>
      <c r="BC1459" s="19"/>
      <c r="BD1459" s="19"/>
      <c r="BE1459" s="19"/>
      <c r="BF1459" s="19"/>
    </row>
    <row r="1460" spans="1:58" s="17" customFormat="1" ht="16.149999999999999" customHeight="1">
      <c r="A1460" s="48">
        <v>1503</v>
      </c>
      <c r="B1460" s="19" t="s">
        <v>10442</v>
      </c>
      <c r="C1460" s="19"/>
      <c r="D1460" s="48">
        <v>2</v>
      </c>
      <c r="E1460" s="17" t="s">
        <v>509</v>
      </c>
      <c r="F1460" s="17" t="s">
        <v>12081</v>
      </c>
      <c r="G1460" s="17" t="s">
        <v>12082</v>
      </c>
      <c r="H1460" s="19" t="s">
        <v>12083</v>
      </c>
      <c r="I1460" s="20"/>
      <c r="J1460" s="96" t="s">
        <v>12084</v>
      </c>
      <c r="K1460" s="17" t="s">
        <v>12085</v>
      </c>
      <c r="L1460" s="21" t="s">
        <v>12086</v>
      </c>
      <c r="M1460" s="19"/>
      <c r="N1460" s="19"/>
      <c r="O1460" s="19" t="s">
        <v>12084</v>
      </c>
      <c r="P1460" s="76">
        <v>31201</v>
      </c>
      <c r="Q1460" s="72" t="s">
        <v>124</v>
      </c>
      <c r="R1460" s="73" t="str">
        <f t="shared" si="54"/>
        <v>EN</v>
      </c>
      <c r="S1460" s="99" t="s">
        <v>11878</v>
      </c>
      <c r="T1460" s="113"/>
      <c r="U1460" s="97"/>
      <c r="V1460" s="130"/>
      <c r="W1460" s="130"/>
      <c r="X1460" s="117"/>
      <c r="Y1460" s="117"/>
      <c r="Z1460" s="117"/>
      <c r="AA1460" s="19"/>
      <c r="AB1460" s="111"/>
      <c r="AC1460" s="138"/>
      <c r="AD1460" s="19"/>
      <c r="AE1460" s="19"/>
      <c r="AF1460" s="19"/>
      <c r="AG1460" s="19"/>
      <c r="AH1460" s="19"/>
      <c r="AI1460" s="19"/>
      <c r="AJ1460" s="48">
        <v>2</v>
      </c>
      <c r="AK1460" s="19"/>
      <c r="AL1460" s="19"/>
      <c r="AM1460" s="37">
        <v>0</v>
      </c>
      <c r="AN1460" s="19"/>
      <c r="AO1460" s="19"/>
      <c r="AP1460" s="19"/>
      <c r="AQ1460" s="19"/>
      <c r="AR1460" s="19"/>
      <c r="AS1460" s="19"/>
      <c r="AT1460" s="19"/>
      <c r="AU1460" s="19"/>
      <c r="AV1460" s="19"/>
      <c r="AW1460" s="19"/>
      <c r="AX1460" s="19"/>
      <c r="AY1460" s="19"/>
      <c r="AZ1460" s="19"/>
      <c r="BA1460" s="19"/>
      <c r="BB1460" s="19"/>
      <c r="BC1460" s="19"/>
      <c r="BD1460" s="19"/>
      <c r="BE1460" s="19"/>
      <c r="BF1460" s="19"/>
    </row>
    <row r="1461" spans="1:58" s="17" customFormat="1" ht="16.149999999999999" customHeight="1">
      <c r="A1461" s="48">
        <v>1504</v>
      </c>
      <c r="B1461" s="19" t="s">
        <v>10442</v>
      </c>
      <c r="C1461" s="19"/>
      <c r="D1461" s="48">
        <v>2</v>
      </c>
      <c r="E1461" s="17" t="s">
        <v>12087</v>
      </c>
      <c r="F1461" s="17" t="s">
        <v>12088</v>
      </c>
      <c r="G1461" s="17" t="s">
        <v>12089</v>
      </c>
      <c r="H1461" s="19" t="s">
        <v>12090</v>
      </c>
      <c r="I1461" s="20"/>
      <c r="J1461" s="96" t="s">
        <v>12091</v>
      </c>
      <c r="K1461" s="17" t="s">
        <v>12092</v>
      </c>
      <c r="L1461" s="21" t="s">
        <v>12093</v>
      </c>
      <c r="M1461" s="19"/>
      <c r="N1461" s="19"/>
      <c r="O1461" s="19" t="s">
        <v>12091</v>
      </c>
      <c r="P1461" s="72">
        <v>31202</v>
      </c>
      <c r="Q1461" s="72" t="s">
        <v>124</v>
      </c>
      <c r="R1461" s="73" t="str">
        <f t="shared" si="54"/>
        <v>VU</v>
      </c>
      <c r="S1461" s="98" t="s">
        <v>5668</v>
      </c>
      <c r="T1461" s="113"/>
      <c r="U1461" s="97"/>
      <c r="V1461" s="130"/>
      <c r="W1461" s="130"/>
      <c r="X1461" s="117"/>
      <c r="Y1461" s="117"/>
      <c r="Z1461" s="117"/>
      <c r="AA1461" s="19"/>
      <c r="AB1461" s="111"/>
      <c r="AC1461" s="138"/>
      <c r="AD1461" s="19"/>
      <c r="AE1461" s="19"/>
      <c r="AF1461" s="19"/>
      <c r="AG1461" s="19"/>
      <c r="AH1461" s="19"/>
      <c r="AI1461" s="19"/>
      <c r="AJ1461" s="48">
        <v>2</v>
      </c>
      <c r="AK1461" s="19"/>
      <c r="AL1461" s="19"/>
      <c r="AM1461" s="37">
        <v>0</v>
      </c>
      <c r="AN1461" s="19"/>
      <c r="AO1461" s="19"/>
      <c r="AP1461" s="19"/>
      <c r="AQ1461" s="19"/>
      <c r="AR1461" s="19"/>
      <c r="AS1461" s="19"/>
      <c r="AT1461" s="19"/>
      <c r="AU1461" s="19"/>
      <c r="AV1461" s="19"/>
      <c r="AW1461" s="19"/>
      <c r="AX1461" s="19"/>
      <c r="AY1461" s="19"/>
      <c r="AZ1461" s="19"/>
      <c r="BA1461" s="19"/>
      <c r="BB1461" s="19"/>
      <c r="BC1461" s="19"/>
      <c r="BD1461" s="19"/>
      <c r="BE1461" s="19"/>
      <c r="BF1461" s="19"/>
    </row>
    <row r="1462" spans="1:58" s="17" customFormat="1" ht="16.149999999999999" customHeight="1">
      <c r="A1462" s="48">
        <v>1505</v>
      </c>
      <c r="B1462" s="19" t="s">
        <v>10442</v>
      </c>
      <c r="C1462" s="19"/>
      <c r="D1462" s="48">
        <v>2</v>
      </c>
      <c r="E1462" s="17" t="s">
        <v>12087</v>
      </c>
      <c r="F1462" s="17" t="s">
        <v>12094</v>
      </c>
      <c r="G1462" s="17" t="s">
        <v>12089</v>
      </c>
      <c r="H1462" s="19" t="s">
        <v>12095</v>
      </c>
      <c r="I1462" s="20"/>
      <c r="J1462" s="96" t="s">
        <v>12096</v>
      </c>
      <c r="K1462" s="17" t="s">
        <v>12097</v>
      </c>
      <c r="L1462" s="21" t="s">
        <v>12098</v>
      </c>
      <c r="M1462" s="19"/>
      <c r="N1462" s="19"/>
      <c r="O1462" s="19" t="s">
        <v>12096</v>
      </c>
      <c r="P1462" s="76">
        <v>31203</v>
      </c>
      <c r="Q1462" s="72" t="s">
        <v>124</v>
      </c>
      <c r="R1462" s="73" t="str">
        <f t="shared" si="54"/>
        <v>VU</v>
      </c>
      <c r="S1462" s="98" t="s">
        <v>5668</v>
      </c>
      <c r="T1462" s="113"/>
      <c r="U1462" s="97"/>
      <c r="V1462" s="130"/>
      <c r="W1462" s="130"/>
      <c r="X1462" s="117"/>
      <c r="Y1462" s="117"/>
      <c r="Z1462" s="117"/>
      <c r="AA1462" s="19"/>
      <c r="AB1462" s="111"/>
      <c r="AC1462" s="138"/>
      <c r="AD1462" s="19"/>
      <c r="AE1462" s="19"/>
      <c r="AF1462" s="19"/>
      <c r="AG1462" s="19"/>
      <c r="AH1462" s="19"/>
      <c r="AI1462" s="19"/>
      <c r="AJ1462" s="48">
        <v>2</v>
      </c>
      <c r="AK1462" s="19"/>
      <c r="AL1462" s="19"/>
      <c r="AM1462" s="37">
        <v>0</v>
      </c>
      <c r="AN1462" s="19"/>
      <c r="AO1462" s="19"/>
      <c r="AP1462" s="19"/>
      <c r="AQ1462" s="19"/>
      <c r="AR1462" s="19"/>
      <c r="AS1462" s="19"/>
      <c r="AT1462" s="19"/>
      <c r="AU1462" s="19"/>
      <c r="AV1462" s="19"/>
      <c r="AW1462" s="19"/>
      <c r="AX1462" s="19"/>
      <c r="AY1462" s="19"/>
      <c r="AZ1462" s="19"/>
      <c r="BA1462" s="19"/>
      <c r="BB1462" s="19"/>
      <c r="BC1462" s="19"/>
      <c r="BD1462" s="19"/>
      <c r="BE1462" s="19"/>
      <c r="BF1462" s="19"/>
    </row>
    <row r="1463" spans="1:58" s="17" customFormat="1" ht="16.149999999999999" customHeight="1">
      <c r="A1463" s="48">
        <v>1506</v>
      </c>
      <c r="B1463" s="19" t="s">
        <v>10442</v>
      </c>
      <c r="C1463" s="19"/>
      <c r="D1463" s="48">
        <v>2</v>
      </c>
      <c r="E1463" s="17" t="s">
        <v>11481</v>
      </c>
      <c r="F1463" s="17" t="s">
        <v>12099</v>
      </c>
      <c r="G1463" s="17" t="s">
        <v>11483</v>
      </c>
      <c r="H1463" s="19" t="s">
        <v>12100</v>
      </c>
      <c r="I1463" s="20"/>
      <c r="J1463" s="96" t="s">
        <v>12101</v>
      </c>
      <c r="K1463" s="17" t="s">
        <v>12102</v>
      </c>
      <c r="L1463" s="21" t="s">
        <v>12103</v>
      </c>
      <c r="M1463" s="19"/>
      <c r="N1463" s="19"/>
      <c r="O1463" s="19" t="s">
        <v>12101</v>
      </c>
      <c r="P1463" s="72">
        <v>31204</v>
      </c>
      <c r="Q1463" s="72" t="s">
        <v>124</v>
      </c>
      <c r="R1463" s="73" t="str">
        <f t="shared" si="54"/>
        <v>EN</v>
      </c>
      <c r="S1463" s="99" t="s">
        <v>12104</v>
      </c>
      <c r="T1463" s="113"/>
      <c r="U1463" s="97"/>
      <c r="V1463" s="130"/>
      <c r="W1463" s="130"/>
      <c r="X1463" s="117"/>
      <c r="Y1463" s="117"/>
      <c r="Z1463" s="117"/>
      <c r="AA1463" s="19"/>
      <c r="AB1463" s="111"/>
      <c r="AC1463" s="138"/>
      <c r="AD1463" s="19"/>
      <c r="AE1463" s="19"/>
      <c r="AF1463" s="19"/>
      <c r="AG1463" s="19"/>
      <c r="AH1463" s="19"/>
      <c r="AI1463" s="19"/>
      <c r="AJ1463" s="48">
        <v>2</v>
      </c>
      <c r="AK1463" s="19"/>
      <c r="AL1463" s="19"/>
      <c r="AM1463" s="37">
        <v>0</v>
      </c>
      <c r="AN1463" s="19"/>
      <c r="AO1463" s="19"/>
      <c r="AP1463" s="19"/>
      <c r="AQ1463" s="19"/>
      <c r="AR1463" s="19"/>
      <c r="AS1463" s="19"/>
      <c r="AT1463" s="19"/>
      <c r="AU1463" s="19"/>
      <c r="AV1463" s="19"/>
      <c r="AW1463" s="19"/>
      <c r="AX1463" s="19"/>
      <c r="AY1463" s="19"/>
      <c r="AZ1463" s="19"/>
      <c r="BA1463" s="19"/>
      <c r="BB1463" s="19"/>
      <c r="BC1463" s="19"/>
      <c r="BD1463" s="19"/>
      <c r="BE1463" s="19"/>
      <c r="BF1463" s="19"/>
    </row>
    <row r="1464" spans="1:58" s="17" customFormat="1" ht="16.149999999999999" customHeight="1">
      <c r="A1464" s="48">
        <v>1507</v>
      </c>
      <c r="B1464" s="19" t="s">
        <v>10442</v>
      </c>
      <c r="C1464" s="19"/>
      <c r="D1464" s="48">
        <v>2</v>
      </c>
      <c r="E1464" s="17" t="s">
        <v>12105</v>
      </c>
      <c r="F1464" s="17" t="s">
        <v>3924</v>
      </c>
      <c r="G1464" s="17" t="s">
        <v>12106</v>
      </c>
      <c r="H1464" s="19" t="s">
        <v>12107</v>
      </c>
      <c r="I1464" s="20"/>
      <c r="J1464" s="96" t="s">
        <v>12108</v>
      </c>
      <c r="K1464" s="17" t="s">
        <v>12109</v>
      </c>
      <c r="L1464" s="21" t="s">
        <v>12110</v>
      </c>
      <c r="M1464" s="19"/>
      <c r="N1464" s="19"/>
      <c r="O1464" s="19" t="s">
        <v>12108</v>
      </c>
      <c r="P1464" s="76">
        <v>31205</v>
      </c>
      <c r="Q1464" s="72" t="s">
        <v>124</v>
      </c>
      <c r="R1464" s="73" t="str">
        <f t="shared" si="54"/>
        <v>VU</v>
      </c>
      <c r="S1464" s="98" t="s">
        <v>5668</v>
      </c>
      <c r="T1464" s="113"/>
      <c r="U1464" s="97"/>
      <c r="V1464" s="130"/>
      <c r="W1464" s="130"/>
      <c r="X1464" s="117"/>
      <c r="Y1464" s="117"/>
      <c r="Z1464" s="117"/>
      <c r="AA1464" s="19" t="s">
        <v>12111</v>
      </c>
      <c r="AB1464" s="111"/>
      <c r="AC1464" s="138"/>
      <c r="AD1464" s="19"/>
      <c r="AE1464" s="19"/>
      <c r="AF1464" s="19"/>
      <c r="AG1464" s="19"/>
      <c r="AH1464" s="19"/>
      <c r="AI1464" s="19"/>
      <c r="AJ1464" s="48">
        <v>2</v>
      </c>
      <c r="AK1464" s="19"/>
      <c r="AL1464" s="19"/>
      <c r="AM1464" s="37">
        <v>0</v>
      </c>
      <c r="AN1464" s="19"/>
      <c r="AO1464" s="19"/>
      <c r="AP1464" s="19"/>
      <c r="AQ1464" s="19"/>
      <c r="AR1464" s="19"/>
      <c r="AS1464" s="19"/>
      <c r="AT1464" s="19"/>
      <c r="AU1464" s="19"/>
      <c r="AV1464" s="19"/>
      <c r="AW1464" s="19"/>
      <c r="AX1464" s="19"/>
      <c r="AY1464" s="19"/>
      <c r="AZ1464" s="19"/>
      <c r="BA1464" s="19"/>
      <c r="BB1464" s="19"/>
      <c r="BC1464" s="19"/>
      <c r="BD1464" s="19"/>
      <c r="BE1464" s="19"/>
      <c r="BF1464" s="19"/>
    </row>
    <row r="1465" spans="1:58" s="17" customFormat="1" ht="16.149999999999999" customHeight="1">
      <c r="A1465" s="48">
        <v>1508</v>
      </c>
      <c r="B1465" s="19" t="s">
        <v>10442</v>
      </c>
      <c r="C1465" s="19"/>
      <c r="D1465" s="48">
        <v>2</v>
      </c>
      <c r="E1465" s="17" t="s">
        <v>11737</v>
      </c>
      <c r="F1465" s="17" t="s">
        <v>12112</v>
      </c>
      <c r="G1465" s="17" t="s">
        <v>11739</v>
      </c>
      <c r="H1465" s="19" t="s">
        <v>12113</v>
      </c>
      <c r="I1465" s="20"/>
      <c r="J1465" s="96" t="s">
        <v>12114</v>
      </c>
      <c r="K1465" s="17" t="s">
        <v>12115</v>
      </c>
      <c r="L1465" s="21" t="s">
        <v>12116</v>
      </c>
      <c r="M1465" s="19"/>
      <c r="N1465" s="19"/>
      <c r="O1465" s="19" t="s">
        <v>12114</v>
      </c>
      <c r="P1465" s="72">
        <v>31206</v>
      </c>
      <c r="Q1465" s="72" t="s">
        <v>124</v>
      </c>
      <c r="R1465" s="73" t="str">
        <f t="shared" si="54"/>
        <v>EN</v>
      </c>
      <c r="S1465" s="100" t="s">
        <v>12117</v>
      </c>
      <c r="T1465" s="113"/>
      <c r="U1465" s="97"/>
      <c r="V1465" s="130"/>
      <c r="W1465" s="130"/>
      <c r="X1465" s="117"/>
      <c r="Y1465" s="117"/>
      <c r="Z1465" s="117"/>
      <c r="AA1465" s="19"/>
      <c r="AB1465" s="111"/>
      <c r="AC1465" s="138"/>
      <c r="AD1465" s="19"/>
      <c r="AE1465" s="19"/>
      <c r="AF1465" s="19"/>
      <c r="AG1465" s="19"/>
      <c r="AH1465" s="19"/>
      <c r="AI1465" s="19"/>
      <c r="AJ1465" s="48">
        <v>2</v>
      </c>
      <c r="AK1465" s="19"/>
      <c r="AL1465" s="19"/>
      <c r="AM1465" s="37">
        <v>0</v>
      </c>
      <c r="AN1465" s="19"/>
      <c r="AO1465" s="19"/>
      <c r="AP1465" s="19"/>
      <c r="AQ1465" s="19"/>
      <c r="AR1465" s="19"/>
      <c r="AS1465" s="19"/>
      <c r="AT1465" s="19"/>
      <c r="AU1465" s="19"/>
      <c r="AV1465" s="19"/>
      <c r="AW1465" s="19"/>
      <c r="AX1465" s="19"/>
      <c r="AY1465" s="19"/>
      <c r="AZ1465" s="19"/>
      <c r="BA1465" s="19"/>
      <c r="BB1465" s="19"/>
      <c r="BC1465" s="19"/>
      <c r="BD1465" s="19"/>
      <c r="BE1465" s="19"/>
      <c r="BF1465" s="19"/>
    </row>
    <row r="1466" spans="1:58" s="17" customFormat="1" ht="16.149999999999999" customHeight="1">
      <c r="A1466" s="48">
        <v>1509</v>
      </c>
      <c r="B1466" s="19" t="s">
        <v>10442</v>
      </c>
      <c r="C1466" s="19"/>
      <c r="D1466" s="48">
        <v>2</v>
      </c>
      <c r="E1466" s="17" t="s">
        <v>11793</v>
      </c>
      <c r="F1466" s="17" t="s">
        <v>5841</v>
      </c>
      <c r="G1466" s="17" t="s">
        <v>11795</v>
      </c>
      <c r="H1466" s="19" t="s">
        <v>12118</v>
      </c>
      <c r="I1466" s="20"/>
      <c r="J1466" s="96" t="s">
        <v>12119</v>
      </c>
      <c r="K1466" s="17" t="s">
        <v>12120</v>
      </c>
      <c r="L1466" s="21" t="s">
        <v>12121</v>
      </c>
      <c r="M1466" s="19"/>
      <c r="N1466" s="19"/>
      <c r="O1466" s="19" t="s">
        <v>12119</v>
      </c>
      <c r="P1466" s="76">
        <v>31207</v>
      </c>
      <c r="Q1466" s="72" t="s">
        <v>124</v>
      </c>
      <c r="R1466" s="73" t="str">
        <f t="shared" si="54"/>
        <v>EN</v>
      </c>
      <c r="S1466" s="98" t="s">
        <v>12122</v>
      </c>
      <c r="T1466" s="113"/>
      <c r="U1466" s="97"/>
      <c r="V1466" s="130"/>
      <c r="W1466" s="130"/>
      <c r="X1466" s="117"/>
      <c r="Y1466" s="117"/>
      <c r="Z1466" s="117"/>
      <c r="AA1466" s="19"/>
      <c r="AB1466" s="111"/>
      <c r="AC1466" s="138"/>
      <c r="AD1466" s="19"/>
      <c r="AE1466" s="19"/>
      <c r="AF1466" s="19"/>
      <c r="AG1466" s="19"/>
      <c r="AH1466" s="19"/>
      <c r="AI1466" s="19"/>
      <c r="AJ1466" s="48">
        <v>2</v>
      </c>
      <c r="AK1466" s="19"/>
      <c r="AL1466" s="19"/>
      <c r="AM1466" s="37">
        <v>0</v>
      </c>
      <c r="AN1466" s="19"/>
      <c r="AO1466" s="19"/>
      <c r="AP1466" s="19"/>
      <c r="AQ1466" s="19"/>
      <c r="AR1466" s="19"/>
      <c r="AS1466" s="19"/>
      <c r="AT1466" s="19"/>
      <c r="AU1466" s="19"/>
      <c r="AV1466" s="19"/>
      <c r="AW1466" s="19"/>
      <c r="AX1466" s="19"/>
      <c r="AY1466" s="19"/>
      <c r="AZ1466" s="19"/>
      <c r="BA1466" s="19"/>
      <c r="BB1466" s="19"/>
      <c r="BC1466" s="19"/>
      <c r="BD1466" s="19"/>
      <c r="BE1466" s="19"/>
      <c r="BF1466" s="19"/>
    </row>
    <row r="1467" spans="1:58" s="17" customFormat="1" ht="16.149999999999999" customHeight="1">
      <c r="A1467" s="48">
        <v>1510</v>
      </c>
      <c r="B1467" s="19" t="s">
        <v>10442</v>
      </c>
      <c r="C1467" s="19"/>
      <c r="D1467" s="48">
        <v>2</v>
      </c>
      <c r="E1467" s="17" t="s">
        <v>11560</v>
      </c>
      <c r="F1467" s="17" t="s">
        <v>1770</v>
      </c>
      <c r="G1467" s="17" t="s">
        <v>11561</v>
      </c>
      <c r="H1467" s="19" t="s">
        <v>12123</v>
      </c>
      <c r="I1467" s="20"/>
      <c r="J1467" s="96" t="s">
        <v>12124</v>
      </c>
      <c r="K1467" s="17" t="s">
        <v>12125</v>
      </c>
      <c r="L1467" s="21" t="s">
        <v>12126</v>
      </c>
      <c r="M1467" s="19"/>
      <c r="N1467" s="19"/>
      <c r="O1467" s="19" t="s">
        <v>12124</v>
      </c>
      <c r="P1467" s="72">
        <v>31208</v>
      </c>
      <c r="Q1467" s="72" t="s">
        <v>124</v>
      </c>
      <c r="R1467" s="73" t="str">
        <f t="shared" si="54"/>
        <v>CR</v>
      </c>
      <c r="S1467" s="98" t="s">
        <v>11022</v>
      </c>
      <c r="T1467" s="113"/>
      <c r="U1467" s="97"/>
      <c r="V1467" s="130"/>
      <c r="W1467" s="130"/>
      <c r="X1467" s="117"/>
      <c r="Y1467" s="117"/>
      <c r="Z1467" s="117"/>
      <c r="AA1467" s="19"/>
      <c r="AB1467" s="111"/>
      <c r="AC1467" s="138"/>
      <c r="AD1467" s="19"/>
      <c r="AE1467" s="19"/>
      <c r="AF1467" s="19"/>
      <c r="AG1467" s="19"/>
      <c r="AH1467" s="19"/>
      <c r="AI1467" s="19"/>
      <c r="AJ1467" s="48">
        <v>2</v>
      </c>
      <c r="AK1467" s="19"/>
      <c r="AL1467" s="19"/>
      <c r="AM1467" s="37">
        <v>0</v>
      </c>
      <c r="AN1467" s="19"/>
      <c r="AO1467" s="19"/>
      <c r="AP1467" s="19"/>
      <c r="AQ1467" s="19"/>
      <c r="AR1467" s="19"/>
      <c r="AS1467" s="19"/>
      <c r="AT1467" s="19"/>
      <c r="AU1467" s="19"/>
      <c r="AV1467" s="19"/>
      <c r="AW1467" s="19"/>
      <c r="AX1467" s="19"/>
      <c r="AY1467" s="19"/>
      <c r="AZ1467" s="19"/>
      <c r="BA1467" s="19"/>
      <c r="BB1467" s="19"/>
      <c r="BC1467" s="19"/>
      <c r="BD1467" s="19"/>
      <c r="BE1467" s="19"/>
      <c r="BF1467" s="19"/>
    </row>
    <row r="1468" spans="1:58" s="17" customFormat="1" ht="16.149999999999999" customHeight="1">
      <c r="A1468" s="48">
        <v>1511</v>
      </c>
      <c r="B1468" s="19" t="s">
        <v>10442</v>
      </c>
      <c r="C1468" s="19"/>
      <c r="D1468" s="48">
        <v>2</v>
      </c>
      <c r="E1468" s="17" t="s">
        <v>12127</v>
      </c>
      <c r="F1468" s="17" t="s">
        <v>1266</v>
      </c>
      <c r="G1468" s="17" t="s">
        <v>12128</v>
      </c>
      <c r="H1468" s="19" t="s">
        <v>6375</v>
      </c>
      <c r="I1468" s="20"/>
      <c r="J1468" s="96" t="s">
        <v>12129</v>
      </c>
      <c r="K1468" s="17" t="s">
        <v>12130</v>
      </c>
      <c r="L1468" s="21" t="s">
        <v>12131</v>
      </c>
      <c r="M1468" s="19"/>
      <c r="N1468" s="19"/>
      <c r="O1468" s="19" t="s">
        <v>12129</v>
      </c>
      <c r="P1468" s="76">
        <v>31209</v>
      </c>
      <c r="Q1468" s="72" t="s">
        <v>124</v>
      </c>
      <c r="R1468" s="73" t="str">
        <f t="shared" si="54"/>
        <v>VU</v>
      </c>
      <c r="S1468" s="101" t="s">
        <v>5668</v>
      </c>
      <c r="T1468" s="113"/>
      <c r="U1468" s="97"/>
      <c r="V1468" s="130"/>
      <c r="W1468" s="130"/>
      <c r="X1468" s="117"/>
      <c r="Y1468" s="117"/>
      <c r="Z1468" s="117"/>
      <c r="AA1468" s="19" t="s">
        <v>12132</v>
      </c>
      <c r="AB1468" s="111"/>
      <c r="AC1468" s="138"/>
      <c r="AD1468" s="19"/>
      <c r="AE1468" s="19"/>
      <c r="AF1468" s="19"/>
      <c r="AG1468" s="19"/>
      <c r="AH1468" s="19"/>
      <c r="AI1468" s="19"/>
      <c r="AJ1468" s="48">
        <v>2</v>
      </c>
      <c r="AK1468" s="19"/>
      <c r="AL1468" s="19"/>
      <c r="AM1468" s="37">
        <v>0</v>
      </c>
      <c r="AN1468" s="19"/>
      <c r="AO1468" s="19"/>
      <c r="AP1468" s="19"/>
      <c r="AQ1468" s="19"/>
      <c r="AR1468" s="19"/>
      <c r="AS1468" s="19"/>
      <c r="AT1468" s="19"/>
      <c r="AU1468" s="19"/>
      <c r="AV1468" s="19"/>
      <c r="AW1468" s="19"/>
      <c r="AX1468" s="19"/>
      <c r="AY1468" s="19"/>
      <c r="AZ1468" s="19"/>
      <c r="BA1468" s="19"/>
      <c r="BB1468" s="19"/>
      <c r="BC1468" s="19"/>
      <c r="BD1468" s="19"/>
      <c r="BE1468" s="19"/>
      <c r="BF1468" s="19"/>
    </row>
    <row r="1469" spans="1:58" s="17" customFormat="1" ht="16.149999999999999" customHeight="1">
      <c r="A1469" s="48">
        <v>1512</v>
      </c>
      <c r="B1469" s="19" t="s">
        <v>10442</v>
      </c>
      <c r="C1469" s="19"/>
      <c r="D1469" s="48">
        <v>2</v>
      </c>
      <c r="E1469" s="17" t="s">
        <v>12133</v>
      </c>
      <c r="F1469" s="17" t="s">
        <v>11545</v>
      </c>
      <c r="G1469" s="17" t="s">
        <v>12134</v>
      </c>
      <c r="H1469" s="19" t="s">
        <v>11547</v>
      </c>
      <c r="I1469" s="20"/>
      <c r="J1469" s="96" t="s">
        <v>12135</v>
      </c>
      <c r="K1469" s="17" t="s">
        <v>12136</v>
      </c>
      <c r="L1469" s="21" t="s">
        <v>12137</v>
      </c>
      <c r="M1469" s="19"/>
      <c r="N1469" s="19"/>
      <c r="O1469" s="19" t="s">
        <v>12135</v>
      </c>
      <c r="P1469" s="72">
        <v>31210</v>
      </c>
      <c r="Q1469" s="72" t="s">
        <v>124</v>
      </c>
      <c r="R1469" s="73" t="str">
        <f t="shared" si="54"/>
        <v>VU</v>
      </c>
      <c r="S1469" s="101" t="s">
        <v>5668</v>
      </c>
      <c r="T1469" s="113"/>
      <c r="U1469" s="97"/>
      <c r="V1469" s="130"/>
      <c r="W1469" s="130"/>
      <c r="X1469" s="117"/>
      <c r="Y1469" s="117"/>
      <c r="Z1469" s="117"/>
      <c r="AA1469" s="19" t="s">
        <v>12138</v>
      </c>
      <c r="AB1469" s="111"/>
      <c r="AC1469" s="138"/>
      <c r="AD1469" s="19"/>
      <c r="AE1469" s="19"/>
      <c r="AF1469" s="19"/>
      <c r="AG1469" s="19"/>
      <c r="AH1469" s="19"/>
      <c r="AI1469" s="19"/>
      <c r="AJ1469" s="48">
        <v>2</v>
      </c>
      <c r="AK1469" s="19"/>
      <c r="AL1469" s="19"/>
      <c r="AM1469" s="37">
        <v>0</v>
      </c>
      <c r="AN1469" s="19"/>
      <c r="AO1469" s="19"/>
      <c r="AP1469" s="19"/>
      <c r="AQ1469" s="19"/>
      <c r="AR1469" s="19"/>
      <c r="AS1469" s="19"/>
      <c r="AT1469" s="19"/>
      <c r="AU1469" s="19"/>
      <c r="AV1469" s="19"/>
      <c r="AW1469" s="19"/>
      <c r="AX1469" s="19"/>
      <c r="AY1469" s="19"/>
      <c r="AZ1469" s="19"/>
      <c r="BA1469" s="19"/>
      <c r="BB1469" s="19"/>
      <c r="BC1469" s="19"/>
      <c r="BD1469" s="19"/>
      <c r="BE1469" s="19"/>
      <c r="BF1469" s="19"/>
    </row>
    <row r="1470" spans="1:58" s="17" customFormat="1" ht="16.149999999999999" customHeight="1">
      <c r="A1470" s="48">
        <v>1513</v>
      </c>
      <c r="B1470" s="19" t="s">
        <v>10442</v>
      </c>
      <c r="C1470" s="19"/>
      <c r="D1470" s="48">
        <v>2</v>
      </c>
      <c r="E1470" s="17" t="s">
        <v>12139</v>
      </c>
      <c r="F1470" s="17" t="s">
        <v>12140</v>
      </c>
      <c r="G1470" s="17" t="s">
        <v>12141</v>
      </c>
      <c r="H1470" s="19" t="s">
        <v>12142</v>
      </c>
      <c r="I1470" s="20"/>
      <c r="J1470" s="96" t="s">
        <v>12143</v>
      </c>
      <c r="K1470" s="17" t="s">
        <v>12144</v>
      </c>
      <c r="L1470" s="21" t="s">
        <v>12145</v>
      </c>
      <c r="M1470" s="19"/>
      <c r="N1470" s="19"/>
      <c r="O1470" s="19" t="s">
        <v>12143</v>
      </c>
      <c r="P1470" s="76">
        <v>31211</v>
      </c>
      <c r="Q1470" s="72" t="s">
        <v>124</v>
      </c>
      <c r="R1470" s="73" t="str">
        <f t="shared" si="54"/>
        <v>EN</v>
      </c>
      <c r="S1470" s="99" t="s">
        <v>12146</v>
      </c>
      <c r="T1470" s="113"/>
      <c r="U1470" s="97"/>
      <c r="V1470" s="130"/>
      <c r="W1470" s="130"/>
      <c r="X1470" s="117"/>
      <c r="Y1470" s="117"/>
      <c r="Z1470" s="117"/>
      <c r="AA1470" s="19"/>
      <c r="AB1470" s="111"/>
      <c r="AC1470" s="138"/>
      <c r="AD1470" s="19"/>
      <c r="AE1470" s="19"/>
      <c r="AF1470" s="19"/>
      <c r="AG1470" s="19"/>
      <c r="AH1470" s="19"/>
      <c r="AI1470" s="19"/>
      <c r="AJ1470" s="48">
        <v>2</v>
      </c>
      <c r="AK1470" s="19"/>
      <c r="AL1470" s="19"/>
      <c r="AM1470" s="37">
        <v>0</v>
      </c>
      <c r="AN1470" s="19"/>
      <c r="AO1470" s="19"/>
      <c r="AP1470" s="19"/>
      <c r="AQ1470" s="19"/>
      <c r="AR1470" s="19"/>
      <c r="AS1470" s="19"/>
      <c r="AT1470" s="19"/>
      <c r="AU1470" s="19"/>
      <c r="AV1470" s="19"/>
      <c r="AW1470" s="19"/>
      <c r="AX1470" s="19"/>
      <c r="AY1470" s="19"/>
      <c r="AZ1470" s="19"/>
      <c r="BA1470" s="19"/>
      <c r="BB1470" s="19"/>
      <c r="BC1470" s="19"/>
      <c r="BD1470" s="19"/>
      <c r="BE1470" s="19"/>
      <c r="BF1470" s="19"/>
    </row>
    <row r="1471" spans="1:58" s="17" customFormat="1" ht="16.149999999999999" customHeight="1">
      <c r="A1471" s="48">
        <v>1514</v>
      </c>
      <c r="B1471" s="19" t="s">
        <v>10442</v>
      </c>
      <c r="C1471" s="19"/>
      <c r="D1471" s="48">
        <v>2</v>
      </c>
      <c r="E1471" s="17" t="s">
        <v>12147</v>
      </c>
      <c r="F1471" s="17" t="s">
        <v>8931</v>
      </c>
      <c r="G1471" s="17" t="s">
        <v>12148</v>
      </c>
      <c r="H1471" s="19" t="s">
        <v>12149</v>
      </c>
      <c r="I1471" s="20"/>
      <c r="J1471" s="96" t="s">
        <v>12150</v>
      </c>
      <c r="K1471" s="17" t="s">
        <v>12151</v>
      </c>
      <c r="L1471" s="21" t="s">
        <v>12152</v>
      </c>
      <c r="M1471" s="19"/>
      <c r="N1471" s="19"/>
      <c r="O1471" s="19" t="s">
        <v>12150</v>
      </c>
      <c r="P1471" s="72">
        <v>31212</v>
      </c>
      <c r="Q1471" s="72" t="s">
        <v>124</v>
      </c>
      <c r="R1471" s="73" t="str">
        <f t="shared" si="54"/>
        <v>EN</v>
      </c>
      <c r="S1471" s="99" t="s">
        <v>11159</v>
      </c>
      <c r="T1471" s="113"/>
      <c r="U1471" s="97"/>
      <c r="V1471" s="130"/>
      <c r="W1471" s="130"/>
      <c r="X1471" s="117"/>
      <c r="Y1471" s="117"/>
      <c r="Z1471" s="117"/>
      <c r="AA1471" s="19" t="s">
        <v>12153</v>
      </c>
      <c r="AB1471" s="111"/>
      <c r="AC1471" s="138"/>
      <c r="AD1471" s="19"/>
      <c r="AE1471" s="19"/>
      <c r="AF1471" s="19"/>
      <c r="AG1471" s="19"/>
      <c r="AH1471" s="19"/>
      <c r="AI1471" s="19"/>
      <c r="AJ1471" s="48">
        <v>2</v>
      </c>
      <c r="AK1471" s="19"/>
      <c r="AL1471" s="19"/>
      <c r="AM1471" s="37">
        <v>0</v>
      </c>
      <c r="AN1471" s="19"/>
      <c r="AO1471" s="19"/>
      <c r="AP1471" s="19"/>
      <c r="AQ1471" s="19"/>
      <c r="AR1471" s="19"/>
      <c r="AS1471" s="19"/>
      <c r="AT1471" s="19"/>
      <c r="AU1471" s="19"/>
      <c r="AV1471" s="19"/>
      <c r="AW1471" s="19"/>
      <c r="AX1471" s="19"/>
      <c r="AY1471" s="19"/>
      <c r="AZ1471" s="19"/>
      <c r="BA1471" s="19"/>
      <c r="BB1471" s="19"/>
      <c r="BC1471" s="19"/>
      <c r="BD1471" s="19"/>
      <c r="BE1471" s="19"/>
      <c r="BF1471" s="19"/>
    </row>
    <row r="1472" spans="1:58" s="17" customFormat="1" ht="16.149999999999999" customHeight="1">
      <c r="A1472" s="48">
        <v>1515</v>
      </c>
      <c r="B1472" s="19" t="s">
        <v>10442</v>
      </c>
      <c r="C1472" s="19"/>
      <c r="D1472" s="48">
        <v>2</v>
      </c>
      <c r="E1472" s="17" t="s">
        <v>12154</v>
      </c>
      <c r="F1472" s="17" t="s">
        <v>12155</v>
      </c>
      <c r="G1472" s="17" t="s">
        <v>12156</v>
      </c>
      <c r="H1472" s="19" t="s">
        <v>12157</v>
      </c>
      <c r="I1472" s="20"/>
      <c r="J1472" s="96" t="s">
        <v>12158</v>
      </c>
      <c r="K1472" s="17" t="s">
        <v>12159</v>
      </c>
      <c r="L1472" s="21" t="s">
        <v>12160</v>
      </c>
      <c r="M1472" s="19"/>
      <c r="N1472" s="19"/>
      <c r="O1472" s="19" t="s">
        <v>12158</v>
      </c>
      <c r="P1472" s="76">
        <v>31213</v>
      </c>
      <c r="Q1472" s="72" t="s">
        <v>124</v>
      </c>
      <c r="R1472" s="73" t="str">
        <f t="shared" si="54"/>
        <v>CR</v>
      </c>
      <c r="S1472" s="98" t="s">
        <v>11022</v>
      </c>
      <c r="T1472" s="113"/>
      <c r="U1472" s="97"/>
      <c r="V1472" s="130"/>
      <c r="W1472" s="130"/>
      <c r="X1472" s="117"/>
      <c r="Y1472" s="117"/>
      <c r="Z1472" s="117"/>
      <c r="AA1472" s="19"/>
      <c r="AB1472" s="111"/>
      <c r="AC1472" s="138"/>
      <c r="AD1472" s="19"/>
      <c r="AE1472" s="19"/>
      <c r="AF1472" s="19"/>
      <c r="AG1472" s="19"/>
      <c r="AH1472" s="19"/>
      <c r="AI1472" s="19"/>
      <c r="AJ1472" s="48">
        <v>2</v>
      </c>
      <c r="AK1472" s="19"/>
      <c r="AL1472" s="19"/>
      <c r="AM1472" s="37">
        <v>0</v>
      </c>
      <c r="AN1472" s="19"/>
      <c r="AO1472" s="19"/>
      <c r="AP1472" s="19"/>
      <c r="AQ1472" s="19"/>
      <c r="AR1472" s="19"/>
      <c r="AS1472" s="19"/>
      <c r="AT1472" s="19"/>
      <c r="AU1472" s="19"/>
      <c r="AV1472" s="19"/>
      <c r="AW1472" s="19"/>
      <c r="AX1472" s="19"/>
      <c r="AY1472" s="19"/>
      <c r="AZ1472" s="19"/>
      <c r="BA1472" s="19"/>
      <c r="BB1472" s="19"/>
      <c r="BC1472" s="19"/>
      <c r="BD1472" s="19"/>
      <c r="BE1472" s="19"/>
      <c r="BF1472" s="19"/>
    </row>
    <row r="1473" spans="1:58" s="17" customFormat="1" ht="16.149999999999999" customHeight="1">
      <c r="A1473" s="48">
        <v>1516</v>
      </c>
      <c r="B1473" s="19" t="s">
        <v>10442</v>
      </c>
      <c r="C1473" s="19"/>
      <c r="D1473" s="48">
        <v>2</v>
      </c>
      <c r="E1473" s="17" t="s">
        <v>12161</v>
      </c>
      <c r="F1473" s="17" t="s">
        <v>7377</v>
      </c>
      <c r="G1473" s="17" t="s">
        <v>12162</v>
      </c>
      <c r="H1473" s="19" t="s">
        <v>4929</v>
      </c>
      <c r="I1473" s="20"/>
      <c r="J1473" s="96" t="s">
        <v>12163</v>
      </c>
      <c r="K1473" s="17" t="s">
        <v>12164</v>
      </c>
      <c r="L1473" s="21" t="s">
        <v>12165</v>
      </c>
      <c r="M1473" s="19"/>
      <c r="N1473" s="19"/>
      <c r="O1473" s="19" t="s">
        <v>12163</v>
      </c>
      <c r="P1473" s="72">
        <v>31214</v>
      </c>
      <c r="Q1473" s="72" t="s">
        <v>124</v>
      </c>
      <c r="R1473" s="73" t="str">
        <f t="shared" si="54"/>
        <v>CR</v>
      </c>
      <c r="S1473" s="98" t="s">
        <v>11022</v>
      </c>
      <c r="T1473" s="113"/>
      <c r="U1473" s="97"/>
      <c r="V1473" s="130"/>
      <c r="W1473" s="130"/>
      <c r="X1473" s="117"/>
      <c r="Y1473" s="117"/>
      <c r="Z1473" s="117"/>
      <c r="AA1473" s="118" t="s">
        <v>12166</v>
      </c>
      <c r="AB1473" s="111" t="s">
        <v>12167</v>
      </c>
      <c r="AC1473" s="138"/>
      <c r="AD1473" s="19"/>
      <c r="AE1473" s="19"/>
      <c r="AF1473" s="19"/>
      <c r="AG1473" s="19"/>
      <c r="AH1473" s="19"/>
      <c r="AI1473" s="19"/>
      <c r="AJ1473" s="48">
        <v>2</v>
      </c>
      <c r="AK1473" s="19"/>
      <c r="AL1473" s="19"/>
      <c r="AM1473" s="37">
        <v>0</v>
      </c>
      <c r="AN1473" s="19"/>
      <c r="AO1473" s="19"/>
      <c r="AP1473" s="19"/>
      <c r="AQ1473" s="19"/>
      <c r="AR1473" s="19"/>
      <c r="AS1473" s="19"/>
      <c r="AT1473" s="19"/>
      <c r="AU1473" s="19"/>
      <c r="AV1473" s="19"/>
      <c r="AW1473" s="19"/>
      <c r="AX1473" s="19"/>
      <c r="AY1473" s="19"/>
      <c r="AZ1473" s="19"/>
      <c r="BA1473" s="19"/>
      <c r="BB1473" s="19"/>
      <c r="BC1473" s="19"/>
      <c r="BD1473" s="19"/>
      <c r="BE1473" s="19"/>
      <c r="BF1473" s="19"/>
    </row>
    <row r="1474" spans="1:58" s="17" customFormat="1" ht="16.149999999999999" customHeight="1">
      <c r="A1474" s="48">
        <v>1517</v>
      </c>
      <c r="B1474" s="19" t="s">
        <v>10442</v>
      </c>
      <c r="C1474" s="19"/>
      <c r="D1474" s="48">
        <v>2</v>
      </c>
      <c r="E1474" s="17" t="s">
        <v>12168</v>
      </c>
      <c r="F1474" s="17" t="s">
        <v>12169</v>
      </c>
      <c r="G1474" s="17" t="s">
        <v>12170</v>
      </c>
      <c r="H1474" s="19" t="s">
        <v>11796</v>
      </c>
      <c r="I1474" s="20"/>
      <c r="J1474" s="96" t="s">
        <v>12171</v>
      </c>
      <c r="K1474" s="17" t="s">
        <v>12172</v>
      </c>
      <c r="L1474" s="21" t="s">
        <v>12173</v>
      </c>
      <c r="M1474" s="19"/>
      <c r="N1474" s="19"/>
      <c r="O1474" s="19" t="s">
        <v>12171</v>
      </c>
      <c r="P1474" s="76">
        <v>31215</v>
      </c>
      <c r="Q1474" s="72" t="s">
        <v>124</v>
      </c>
      <c r="R1474" s="73" t="str">
        <f t="shared" si="54"/>
        <v>EN</v>
      </c>
      <c r="S1474" s="98" t="s">
        <v>10882</v>
      </c>
      <c r="T1474" s="113"/>
      <c r="U1474" s="97"/>
      <c r="V1474" s="130"/>
      <c r="W1474" s="130"/>
      <c r="X1474" s="117"/>
      <c r="Y1474" s="117"/>
      <c r="Z1474" s="117"/>
      <c r="AA1474" s="19" t="s">
        <v>12174</v>
      </c>
      <c r="AB1474" s="111"/>
      <c r="AC1474" s="138"/>
      <c r="AD1474" s="19"/>
      <c r="AE1474" s="19"/>
      <c r="AF1474" s="19"/>
      <c r="AG1474" s="19"/>
      <c r="AH1474" s="19"/>
      <c r="AI1474" s="19"/>
      <c r="AJ1474" s="48">
        <v>2</v>
      </c>
      <c r="AK1474" s="19"/>
      <c r="AL1474" s="19"/>
      <c r="AM1474" s="37">
        <v>0</v>
      </c>
      <c r="AN1474" s="19"/>
      <c r="AO1474" s="19"/>
      <c r="AP1474" s="19"/>
      <c r="AQ1474" s="19"/>
      <c r="AR1474" s="19"/>
      <c r="AS1474" s="19"/>
      <c r="AT1474" s="19"/>
      <c r="AU1474" s="19"/>
      <c r="AV1474" s="19"/>
      <c r="AW1474" s="19"/>
      <c r="AX1474" s="19"/>
      <c r="AY1474" s="19"/>
      <c r="AZ1474" s="19"/>
      <c r="BA1474" s="19"/>
      <c r="BB1474" s="19"/>
      <c r="BC1474" s="19"/>
      <c r="BD1474" s="19"/>
      <c r="BE1474" s="19"/>
      <c r="BF1474" s="19"/>
    </row>
    <row r="1475" spans="1:58" s="17" customFormat="1" ht="16.149999999999999" customHeight="1">
      <c r="A1475" s="48">
        <v>1518</v>
      </c>
      <c r="B1475" s="19" t="s">
        <v>10442</v>
      </c>
      <c r="C1475" s="19"/>
      <c r="D1475" s="48">
        <v>2</v>
      </c>
      <c r="E1475" s="17" t="s">
        <v>12175</v>
      </c>
      <c r="F1475" s="17" t="s">
        <v>1128</v>
      </c>
      <c r="G1475" s="17" t="s">
        <v>12176</v>
      </c>
      <c r="H1475" s="19" t="s">
        <v>7176</v>
      </c>
      <c r="I1475" s="20"/>
      <c r="J1475" s="96" t="s">
        <v>12177</v>
      </c>
      <c r="K1475" s="17" t="s">
        <v>12178</v>
      </c>
      <c r="L1475" s="21" t="s">
        <v>12179</v>
      </c>
      <c r="M1475" s="19"/>
      <c r="N1475" s="19"/>
      <c r="O1475" s="19" t="s">
        <v>12177</v>
      </c>
      <c r="P1475" s="72">
        <v>31216</v>
      </c>
      <c r="Q1475" s="72" t="s">
        <v>124</v>
      </c>
      <c r="R1475" s="73" t="str">
        <f t="shared" si="54"/>
        <v>EN</v>
      </c>
      <c r="S1475" s="102" t="s">
        <v>12180</v>
      </c>
      <c r="T1475" s="113"/>
      <c r="U1475" s="97"/>
      <c r="V1475" s="130"/>
      <c r="W1475" s="130"/>
      <c r="X1475" s="117"/>
      <c r="Y1475" s="117"/>
      <c r="Z1475" s="117"/>
      <c r="AA1475" s="19"/>
      <c r="AB1475" s="111"/>
      <c r="AC1475" s="138"/>
      <c r="AD1475" s="19"/>
      <c r="AE1475" s="19"/>
      <c r="AF1475" s="19"/>
      <c r="AG1475" s="19"/>
      <c r="AH1475" s="19"/>
      <c r="AI1475" s="19"/>
      <c r="AJ1475" s="48">
        <v>2</v>
      </c>
      <c r="AK1475" s="19"/>
      <c r="AL1475" s="19"/>
      <c r="AM1475" s="37">
        <v>0</v>
      </c>
      <c r="AN1475" s="19"/>
      <c r="AO1475" s="19"/>
      <c r="AP1475" s="19"/>
      <c r="AQ1475" s="19"/>
      <c r="AR1475" s="19"/>
      <c r="AS1475" s="19"/>
      <c r="AT1475" s="19"/>
      <c r="AU1475" s="19"/>
      <c r="AV1475" s="19"/>
      <c r="AW1475" s="19"/>
      <c r="AX1475" s="19"/>
      <c r="AY1475" s="19"/>
      <c r="AZ1475" s="19"/>
      <c r="BA1475" s="19"/>
      <c r="BB1475" s="19"/>
      <c r="BC1475" s="19"/>
      <c r="BD1475" s="19"/>
      <c r="BE1475" s="19"/>
      <c r="BF1475" s="19"/>
    </row>
    <row r="1476" spans="1:58" s="17" customFormat="1" ht="16.149999999999999" customHeight="1">
      <c r="A1476" s="48">
        <v>1519</v>
      </c>
      <c r="B1476" s="19" t="s">
        <v>10442</v>
      </c>
      <c r="C1476" s="19"/>
      <c r="D1476" s="48">
        <v>2</v>
      </c>
      <c r="E1476" s="17" t="s">
        <v>12175</v>
      </c>
      <c r="F1476" s="17" t="s">
        <v>12181</v>
      </c>
      <c r="G1476" s="17" t="s">
        <v>12176</v>
      </c>
      <c r="H1476" s="19" t="s">
        <v>12182</v>
      </c>
      <c r="I1476" s="20"/>
      <c r="J1476" s="96" t="s">
        <v>12183</v>
      </c>
      <c r="K1476" s="17" t="s">
        <v>12184</v>
      </c>
      <c r="L1476" s="21" t="s">
        <v>12185</v>
      </c>
      <c r="M1476" s="19"/>
      <c r="N1476" s="19"/>
      <c r="O1476" s="19" t="s">
        <v>12183</v>
      </c>
      <c r="P1476" s="76">
        <v>31217</v>
      </c>
      <c r="Q1476" s="72" t="s">
        <v>124</v>
      </c>
      <c r="R1476" s="73" t="str">
        <f t="shared" si="54"/>
        <v>NE</v>
      </c>
      <c r="S1476" s="98" t="s">
        <v>5263</v>
      </c>
      <c r="T1476" s="113"/>
      <c r="U1476" s="97"/>
      <c r="V1476" s="130"/>
      <c r="W1476" s="130"/>
      <c r="X1476" s="117"/>
      <c r="Y1476" s="117"/>
      <c r="Z1476" s="117"/>
      <c r="AA1476" s="19"/>
      <c r="AB1476" s="111"/>
      <c r="AC1476" s="138"/>
      <c r="AD1476" s="19"/>
      <c r="AE1476" s="19"/>
      <c r="AF1476" s="19"/>
      <c r="AG1476" s="19"/>
      <c r="AH1476" s="19"/>
      <c r="AI1476" s="19"/>
      <c r="AJ1476" s="48">
        <v>2</v>
      </c>
      <c r="AK1476" s="19"/>
      <c r="AL1476" s="19"/>
      <c r="AM1476" s="37">
        <v>0</v>
      </c>
      <c r="AN1476" s="19"/>
      <c r="AO1476" s="19"/>
      <c r="AP1476" s="19"/>
      <c r="AQ1476" s="19"/>
      <c r="AR1476" s="19"/>
      <c r="AS1476" s="19"/>
      <c r="AT1476" s="19"/>
      <c r="AU1476" s="19"/>
      <c r="AV1476" s="19"/>
      <c r="AW1476" s="19"/>
      <c r="AX1476" s="19"/>
      <c r="AY1476" s="19"/>
      <c r="AZ1476" s="19"/>
      <c r="BA1476" s="19"/>
      <c r="BB1476" s="19"/>
      <c r="BC1476" s="19"/>
      <c r="BD1476" s="19"/>
      <c r="BE1476" s="19"/>
      <c r="BF1476" s="19"/>
    </row>
    <row r="1477" spans="1:58" s="17" customFormat="1" ht="16.149999999999999" customHeight="1">
      <c r="A1477" s="48">
        <v>1520</v>
      </c>
      <c r="B1477" s="19" t="s">
        <v>10442</v>
      </c>
      <c r="C1477" s="19"/>
      <c r="D1477" s="48">
        <v>2</v>
      </c>
      <c r="E1477" s="17" t="s">
        <v>12186</v>
      </c>
      <c r="F1477" s="17" t="s">
        <v>7496</v>
      </c>
      <c r="G1477" s="17" t="s">
        <v>12187</v>
      </c>
      <c r="H1477" s="19" t="s">
        <v>12188</v>
      </c>
      <c r="I1477" s="20"/>
      <c r="J1477" s="96" t="s">
        <v>12189</v>
      </c>
      <c r="K1477" s="17" t="s">
        <v>12190</v>
      </c>
      <c r="L1477" s="21" t="s">
        <v>12191</v>
      </c>
      <c r="M1477" s="19"/>
      <c r="N1477" s="19"/>
      <c r="O1477" s="19" t="s">
        <v>12189</v>
      </c>
      <c r="P1477" s="72">
        <v>31218</v>
      </c>
      <c r="Q1477" s="72" t="s">
        <v>124</v>
      </c>
      <c r="R1477" s="73" t="str">
        <f t="shared" si="54"/>
        <v>CR</v>
      </c>
      <c r="S1477" s="101" t="s">
        <v>11022</v>
      </c>
      <c r="T1477" s="113"/>
      <c r="U1477" s="97"/>
      <c r="V1477" s="130"/>
      <c r="W1477" s="130"/>
      <c r="X1477" s="117"/>
      <c r="Y1477" s="117"/>
      <c r="Z1477" s="117"/>
      <c r="AA1477" s="19" t="s">
        <v>12192</v>
      </c>
      <c r="AB1477" s="111"/>
      <c r="AC1477" s="138"/>
      <c r="AD1477" s="19"/>
      <c r="AE1477" s="19"/>
      <c r="AF1477" s="19"/>
      <c r="AG1477" s="19"/>
      <c r="AH1477" s="19"/>
      <c r="AI1477" s="19"/>
      <c r="AJ1477" s="48">
        <v>2</v>
      </c>
      <c r="AK1477" s="19"/>
      <c r="AL1477" s="19"/>
      <c r="AM1477" s="37">
        <v>0</v>
      </c>
      <c r="AN1477" s="19"/>
      <c r="AO1477" s="19"/>
      <c r="AP1477" s="19"/>
      <c r="AQ1477" s="19"/>
      <c r="AR1477" s="19"/>
      <c r="AS1477" s="19"/>
      <c r="AT1477" s="19"/>
      <c r="AU1477" s="19"/>
      <c r="AV1477" s="19"/>
      <c r="AW1477" s="19"/>
      <c r="AX1477" s="19"/>
      <c r="AY1477" s="19"/>
      <c r="AZ1477" s="19"/>
      <c r="BA1477" s="19"/>
      <c r="BB1477" s="19"/>
      <c r="BC1477" s="19"/>
      <c r="BD1477" s="19"/>
      <c r="BE1477" s="19"/>
      <c r="BF1477" s="19"/>
    </row>
    <row r="1478" spans="1:58" s="17" customFormat="1" ht="16.149999999999999" customHeight="1">
      <c r="A1478" s="48">
        <v>1521</v>
      </c>
      <c r="B1478" s="19" t="s">
        <v>10442</v>
      </c>
      <c r="C1478" s="19"/>
      <c r="D1478" s="48">
        <v>2</v>
      </c>
      <c r="E1478" s="17" t="s">
        <v>12193</v>
      </c>
      <c r="F1478" s="17" t="s">
        <v>12194</v>
      </c>
      <c r="G1478" s="17" t="s">
        <v>12195</v>
      </c>
      <c r="H1478" s="19" t="s">
        <v>12196</v>
      </c>
      <c r="I1478" s="20"/>
      <c r="J1478" s="96" t="s">
        <v>12197</v>
      </c>
      <c r="K1478" s="17" t="s">
        <v>12198</v>
      </c>
      <c r="L1478" s="21" t="s">
        <v>12199</v>
      </c>
      <c r="M1478" s="19"/>
      <c r="N1478" s="19"/>
      <c r="O1478" s="19" t="s">
        <v>12197</v>
      </c>
      <c r="P1478" s="76">
        <v>31219</v>
      </c>
      <c r="Q1478" s="72" t="s">
        <v>124</v>
      </c>
      <c r="R1478" s="73" t="str">
        <f t="shared" si="54"/>
        <v>DD</v>
      </c>
      <c r="S1478" s="101" t="s">
        <v>602</v>
      </c>
      <c r="T1478" s="113"/>
      <c r="U1478" s="97"/>
      <c r="V1478" s="130"/>
      <c r="W1478" s="130"/>
      <c r="X1478" s="117"/>
      <c r="Y1478" s="117"/>
      <c r="Z1478" s="117"/>
      <c r="AA1478" s="19" t="s">
        <v>12200</v>
      </c>
      <c r="AB1478" s="111"/>
      <c r="AC1478" s="138"/>
      <c r="AD1478" s="19"/>
      <c r="AE1478" s="19"/>
      <c r="AF1478" s="19"/>
      <c r="AG1478" s="19"/>
      <c r="AH1478" s="19"/>
      <c r="AI1478" s="19"/>
      <c r="AJ1478" s="48">
        <v>2</v>
      </c>
      <c r="AK1478" s="19"/>
      <c r="AL1478" s="19"/>
      <c r="AM1478" s="37">
        <v>0</v>
      </c>
      <c r="AN1478" s="19"/>
      <c r="AO1478" s="19"/>
      <c r="AP1478" s="19"/>
      <c r="AQ1478" s="19"/>
      <c r="AR1478" s="19"/>
      <c r="AS1478" s="19"/>
      <c r="AT1478" s="19"/>
      <c r="AU1478" s="19"/>
      <c r="AV1478" s="19"/>
      <c r="AW1478" s="19"/>
      <c r="AX1478" s="19"/>
      <c r="AY1478" s="19"/>
      <c r="AZ1478" s="19"/>
      <c r="BA1478" s="19"/>
      <c r="BB1478" s="19"/>
      <c r="BC1478" s="19"/>
      <c r="BD1478" s="19"/>
      <c r="BE1478" s="19"/>
      <c r="BF1478" s="19"/>
    </row>
    <row r="1479" spans="1:58" s="17" customFormat="1" ht="16.149999999999999" customHeight="1">
      <c r="A1479" s="48">
        <v>1522</v>
      </c>
      <c r="B1479" s="19" t="s">
        <v>10442</v>
      </c>
      <c r="C1479" s="19"/>
      <c r="D1479" s="48">
        <v>2</v>
      </c>
      <c r="E1479" s="17" t="s">
        <v>12201</v>
      </c>
      <c r="F1479" s="17" t="s">
        <v>2665</v>
      </c>
      <c r="G1479" s="17" t="s">
        <v>10833</v>
      </c>
      <c r="H1479" s="19" t="s">
        <v>12202</v>
      </c>
      <c r="I1479" s="20"/>
      <c r="J1479" s="96" t="s">
        <v>12203</v>
      </c>
      <c r="K1479" s="17" t="s">
        <v>12204</v>
      </c>
      <c r="L1479" s="21" t="s">
        <v>11734</v>
      </c>
      <c r="M1479" s="19"/>
      <c r="N1479" s="19"/>
      <c r="O1479" s="19" t="s">
        <v>12203</v>
      </c>
      <c r="P1479" s="72">
        <v>31220</v>
      </c>
      <c r="Q1479" s="72" t="s">
        <v>124</v>
      </c>
      <c r="R1479" s="73" t="str">
        <f t="shared" si="54"/>
        <v>EN</v>
      </c>
      <c r="S1479" s="101" t="s">
        <v>10882</v>
      </c>
      <c r="T1479" s="113"/>
      <c r="U1479" s="97"/>
      <c r="V1479" s="130"/>
      <c r="W1479" s="130"/>
      <c r="X1479" s="117"/>
      <c r="Y1479" s="117"/>
      <c r="Z1479" s="117"/>
      <c r="AA1479" s="19"/>
      <c r="AB1479" s="111"/>
      <c r="AC1479" s="138"/>
      <c r="AD1479" s="19"/>
      <c r="AE1479" s="19"/>
      <c r="AF1479" s="19"/>
      <c r="AG1479" s="19"/>
      <c r="AH1479" s="19"/>
      <c r="AI1479" s="19"/>
      <c r="AJ1479" s="48">
        <v>2</v>
      </c>
      <c r="AK1479" s="19"/>
      <c r="AL1479" s="19"/>
      <c r="AM1479" s="37">
        <v>0</v>
      </c>
      <c r="AN1479" s="19"/>
      <c r="AO1479" s="19"/>
      <c r="AP1479" s="19"/>
      <c r="AQ1479" s="19"/>
      <c r="AR1479" s="19"/>
      <c r="AS1479" s="19"/>
      <c r="AT1479" s="19"/>
      <c r="AU1479" s="19"/>
      <c r="AV1479" s="19"/>
      <c r="AW1479" s="19"/>
      <c r="AX1479" s="19"/>
      <c r="AY1479" s="19"/>
      <c r="AZ1479" s="19"/>
      <c r="BA1479" s="19"/>
      <c r="BB1479" s="19"/>
      <c r="BC1479" s="19"/>
      <c r="BD1479" s="19"/>
      <c r="BE1479" s="19"/>
      <c r="BF1479" s="19"/>
    </row>
    <row r="1480" spans="1:58" s="17" customFormat="1" ht="16.149999999999999" customHeight="1">
      <c r="A1480" s="48">
        <v>1523</v>
      </c>
      <c r="B1480" s="19" t="s">
        <v>10442</v>
      </c>
      <c r="C1480" s="19"/>
      <c r="D1480" s="48">
        <v>2</v>
      </c>
      <c r="E1480" s="17" t="s">
        <v>10832</v>
      </c>
      <c r="F1480" s="17" t="s">
        <v>12205</v>
      </c>
      <c r="G1480" s="17" t="s">
        <v>10833</v>
      </c>
      <c r="H1480" s="19" t="s">
        <v>12206</v>
      </c>
      <c r="I1480" s="20"/>
      <c r="J1480" s="96" t="s">
        <v>12207</v>
      </c>
      <c r="K1480" s="17" t="s">
        <v>12208</v>
      </c>
      <c r="L1480" s="21" t="s">
        <v>12209</v>
      </c>
      <c r="M1480" s="19"/>
      <c r="N1480" s="19"/>
      <c r="O1480" s="19" t="s">
        <v>12207</v>
      </c>
      <c r="P1480" s="76">
        <v>31221</v>
      </c>
      <c r="Q1480" s="72" t="s">
        <v>124</v>
      </c>
      <c r="R1480" s="73" t="str">
        <f t="shared" si="54"/>
        <v>VU</v>
      </c>
      <c r="S1480" s="98" t="s">
        <v>5668</v>
      </c>
      <c r="T1480" s="113"/>
      <c r="U1480" s="97"/>
      <c r="V1480" s="130"/>
      <c r="W1480" s="130"/>
      <c r="X1480" s="117"/>
      <c r="Y1480" s="117"/>
      <c r="Z1480" s="117"/>
      <c r="AA1480" s="19"/>
      <c r="AB1480" s="111"/>
      <c r="AC1480" s="138"/>
      <c r="AD1480" s="19"/>
      <c r="AE1480" s="19"/>
      <c r="AF1480" s="19"/>
      <c r="AG1480" s="19"/>
      <c r="AH1480" s="19"/>
      <c r="AI1480" s="19"/>
      <c r="AJ1480" s="48">
        <v>2</v>
      </c>
      <c r="AK1480" s="19"/>
      <c r="AL1480" s="19"/>
      <c r="AM1480" s="37">
        <v>0</v>
      </c>
      <c r="AN1480" s="19"/>
      <c r="AO1480" s="19"/>
      <c r="AP1480" s="19"/>
      <c r="AQ1480" s="19"/>
      <c r="AR1480" s="19"/>
      <c r="AS1480" s="19"/>
      <c r="AT1480" s="19"/>
      <c r="AU1480" s="19"/>
      <c r="AV1480" s="19"/>
      <c r="AW1480" s="19"/>
      <c r="AX1480" s="19"/>
      <c r="AY1480" s="19"/>
      <c r="AZ1480" s="19"/>
      <c r="BA1480" s="19"/>
      <c r="BB1480" s="19"/>
      <c r="BC1480" s="19"/>
      <c r="BD1480" s="19"/>
      <c r="BE1480" s="19"/>
      <c r="BF1480" s="19"/>
    </row>
    <row r="1481" spans="1:58" s="17" customFormat="1" ht="16.149999999999999" customHeight="1">
      <c r="A1481" s="48">
        <v>1524</v>
      </c>
      <c r="B1481" s="19" t="s">
        <v>10442</v>
      </c>
      <c r="C1481" s="19"/>
      <c r="D1481" s="48">
        <v>2</v>
      </c>
      <c r="E1481" s="17" t="s">
        <v>12210</v>
      </c>
      <c r="F1481" s="17" t="s">
        <v>12099</v>
      </c>
      <c r="G1481" s="17" t="s">
        <v>12211</v>
      </c>
      <c r="H1481" s="19" t="s">
        <v>12212</v>
      </c>
      <c r="I1481" s="20"/>
      <c r="J1481" s="96" t="s">
        <v>12213</v>
      </c>
      <c r="K1481" s="17" t="s">
        <v>12214</v>
      </c>
      <c r="L1481" s="21" t="s">
        <v>12215</v>
      </c>
      <c r="M1481" s="19"/>
      <c r="N1481" s="19"/>
      <c r="O1481" s="19" t="s">
        <v>12213</v>
      </c>
      <c r="P1481" s="72">
        <v>31222</v>
      </c>
      <c r="Q1481" s="72" t="s">
        <v>124</v>
      </c>
      <c r="R1481" s="73" t="str">
        <f t="shared" ref="R1481:R1544" si="55">LEFT(S1481,2)</f>
        <v>VU</v>
      </c>
      <c r="S1481" s="101" t="s">
        <v>5668</v>
      </c>
      <c r="T1481" s="113"/>
      <c r="U1481" s="97"/>
      <c r="V1481" s="130"/>
      <c r="W1481" s="130"/>
      <c r="X1481" s="117"/>
      <c r="Y1481" s="117"/>
      <c r="Z1481" s="117"/>
      <c r="AA1481" s="19" t="s">
        <v>12216</v>
      </c>
      <c r="AB1481" s="111"/>
      <c r="AC1481" s="138"/>
      <c r="AD1481" s="19"/>
      <c r="AE1481" s="19"/>
      <c r="AF1481" s="19"/>
      <c r="AG1481" s="19"/>
      <c r="AH1481" s="19"/>
      <c r="AI1481" s="19"/>
      <c r="AJ1481" s="48">
        <v>2</v>
      </c>
      <c r="AK1481" s="19"/>
      <c r="AL1481" s="19"/>
      <c r="AM1481" s="37">
        <v>0</v>
      </c>
      <c r="AN1481" s="19"/>
      <c r="AO1481" s="19"/>
      <c r="AP1481" s="19"/>
      <c r="AQ1481" s="19"/>
      <c r="AR1481" s="19"/>
      <c r="AS1481" s="19"/>
      <c r="AT1481" s="19"/>
      <c r="AU1481" s="19"/>
      <c r="AV1481" s="19"/>
      <c r="AW1481" s="19"/>
      <c r="AX1481" s="19"/>
      <c r="AY1481" s="19"/>
      <c r="AZ1481" s="19"/>
      <c r="BA1481" s="19"/>
      <c r="BB1481" s="19"/>
      <c r="BC1481" s="19"/>
      <c r="BD1481" s="19"/>
      <c r="BE1481" s="19"/>
      <c r="BF1481" s="19"/>
    </row>
    <row r="1482" spans="1:58" s="17" customFormat="1" ht="16.149999999999999" customHeight="1">
      <c r="A1482" s="48">
        <v>1525</v>
      </c>
      <c r="B1482" s="19" t="s">
        <v>10442</v>
      </c>
      <c r="C1482" s="19"/>
      <c r="D1482" s="48">
        <v>2</v>
      </c>
      <c r="E1482" s="17" t="s">
        <v>12210</v>
      </c>
      <c r="F1482" s="17" t="s">
        <v>5841</v>
      </c>
      <c r="G1482" s="17" t="s">
        <v>12211</v>
      </c>
      <c r="H1482" s="19" t="s">
        <v>12217</v>
      </c>
      <c r="I1482" s="20"/>
      <c r="J1482" s="96" t="s">
        <v>12218</v>
      </c>
      <c r="K1482" s="17" t="s">
        <v>12219</v>
      </c>
      <c r="L1482" s="21" t="s">
        <v>12220</v>
      </c>
      <c r="M1482" s="19"/>
      <c r="N1482" s="19"/>
      <c r="O1482" s="19" t="s">
        <v>12218</v>
      </c>
      <c r="P1482" s="76">
        <v>31223</v>
      </c>
      <c r="Q1482" s="72" t="s">
        <v>124</v>
      </c>
      <c r="R1482" s="73" t="str">
        <f t="shared" si="55"/>
        <v>VU</v>
      </c>
      <c r="S1482" s="101" t="s">
        <v>5668</v>
      </c>
      <c r="T1482" s="113"/>
      <c r="U1482" s="97"/>
      <c r="V1482" s="130"/>
      <c r="W1482" s="130"/>
      <c r="X1482" s="117"/>
      <c r="Y1482" s="117"/>
      <c r="Z1482" s="117"/>
      <c r="AA1482" s="19" t="s">
        <v>12221</v>
      </c>
      <c r="AB1482" s="111"/>
      <c r="AC1482" s="138"/>
      <c r="AD1482" s="19"/>
      <c r="AE1482" s="19"/>
      <c r="AF1482" s="19"/>
      <c r="AG1482" s="19"/>
      <c r="AH1482" s="19"/>
      <c r="AI1482" s="19"/>
      <c r="AJ1482" s="48">
        <v>2</v>
      </c>
      <c r="AK1482" s="19"/>
      <c r="AL1482" s="19"/>
      <c r="AM1482" s="37">
        <v>0</v>
      </c>
      <c r="AN1482" s="19"/>
      <c r="AO1482" s="19"/>
      <c r="AP1482" s="19"/>
      <c r="AQ1482" s="19"/>
      <c r="AR1482" s="19"/>
      <c r="AS1482" s="19"/>
      <c r="AT1482" s="19"/>
      <c r="AU1482" s="19"/>
      <c r="AV1482" s="19"/>
      <c r="AW1482" s="19"/>
      <c r="AX1482" s="19"/>
      <c r="AY1482" s="19"/>
      <c r="AZ1482" s="19"/>
      <c r="BA1482" s="19"/>
      <c r="BB1482" s="19"/>
      <c r="BC1482" s="19"/>
      <c r="BD1482" s="19"/>
      <c r="BE1482" s="19"/>
      <c r="BF1482" s="19"/>
    </row>
    <row r="1483" spans="1:58" s="17" customFormat="1" ht="16.149999999999999" customHeight="1">
      <c r="A1483" s="48">
        <v>1526</v>
      </c>
      <c r="B1483" s="19" t="s">
        <v>10442</v>
      </c>
      <c r="C1483" s="19"/>
      <c r="D1483" s="48">
        <v>2</v>
      </c>
      <c r="E1483" s="17" t="s">
        <v>12210</v>
      </c>
      <c r="F1483" s="17" t="s">
        <v>12222</v>
      </c>
      <c r="G1483" s="17" t="s">
        <v>12211</v>
      </c>
      <c r="H1483" s="19" t="s">
        <v>12223</v>
      </c>
      <c r="I1483" s="20"/>
      <c r="J1483" s="96" t="s">
        <v>12224</v>
      </c>
      <c r="K1483" s="17" t="s">
        <v>12225</v>
      </c>
      <c r="L1483" s="21" t="s">
        <v>12226</v>
      </c>
      <c r="M1483" s="19"/>
      <c r="N1483" s="19"/>
      <c r="O1483" s="19" t="s">
        <v>12224</v>
      </c>
      <c r="P1483" s="72">
        <v>31224</v>
      </c>
      <c r="Q1483" s="72" t="s">
        <v>124</v>
      </c>
      <c r="R1483" s="73" t="str">
        <f t="shared" si="55"/>
        <v>DD</v>
      </c>
      <c r="S1483" s="98" t="s">
        <v>12227</v>
      </c>
      <c r="T1483" s="113"/>
      <c r="U1483" s="97"/>
      <c r="V1483" s="130"/>
      <c r="W1483" s="130"/>
      <c r="X1483" s="117"/>
      <c r="Y1483" s="117"/>
      <c r="Z1483" s="117"/>
      <c r="AA1483" s="19"/>
      <c r="AB1483" s="111"/>
      <c r="AC1483" s="138"/>
      <c r="AD1483" s="19"/>
      <c r="AE1483" s="19"/>
      <c r="AF1483" s="19"/>
      <c r="AG1483" s="19"/>
      <c r="AH1483" s="19"/>
      <c r="AI1483" s="19"/>
      <c r="AJ1483" s="48">
        <v>2</v>
      </c>
      <c r="AK1483" s="19"/>
      <c r="AL1483" s="19"/>
      <c r="AM1483" s="37">
        <v>0</v>
      </c>
      <c r="AN1483" s="19"/>
      <c r="AO1483" s="19"/>
      <c r="AP1483" s="19"/>
      <c r="AQ1483" s="19"/>
      <c r="AR1483" s="19"/>
      <c r="AS1483" s="19"/>
      <c r="AT1483" s="19"/>
      <c r="AU1483" s="19"/>
      <c r="AV1483" s="19"/>
      <c r="AW1483" s="19"/>
      <c r="AX1483" s="19"/>
      <c r="AY1483" s="19"/>
      <c r="AZ1483" s="19"/>
      <c r="BA1483" s="19"/>
      <c r="BB1483" s="19"/>
      <c r="BC1483" s="19"/>
      <c r="BD1483" s="19"/>
      <c r="BE1483" s="19"/>
      <c r="BF1483" s="19"/>
    </row>
    <row r="1484" spans="1:58" s="17" customFormat="1" ht="16.149999999999999" customHeight="1">
      <c r="A1484" s="48">
        <v>1527</v>
      </c>
      <c r="B1484" s="19" t="s">
        <v>10442</v>
      </c>
      <c r="C1484" s="19"/>
      <c r="D1484" s="48">
        <v>2</v>
      </c>
      <c r="E1484" s="17" t="s">
        <v>12210</v>
      </c>
      <c r="F1484" s="17" t="s">
        <v>10900</v>
      </c>
      <c r="G1484" s="17" t="s">
        <v>12211</v>
      </c>
      <c r="H1484" s="19" t="s">
        <v>12228</v>
      </c>
      <c r="I1484" s="20"/>
      <c r="J1484" s="96" t="s">
        <v>12229</v>
      </c>
      <c r="K1484" s="17" t="s">
        <v>12230</v>
      </c>
      <c r="L1484" s="21" t="s">
        <v>12231</v>
      </c>
      <c r="M1484" s="19"/>
      <c r="N1484" s="19"/>
      <c r="O1484" s="19" t="s">
        <v>12229</v>
      </c>
      <c r="P1484" s="76">
        <v>31225</v>
      </c>
      <c r="Q1484" s="72" t="s">
        <v>124</v>
      </c>
      <c r="R1484" s="73" t="str">
        <f t="shared" si="55"/>
        <v>EN</v>
      </c>
      <c r="S1484" s="98" t="s">
        <v>10882</v>
      </c>
      <c r="T1484" s="113"/>
      <c r="U1484" s="97"/>
      <c r="V1484" s="130"/>
      <c r="W1484" s="130"/>
      <c r="X1484" s="117"/>
      <c r="Y1484" s="117"/>
      <c r="Z1484" s="117"/>
      <c r="AA1484" s="19"/>
      <c r="AB1484" s="111"/>
      <c r="AC1484" s="138"/>
      <c r="AD1484" s="19"/>
      <c r="AE1484" s="19"/>
      <c r="AF1484" s="19"/>
      <c r="AG1484" s="19"/>
      <c r="AH1484" s="19"/>
      <c r="AI1484" s="19"/>
      <c r="AJ1484" s="48">
        <v>2</v>
      </c>
      <c r="AK1484" s="19"/>
      <c r="AL1484" s="19"/>
      <c r="AM1484" s="37">
        <v>0</v>
      </c>
      <c r="AN1484" s="19"/>
      <c r="AO1484" s="19"/>
      <c r="AP1484" s="19"/>
      <c r="AQ1484" s="19"/>
      <c r="AR1484" s="19"/>
      <c r="AS1484" s="19"/>
      <c r="AT1484" s="19"/>
      <c r="AU1484" s="19"/>
      <c r="AV1484" s="19"/>
      <c r="AW1484" s="19"/>
      <c r="AX1484" s="19"/>
      <c r="AY1484" s="19"/>
      <c r="AZ1484" s="19"/>
      <c r="BA1484" s="19"/>
      <c r="BB1484" s="19"/>
      <c r="BC1484" s="19"/>
      <c r="BD1484" s="19"/>
      <c r="BE1484" s="19"/>
      <c r="BF1484" s="19"/>
    </row>
    <row r="1485" spans="1:58" s="17" customFormat="1" ht="16.149999999999999" customHeight="1">
      <c r="A1485" s="48">
        <v>1528</v>
      </c>
      <c r="B1485" s="19" t="s">
        <v>10442</v>
      </c>
      <c r="C1485" s="19"/>
      <c r="D1485" s="48">
        <v>2</v>
      </c>
      <c r="E1485" s="17" t="s">
        <v>11492</v>
      </c>
      <c r="F1485" s="17" t="s">
        <v>10962</v>
      </c>
      <c r="G1485" s="17" t="s">
        <v>11493</v>
      </c>
      <c r="H1485" s="19" t="s">
        <v>12232</v>
      </c>
      <c r="I1485" s="20"/>
      <c r="J1485" s="96" t="s">
        <v>12233</v>
      </c>
      <c r="K1485" s="17" t="s">
        <v>12234</v>
      </c>
      <c r="L1485" s="21" t="s">
        <v>10948</v>
      </c>
      <c r="M1485" s="19"/>
      <c r="N1485" s="19"/>
      <c r="O1485" s="19" t="s">
        <v>12233</v>
      </c>
      <c r="P1485" s="72">
        <v>31226</v>
      </c>
      <c r="Q1485" s="72" t="s">
        <v>124</v>
      </c>
      <c r="R1485" s="73" t="str">
        <f t="shared" si="55"/>
        <v>VU</v>
      </c>
      <c r="S1485" s="98" t="s">
        <v>5668</v>
      </c>
      <c r="T1485" s="113"/>
      <c r="U1485" s="97"/>
      <c r="V1485" s="130"/>
      <c r="W1485" s="130"/>
      <c r="X1485" s="117"/>
      <c r="Y1485" s="117"/>
      <c r="Z1485" s="117"/>
      <c r="AA1485" s="19"/>
      <c r="AB1485" s="111"/>
      <c r="AC1485" s="138"/>
      <c r="AD1485" s="19"/>
      <c r="AE1485" s="19"/>
      <c r="AF1485" s="19"/>
      <c r="AG1485" s="19"/>
      <c r="AH1485" s="19"/>
      <c r="AI1485" s="19"/>
      <c r="AJ1485" s="48">
        <v>2</v>
      </c>
      <c r="AK1485" s="19"/>
      <c r="AL1485" s="19"/>
      <c r="AM1485" s="37">
        <v>0</v>
      </c>
      <c r="AN1485" s="19"/>
      <c r="AO1485" s="19"/>
      <c r="AP1485" s="19"/>
      <c r="AQ1485" s="19"/>
      <c r="AR1485" s="19"/>
      <c r="AS1485" s="19"/>
      <c r="AT1485" s="19"/>
      <c r="AU1485" s="19"/>
      <c r="AV1485" s="19"/>
      <c r="AW1485" s="19"/>
      <c r="AX1485" s="19"/>
      <c r="AY1485" s="19"/>
      <c r="AZ1485" s="19"/>
      <c r="BA1485" s="19"/>
      <c r="BB1485" s="19"/>
      <c r="BC1485" s="19"/>
      <c r="BD1485" s="19"/>
      <c r="BE1485" s="19"/>
      <c r="BF1485" s="19"/>
    </row>
    <row r="1486" spans="1:58" s="17" customFormat="1" ht="16.149999999999999" customHeight="1">
      <c r="A1486" s="48">
        <v>1529</v>
      </c>
      <c r="B1486" s="19" t="s">
        <v>10442</v>
      </c>
      <c r="C1486" s="19"/>
      <c r="D1486" s="48">
        <v>2</v>
      </c>
      <c r="E1486" s="17" t="s">
        <v>11596</v>
      </c>
      <c r="G1486" s="17" t="s">
        <v>12235</v>
      </c>
      <c r="H1486" s="19" t="s">
        <v>12236</v>
      </c>
      <c r="I1486" s="20"/>
      <c r="J1486" s="96" t="s">
        <v>11596</v>
      </c>
      <c r="K1486" s="17" t="s">
        <v>11596</v>
      </c>
      <c r="L1486" s="21" t="s">
        <v>12237</v>
      </c>
      <c r="M1486" s="19"/>
      <c r="N1486" s="19"/>
      <c r="O1486" s="19" t="s">
        <v>12238</v>
      </c>
      <c r="P1486" s="76">
        <v>31227</v>
      </c>
      <c r="Q1486" s="72" t="s">
        <v>124</v>
      </c>
      <c r="R1486" s="73" t="str">
        <f t="shared" si="55"/>
        <v>VU</v>
      </c>
      <c r="S1486" s="101" t="s">
        <v>5668</v>
      </c>
      <c r="T1486" s="113"/>
      <c r="U1486" s="97"/>
      <c r="V1486" s="130"/>
      <c r="W1486" s="130"/>
      <c r="X1486" s="117"/>
      <c r="Y1486" s="117"/>
      <c r="Z1486" s="117"/>
      <c r="AA1486" s="19" t="s">
        <v>12239</v>
      </c>
      <c r="AB1486" s="111"/>
      <c r="AC1486" s="138"/>
      <c r="AD1486" s="19"/>
      <c r="AE1486" s="19"/>
      <c r="AF1486" s="19"/>
      <c r="AG1486" s="19"/>
      <c r="AH1486" s="19"/>
      <c r="AI1486" s="19"/>
      <c r="AJ1486" s="48">
        <v>2</v>
      </c>
      <c r="AK1486" s="19"/>
      <c r="AL1486" s="19"/>
      <c r="AM1486" s="37">
        <v>0</v>
      </c>
      <c r="AN1486" s="19"/>
      <c r="AO1486" s="19"/>
      <c r="AP1486" s="19"/>
      <c r="AQ1486" s="19"/>
      <c r="AR1486" s="19"/>
      <c r="AS1486" s="19"/>
      <c r="AT1486" s="19"/>
      <c r="AU1486" s="19"/>
      <c r="AV1486" s="19"/>
      <c r="AW1486" s="19"/>
      <c r="AX1486" s="19"/>
      <c r="AY1486" s="19"/>
      <c r="AZ1486" s="19"/>
      <c r="BA1486" s="19"/>
      <c r="BB1486" s="19"/>
      <c r="BC1486" s="19"/>
      <c r="BD1486" s="19"/>
      <c r="BE1486" s="19"/>
      <c r="BF1486" s="19"/>
    </row>
    <row r="1487" spans="1:58" s="17" customFormat="1" ht="16.149999999999999" customHeight="1">
      <c r="A1487" s="48">
        <v>1530</v>
      </c>
      <c r="B1487" s="19" t="s">
        <v>10442</v>
      </c>
      <c r="C1487" s="19"/>
      <c r="D1487" s="48">
        <v>2</v>
      </c>
      <c r="E1487" s="17" t="s">
        <v>12240</v>
      </c>
      <c r="F1487" s="17" t="s">
        <v>12241</v>
      </c>
      <c r="G1487" s="17" t="s">
        <v>12242</v>
      </c>
      <c r="H1487" s="19" t="s">
        <v>12243</v>
      </c>
      <c r="I1487" s="20"/>
      <c r="J1487" s="96" t="s">
        <v>12244</v>
      </c>
      <c r="K1487" s="17" t="s">
        <v>12245</v>
      </c>
      <c r="L1487" s="21" t="s">
        <v>12246</v>
      </c>
      <c r="M1487" s="19"/>
      <c r="N1487" s="19"/>
      <c r="O1487" s="19" t="s">
        <v>12244</v>
      </c>
      <c r="P1487" s="72">
        <v>31228</v>
      </c>
      <c r="Q1487" s="72" t="s">
        <v>124</v>
      </c>
      <c r="R1487" s="73" t="str">
        <f t="shared" si="55"/>
        <v>EN</v>
      </c>
      <c r="S1487" s="98" t="s">
        <v>10882</v>
      </c>
      <c r="T1487" s="113"/>
      <c r="U1487" s="97"/>
      <c r="V1487" s="130"/>
      <c r="W1487" s="130"/>
      <c r="X1487" s="117"/>
      <c r="Y1487" s="117"/>
      <c r="Z1487" s="117"/>
      <c r="AA1487" s="19" t="s">
        <v>12247</v>
      </c>
      <c r="AB1487" s="111"/>
      <c r="AC1487" s="138"/>
      <c r="AD1487" s="19"/>
      <c r="AE1487" s="19"/>
      <c r="AF1487" s="19"/>
      <c r="AG1487" s="19"/>
      <c r="AH1487" s="19"/>
      <c r="AI1487" s="19"/>
      <c r="AJ1487" s="48">
        <v>2</v>
      </c>
      <c r="AK1487" s="19"/>
      <c r="AL1487" s="19"/>
      <c r="AM1487" s="37">
        <v>0</v>
      </c>
      <c r="AN1487" s="19"/>
      <c r="AO1487" s="19"/>
      <c r="AP1487" s="19"/>
      <c r="AQ1487" s="19"/>
      <c r="AR1487" s="19"/>
      <c r="AS1487" s="19"/>
      <c r="AT1487" s="19"/>
      <c r="AU1487" s="19"/>
      <c r="AV1487" s="19"/>
      <c r="AW1487" s="19"/>
      <c r="AX1487" s="19"/>
      <c r="AY1487" s="19"/>
      <c r="AZ1487" s="19"/>
      <c r="BA1487" s="19"/>
      <c r="BB1487" s="19"/>
      <c r="BC1487" s="19"/>
      <c r="BD1487" s="19"/>
      <c r="BE1487" s="19"/>
      <c r="BF1487" s="19"/>
    </row>
    <row r="1488" spans="1:58" s="17" customFormat="1" ht="16.149999999999999" customHeight="1">
      <c r="A1488" s="48">
        <v>1531</v>
      </c>
      <c r="B1488" s="19" t="s">
        <v>10442</v>
      </c>
      <c r="C1488" s="19"/>
      <c r="D1488" s="48">
        <v>2</v>
      </c>
      <c r="E1488" s="17" t="s">
        <v>11619</v>
      </c>
      <c r="F1488" s="17" t="s">
        <v>12248</v>
      </c>
      <c r="G1488" s="17" t="s">
        <v>11620</v>
      </c>
      <c r="H1488" s="19" t="s">
        <v>12249</v>
      </c>
      <c r="I1488" s="20"/>
      <c r="J1488" s="96" t="s">
        <v>12250</v>
      </c>
      <c r="K1488" s="17" t="s">
        <v>12251</v>
      </c>
      <c r="L1488" s="21" t="s">
        <v>12252</v>
      </c>
      <c r="M1488" s="19"/>
      <c r="N1488" s="19"/>
      <c r="O1488" s="19" t="s">
        <v>12250</v>
      </c>
      <c r="P1488" s="76">
        <v>31229</v>
      </c>
      <c r="Q1488" s="72" t="s">
        <v>124</v>
      </c>
      <c r="R1488" s="73" t="str">
        <f t="shared" si="55"/>
        <v>EN</v>
      </c>
      <c r="S1488" s="102" t="s">
        <v>12253</v>
      </c>
      <c r="T1488" s="113"/>
      <c r="U1488" s="97"/>
      <c r="V1488" s="130"/>
      <c r="W1488" s="130"/>
      <c r="X1488" s="117"/>
      <c r="Y1488" s="117"/>
      <c r="Z1488" s="117"/>
      <c r="AA1488" s="118"/>
      <c r="AB1488" s="111" t="s">
        <v>12254</v>
      </c>
      <c r="AC1488" s="138"/>
      <c r="AD1488" s="19"/>
      <c r="AE1488" s="19"/>
      <c r="AF1488" s="19"/>
      <c r="AG1488" s="19"/>
      <c r="AH1488" s="19"/>
      <c r="AI1488" s="19"/>
      <c r="AJ1488" s="48">
        <v>2</v>
      </c>
      <c r="AK1488" s="19"/>
      <c r="AL1488" s="19"/>
      <c r="AM1488" s="37">
        <v>0</v>
      </c>
      <c r="AN1488" s="19"/>
      <c r="AO1488" s="19"/>
      <c r="AP1488" s="19"/>
      <c r="AQ1488" s="19"/>
      <c r="AR1488" s="19"/>
      <c r="AS1488" s="19"/>
      <c r="AT1488" s="19"/>
      <c r="AU1488" s="19"/>
      <c r="AV1488" s="19"/>
      <c r="AW1488" s="19"/>
      <c r="AX1488" s="19"/>
      <c r="AY1488" s="19"/>
      <c r="AZ1488" s="19"/>
      <c r="BA1488" s="19"/>
      <c r="BB1488" s="19"/>
      <c r="BC1488" s="19"/>
      <c r="BD1488" s="19"/>
      <c r="BE1488" s="19"/>
      <c r="BF1488" s="19"/>
    </row>
    <row r="1489" spans="1:58" s="17" customFormat="1" ht="16.149999999999999" customHeight="1">
      <c r="A1489" s="48">
        <v>1532</v>
      </c>
      <c r="B1489" s="19" t="s">
        <v>10442</v>
      </c>
      <c r="C1489" s="19"/>
      <c r="D1489" s="48">
        <v>2</v>
      </c>
      <c r="E1489" s="17" t="s">
        <v>12255</v>
      </c>
      <c r="F1489" s="17" t="s">
        <v>12256</v>
      </c>
      <c r="G1489" s="17" t="s">
        <v>12257</v>
      </c>
      <c r="H1489" s="19" t="s">
        <v>2503</v>
      </c>
      <c r="I1489" s="20"/>
      <c r="J1489" s="96" t="s">
        <v>12258</v>
      </c>
      <c r="K1489" s="17" t="s">
        <v>12259</v>
      </c>
      <c r="L1489" s="21" t="s">
        <v>12260</v>
      </c>
      <c r="M1489" s="19"/>
      <c r="N1489" s="19"/>
      <c r="O1489" s="19" t="s">
        <v>12258</v>
      </c>
      <c r="P1489" s="72">
        <v>31230</v>
      </c>
      <c r="Q1489" s="72" t="s">
        <v>124</v>
      </c>
      <c r="R1489" s="73" t="str">
        <f t="shared" si="55"/>
        <v>EN</v>
      </c>
      <c r="S1489" s="101" t="s">
        <v>10882</v>
      </c>
      <c r="T1489" s="113"/>
      <c r="U1489" s="97"/>
      <c r="V1489" s="130"/>
      <c r="W1489" s="130"/>
      <c r="X1489" s="117"/>
      <c r="Y1489" s="117"/>
      <c r="Z1489" s="117"/>
      <c r="AA1489" s="19"/>
      <c r="AB1489" s="111"/>
      <c r="AC1489" s="138"/>
      <c r="AD1489" s="19"/>
      <c r="AE1489" s="19"/>
      <c r="AF1489" s="19"/>
      <c r="AG1489" s="19"/>
      <c r="AH1489" s="19"/>
      <c r="AI1489" s="19"/>
      <c r="AJ1489" s="48">
        <v>2</v>
      </c>
      <c r="AK1489" s="19"/>
      <c r="AL1489" s="19"/>
      <c r="AM1489" s="37">
        <v>0</v>
      </c>
      <c r="AN1489" s="19"/>
      <c r="AO1489" s="19"/>
      <c r="AP1489" s="19"/>
      <c r="AQ1489" s="19"/>
      <c r="AR1489" s="19"/>
      <c r="AS1489" s="19"/>
      <c r="AT1489" s="19"/>
      <c r="AU1489" s="19"/>
      <c r="AV1489" s="19"/>
      <c r="AW1489" s="19"/>
      <c r="AX1489" s="19"/>
      <c r="AY1489" s="19"/>
      <c r="AZ1489" s="19"/>
      <c r="BA1489" s="19"/>
      <c r="BB1489" s="19"/>
      <c r="BC1489" s="19"/>
      <c r="BD1489" s="19"/>
      <c r="BE1489" s="19"/>
      <c r="BF1489" s="19"/>
    </row>
    <row r="1490" spans="1:58" s="17" customFormat="1" ht="16.149999999999999" customHeight="1">
      <c r="A1490" s="48">
        <v>1533</v>
      </c>
      <c r="B1490" s="19" t="s">
        <v>10442</v>
      </c>
      <c r="C1490" s="19"/>
      <c r="D1490" s="48">
        <v>2</v>
      </c>
      <c r="E1490" s="17" t="s">
        <v>12255</v>
      </c>
      <c r="F1490" s="17" t="s">
        <v>10900</v>
      </c>
      <c r="G1490" s="17" t="s">
        <v>12257</v>
      </c>
      <c r="H1490" s="19" t="s">
        <v>12228</v>
      </c>
      <c r="I1490" s="20"/>
      <c r="J1490" s="96" t="s">
        <v>12261</v>
      </c>
      <c r="K1490" s="17" t="s">
        <v>12262</v>
      </c>
      <c r="L1490" s="21" t="s">
        <v>12263</v>
      </c>
      <c r="M1490" s="19"/>
      <c r="N1490" s="19"/>
      <c r="O1490" s="19" t="s">
        <v>12261</v>
      </c>
      <c r="P1490" s="76">
        <v>31231</v>
      </c>
      <c r="Q1490" s="72" t="s">
        <v>124</v>
      </c>
      <c r="R1490" s="73" t="str">
        <f t="shared" si="55"/>
        <v>EN</v>
      </c>
      <c r="S1490" s="101" t="s">
        <v>10882</v>
      </c>
      <c r="T1490" s="113"/>
      <c r="U1490" s="97"/>
      <c r="V1490" s="130"/>
      <c r="W1490" s="130"/>
      <c r="X1490" s="117"/>
      <c r="Y1490" s="117"/>
      <c r="Z1490" s="117"/>
      <c r="AA1490" s="19"/>
      <c r="AB1490" s="111"/>
      <c r="AC1490" s="138"/>
      <c r="AD1490" s="19"/>
      <c r="AE1490" s="19"/>
      <c r="AF1490" s="19"/>
      <c r="AG1490" s="19"/>
      <c r="AH1490" s="19"/>
      <c r="AI1490" s="19"/>
      <c r="AJ1490" s="48">
        <v>2</v>
      </c>
      <c r="AK1490" s="19"/>
      <c r="AL1490" s="19"/>
      <c r="AM1490" s="37">
        <v>0</v>
      </c>
      <c r="AN1490" s="19"/>
      <c r="AO1490" s="19"/>
      <c r="AP1490" s="19"/>
      <c r="AQ1490" s="19"/>
      <c r="AR1490" s="19"/>
      <c r="AS1490" s="19"/>
      <c r="AT1490" s="19"/>
      <c r="AU1490" s="19"/>
      <c r="AV1490" s="19"/>
      <c r="AW1490" s="19"/>
      <c r="AX1490" s="19"/>
      <c r="AY1490" s="19"/>
      <c r="AZ1490" s="19"/>
      <c r="BA1490" s="19"/>
      <c r="BB1490" s="19"/>
      <c r="BC1490" s="19"/>
      <c r="BD1490" s="19"/>
      <c r="BE1490" s="19"/>
      <c r="BF1490" s="19"/>
    </row>
    <row r="1491" spans="1:58" s="17" customFormat="1" ht="16.149999999999999" customHeight="1">
      <c r="A1491" s="48">
        <v>1534</v>
      </c>
      <c r="B1491" s="19" t="s">
        <v>10442</v>
      </c>
      <c r="D1491" s="48">
        <v>2</v>
      </c>
      <c r="E1491" s="14" t="s">
        <v>10558</v>
      </c>
      <c r="F1491" s="14"/>
      <c r="G1491" s="14" t="s">
        <v>12264</v>
      </c>
      <c r="H1491" s="14" t="s">
        <v>10560</v>
      </c>
      <c r="I1491" s="14"/>
      <c r="J1491" s="15" t="s">
        <v>10558</v>
      </c>
      <c r="K1491" s="16" t="s">
        <v>10558</v>
      </c>
      <c r="L1491" s="18" t="s">
        <v>12265</v>
      </c>
      <c r="M1491" s="47"/>
      <c r="N1491" s="47"/>
      <c r="O1491" s="71" t="s">
        <v>12266</v>
      </c>
      <c r="P1491" s="72">
        <v>31232</v>
      </c>
      <c r="Q1491" s="72" t="s">
        <v>124</v>
      </c>
      <c r="R1491" s="73" t="str">
        <f t="shared" si="55"/>
        <v>EN</v>
      </c>
      <c r="S1491" s="77" t="s">
        <v>12267</v>
      </c>
      <c r="T1491" s="78"/>
      <c r="U1491" s="77"/>
      <c r="V1491" s="129"/>
      <c r="W1491" s="129"/>
      <c r="X1491" s="80"/>
      <c r="Y1491" s="40"/>
      <c r="Z1491" s="34"/>
      <c r="AA1491" s="35"/>
      <c r="AB1491" s="32" t="s">
        <v>12268</v>
      </c>
      <c r="AC1491" s="36"/>
      <c r="AG1491" s="48"/>
      <c r="AH1491" s="48"/>
      <c r="AI1491" s="48"/>
      <c r="AJ1491" s="48">
        <v>2</v>
      </c>
      <c r="AK1491" s="37"/>
      <c r="AL1491" s="37"/>
      <c r="AM1491" s="37">
        <v>0</v>
      </c>
      <c r="AN1491" s="37"/>
      <c r="AO1491" s="37"/>
      <c r="AP1491" s="37"/>
      <c r="AQ1491" s="37"/>
      <c r="AR1491" s="37"/>
      <c r="AS1491" s="37"/>
      <c r="AT1491" s="37"/>
      <c r="AU1491" s="37"/>
      <c r="AV1491" s="37"/>
      <c r="AW1491" s="37"/>
      <c r="AX1491" s="37"/>
      <c r="AY1491" s="37"/>
      <c r="AZ1491" s="37"/>
      <c r="BA1491" s="16"/>
      <c r="BB1491" s="16"/>
      <c r="BC1491" s="16"/>
      <c r="BD1491" s="16"/>
      <c r="BE1491" s="16"/>
    </row>
    <row r="1492" spans="1:58" s="17" customFormat="1" ht="16.149999999999999" customHeight="1">
      <c r="A1492" s="48">
        <v>1535</v>
      </c>
      <c r="B1492" s="19" t="s">
        <v>10442</v>
      </c>
      <c r="D1492" s="48">
        <v>2</v>
      </c>
      <c r="E1492" s="14" t="s">
        <v>11053</v>
      </c>
      <c r="F1492" s="14" t="s">
        <v>1266</v>
      </c>
      <c r="G1492" s="14" t="s">
        <v>11082</v>
      </c>
      <c r="H1492" s="14" t="s">
        <v>12269</v>
      </c>
      <c r="I1492" s="14"/>
      <c r="J1492" s="15" t="s">
        <v>12270</v>
      </c>
      <c r="K1492" s="16" t="s">
        <v>12271</v>
      </c>
      <c r="L1492" s="18" t="s">
        <v>12272</v>
      </c>
      <c r="M1492" s="47"/>
      <c r="N1492" s="47"/>
      <c r="O1492" s="71" t="s">
        <v>12270</v>
      </c>
      <c r="P1492" s="76">
        <v>31233</v>
      </c>
      <c r="Q1492" s="72" t="s">
        <v>124</v>
      </c>
      <c r="R1492" s="73" t="str">
        <f t="shared" si="55"/>
        <v>VU</v>
      </c>
      <c r="S1492" s="77" t="s">
        <v>5668</v>
      </c>
      <c r="T1492" s="78"/>
      <c r="U1492" s="77"/>
      <c r="V1492" s="129"/>
      <c r="W1492" s="129"/>
      <c r="X1492" s="80"/>
      <c r="Y1492" s="40"/>
      <c r="Z1492" s="34"/>
      <c r="AA1492" s="35"/>
      <c r="AB1492" s="32"/>
      <c r="AC1492" s="36"/>
      <c r="AG1492" s="48"/>
      <c r="AH1492" s="48"/>
      <c r="AI1492" s="48"/>
      <c r="AJ1492" s="48">
        <v>2</v>
      </c>
      <c r="AK1492" s="37"/>
      <c r="AL1492" s="37"/>
      <c r="AM1492" s="37">
        <v>0</v>
      </c>
      <c r="AN1492" s="37"/>
      <c r="AO1492" s="37"/>
      <c r="AP1492" s="37"/>
      <c r="AQ1492" s="37"/>
      <c r="AR1492" s="37"/>
      <c r="AS1492" s="37"/>
      <c r="AT1492" s="37"/>
      <c r="AU1492" s="37"/>
      <c r="AV1492" s="37"/>
      <c r="AW1492" s="37"/>
      <c r="AX1492" s="37"/>
      <c r="AY1492" s="37"/>
      <c r="AZ1492" s="37"/>
      <c r="BA1492" s="16"/>
      <c r="BB1492" s="16"/>
      <c r="BC1492" s="16"/>
      <c r="BD1492" s="16"/>
      <c r="BE1492" s="16"/>
    </row>
    <row r="1493" spans="1:58" s="17" customFormat="1" ht="16.149999999999999" customHeight="1">
      <c r="A1493" s="48">
        <v>1536</v>
      </c>
      <c r="B1493" s="19" t="s">
        <v>10442</v>
      </c>
      <c r="D1493" s="48">
        <v>2</v>
      </c>
      <c r="E1493" s="14" t="s">
        <v>10480</v>
      </c>
      <c r="F1493" s="14" t="s">
        <v>12169</v>
      </c>
      <c r="G1493" s="39" t="s">
        <v>12273</v>
      </c>
      <c r="H1493" s="39" t="s">
        <v>12274</v>
      </c>
      <c r="I1493" s="14" t="s">
        <v>12275</v>
      </c>
      <c r="J1493" s="15" t="s">
        <v>12276</v>
      </c>
      <c r="K1493" s="16" t="s">
        <v>12277</v>
      </c>
      <c r="L1493" s="39" t="s">
        <v>12278</v>
      </c>
      <c r="M1493" s="47"/>
      <c r="N1493" s="47"/>
      <c r="O1493" s="71" t="s">
        <v>12276</v>
      </c>
      <c r="P1493" s="76">
        <v>31234</v>
      </c>
      <c r="Q1493" s="72" t="s">
        <v>124</v>
      </c>
      <c r="R1493" s="73" t="str">
        <f t="shared" si="55"/>
        <v/>
      </c>
      <c r="S1493" s="77"/>
      <c r="T1493" s="78"/>
      <c r="U1493" s="77"/>
      <c r="V1493" s="129"/>
      <c r="W1493" s="129"/>
      <c r="X1493" s="80"/>
      <c r="Y1493" s="40"/>
      <c r="Z1493" s="34"/>
      <c r="AA1493" s="35" t="s">
        <v>12279</v>
      </c>
      <c r="AB1493" s="32" t="s">
        <v>12280</v>
      </c>
      <c r="AC1493" s="36"/>
      <c r="AG1493" s="48"/>
      <c r="AH1493" s="48"/>
      <c r="AI1493" s="48"/>
      <c r="AJ1493" s="48">
        <v>2</v>
      </c>
      <c r="AK1493" s="37"/>
      <c r="AL1493" s="37"/>
      <c r="AM1493" s="37">
        <v>0</v>
      </c>
      <c r="AN1493" s="37"/>
      <c r="AO1493" s="37"/>
      <c r="AP1493" s="37"/>
      <c r="AQ1493" s="37"/>
      <c r="AR1493" s="37"/>
      <c r="AS1493" s="37"/>
      <c r="AT1493" s="37"/>
      <c r="AU1493" s="37"/>
      <c r="AV1493" s="37"/>
      <c r="AW1493" s="37"/>
      <c r="AX1493" s="37"/>
      <c r="AY1493" s="37"/>
      <c r="AZ1493" s="37"/>
      <c r="BA1493" s="16"/>
      <c r="BB1493" s="16"/>
      <c r="BC1493" s="16"/>
      <c r="BD1493" s="16"/>
      <c r="BE1493" s="16"/>
    </row>
    <row r="1494" spans="1:58" s="17" customFormat="1" ht="16.149999999999999" customHeight="1">
      <c r="A1494" s="48">
        <v>1537</v>
      </c>
      <c r="B1494" s="19" t="s">
        <v>10442</v>
      </c>
      <c r="D1494" s="48">
        <v>2</v>
      </c>
      <c r="E1494" s="14" t="s">
        <v>10480</v>
      </c>
      <c r="F1494" s="14" t="s">
        <v>12281</v>
      </c>
      <c r="G1494" s="39" t="s">
        <v>12273</v>
      </c>
      <c r="H1494" s="39" t="s">
        <v>11897</v>
      </c>
      <c r="I1494" s="14"/>
      <c r="J1494" s="15" t="s">
        <v>12282</v>
      </c>
      <c r="K1494" s="16"/>
      <c r="L1494" s="39" t="s">
        <v>12283</v>
      </c>
      <c r="M1494" s="47"/>
      <c r="N1494" s="47"/>
      <c r="O1494" s="71" t="s">
        <v>12282</v>
      </c>
      <c r="P1494" s="72">
        <v>31235</v>
      </c>
      <c r="Q1494" s="72" t="s">
        <v>124</v>
      </c>
      <c r="R1494" s="73" t="str">
        <f t="shared" si="55"/>
        <v/>
      </c>
      <c r="S1494" s="77"/>
      <c r="T1494" s="78"/>
      <c r="U1494" s="77"/>
      <c r="V1494" s="129"/>
      <c r="W1494" s="129"/>
      <c r="X1494" s="80"/>
      <c r="Y1494" s="40"/>
      <c r="Z1494" s="34"/>
      <c r="AA1494" s="35"/>
      <c r="AB1494" s="32" t="s">
        <v>12284</v>
      </c>
      <c r="AC1494" s="36"/>
      <c r="AG1494" s="48"/>
      <c r="AH1494" s="48"/>
      <c r="AI1494" s="48"/>
      <c r="AJ1494" s="48">
        <v>2</v>
      </c>
      <c r="AK1494" s="37"/>
      <c r="AL1494" s="37"/>
      <c r="AM1494" s="37">
        <v>0</v>
      </c>
      <c r="AN1494" s="37"/>
      <c r="AO1494" s="37"/>
      <c r="AP1494" s="37"/>
      <c r="AQ1494" s="37"/>
      <c r="AR1494" s="37"/>
      <c r="AS1494" s="37"/>
      <c r="AT1494" s="37"/>
      <c r="AU1494" s="37"/>
      <c r="AV1494" s="37"/>
      <c r="AW1494" s="37"/>
      <c r="AX1494" s="37"/>
      <c r="AY1494" s="37"/>
      <c r="AZ1494" s="37"/>
      <c r="BA1494" s="16"/>
      <c r="BB1494" s="16"/>
      <c r="BC1494" s="16"/>
      <c r="BD1494" s="16"/>
      <c r="BE1494" s="16"/>
    </row>
    <row r="1495" spans="1:58" s="17" customFormat="1" ht="16.149999999999999" customHeight="1">
      <c r="A1495" s="48">
        <v>1538</v>
      </c>
      <c r="B1495" s="19" t="s">
        <v>10442</v>
      </c>
      <c r="D1495" s="48">
        <v>2</v>
      </c>
      <c r="E1495" s="14" t="s">
        <v>12285</v>
      </c>
      <c r="F1495" s="14" t="s">
        <v>607</v>
      </c>
      <c r="G1495" s="18" t="s">
        <v>12286</v>
      </c>
      <c r="H1495" s="18" t="s">
        <v>12287</v>
      </c>
      <c r="I1495" s="14"/>
      <c r="J1495" s="15" t="s">
        <v>12288</v>
      </c>
      <c r="K1495" s="16"/>
      <c r="L1495" s="18" t="s">
        <v>12289</v>
      </c>
      <c r="M1495" s="47"/>
      <c r="N1495" s="47"/>
      <c r="O1495" s="71" t="s">
        <v>12288</v>
      </c>
      <c r="P1495" s="76">
        <v>31236</v>
      </c>
      <c r="Q1495" s="72" t="s">
        <v>124</v>
      </c>
      <c r="R1495" s="73" t="str">
        <f t="shared" si="55"/>
        <v/>
      </c>
      <c r="S1495" s="77"/>
      <c r="T1495" s="78"/>
      <c r="U1495" s="77"/>
      <c r="V1495" s="129"/>
      <c r="W1495" s="129"/>
      <c r="X1495" s="80"/>
      <c r="Y1495" s="40"/>
      <c r="Z1495" s="34"/>
      <c r="AA1495" s="35" t="s">
        <v>12290</v>
      </c>
      <c r="AB1495" s="32" t="s">
        <v>12291</v>
      </c>
      <c r="AC1495" s="36"/>
      <c r="AG1495" s="48"/>
      <c r="AH1495" s="48"/>
      <c r="AI1495" s="48"/>
      <c r="AJ1495" s="48">
        <v>2</v>
      </c>
      <c r="AK1495" s="37"/>
      <c r="AL1495" s="37"/>
      <c r="AM1495" s="37">
        <v>0</v>
      </c>
      <c r="AN1495" s="37"/>
      <c r="AO1495" s="37"/>
      <c r="AP1495" s="37"/>
      <c r="AQ1495" s="37"/>
      <c r="AR1495" s="37"/>
      <c r="AS1495" s="37"/>
      <c r="AT1495" s="37"/>
      <c r="AU1495" s="37"/>
      <c r="AV1495" s="37"/>
      <c r="AW1495" s="37"/>
      <c r="AX1495" s="37"/>
      <c r="AY1495" s="37"/>
      <c r="AZ1495" s="37"/>
      <c r="BA1495" s="16"/>
      <c r="BB1495" s="16"/>
      <c r="BC1495" s="16"/>
      <c r="BD1495" s="16"/>
      <c r="BE1495" s="16"/>
    </row>
    <row r="1496" spans="1:58" s="17" customFormat="1" ht="16.149999999999999" customHeight="1">
      <c r="A1496" s="48">
        <v>1539</v>
      </c>
      <c r="B1496" s="19" t="s">
        <v>10442</v>
      </c>
      <c r="D1496" s="48">
        <v>2</v>
      </c>
      <c r="E1496" s="39" t="s">
        <v>12292</v>
      </c>
      <c r="F1496" s="14" t="s">
        <v>12293</v>
      </c>
      <c r="G1496" s="18" t="s">
        <v>12294</v>
      </c>
      <c r="H1496" s="18" t="s">
        <v>12295</v>
      </c>
      <c r="I1496" s="14"/>
      <c r="J1496" s="15" t="s">
        <v>12296</v>
      </c>
      <c r="K1496" s="16"/>
      <c r="L1496" s="18" t="s">
        <v>12297</v>
      </c>
      <c r="M1496" s="47"/>
      <c r="N1496" s="47"/>
      <c r="O1496" s="71" t="s">
        <v>12296</v>
      </c>
      <c r="P1496" s="76">
        <v>31237</v>
      </c>
      <c r="Q1496" s="72" t="s">
        <v>124</v>
      </c>
      <c r="R1496" s="73" t="str">
        <f t="shared" si="55"/>
        <v/>
      </c>
      <c r="S1496" s="77"/>
      <c r="T1496" s="78"/>
      <c r="U1496" s="77"/>
      <c r="V1496" s="129"/>
      <c r="W1496" s="129"/>
      <c r="X1496" s="80"/>
      <c r="Y1496" s="40"/>
      <c r="Z1496" s="34"/>
      <c r="AA1496" s="35" t="s">
        <v>12298</v>
      </c>
      <c r="AB1496" s="32" t="s">
        <v>12299</v>
      </c>
      <c r="AC1496" s="36"/>
      <c r="AG1496" s="48"/>
      <c r="AH1496" s="48"/>
      <c r="AI1496" s="48"/>
      <c r="AJ1496" s="48">
        <v>2</v>
      </c>
      <c r="AK1496" s="37"/>
      <c r="AL1496" s="37"/>
      <c r="AM1496" s="37">
        <v>0</v>
      </c>
      <c r="AN1496" s="37"/>
      <c r="AO1496" s="37"/>
      <c r="AP1496" s="37"/>
      <c r="AQ1496" s="37"/>
      <c r="AR1496" s="37"/>
      <c r="AS1496" s="37"/>
      <c r="AT1496" s="37"/>
      <c r="AU1496" s="37"/>
      <c r="AV1496" s="37"/>
      <c r="AW1496" s="37"/>
      <c r="AX1496" s="37"/>
      <c r="AY1496" s="37"/>
      <c r="AZ1496" s="37"/>
      <c r="BA1496" s="16"/>
      <c r="BB1496" s="16"/>
      <c r="BC1496" s="16"/>
      <c r="BD1496" s="16"/>
      <c r="BE1496" s="16"/>
    </row>
    <row r="1497" spans="1:58" s="17" customFormat="1" ht="16.149999999999999" customHeight="1">
      <c r="A1497" s="48">
        <v>1540</v>
      </c>
      <c r="B1497" s="19" t="s">
        <v>10442</v>
      </c>
      <c r="D1497" s="48">
        <v>2</v>
      </c>
      <c r="E1497" s="39" t="s">
        <v>12300</v>
      </c>
      <c r="F1497" s="14" t="s">
        <v>2579</v>
      </c>
      <c r="G1497" s="39" t="s">
        <v>10914</v>
      </c>
      <c r="H1497" s="39" t="s">
        <v>12301</v>
      </c>
      <c r="I1497" s="14"/>
      <c r="J1497" s="15" t="s">
        <v>12302</v>
      </c>
      <c r="K1497" s="16"/>
      <c r="L1497" s="39" t="s">
        <v>12303</v>
      </c>
      <c r="M1497" s="47" t="s">
        <v>12304</v>
      </c>
      <c r="N1497" s="47"/>
      <c r="O1497" s="71" t="s">
        <v>12305</v>
      </c>
      <c r="P1497" s="72">
        <v>31238</v>
      </c>
      <c r="Q1497" s="72" t="s">
        <v>124</v>
      </c>
      <c r="R1497" s="73" t="str">
        <f t="shared" si="55"/>
        <v/>
      </c>
      <c r="S1497" s="77"/>
      <c r="T1497" s="78"/>
      <c r="U1497" s="77"/>
      <c r="V1497" s="129"/>
      <c r="W1497" s="129"/>
      <c r="X1497" s="80"/>
      <c r="Y1497" s="40"/>
      <c r="Z1497" s="34"/>
      <c r="AA1497" s="35"/>
      <c r="AB1497" s="32" t="s">
        <v>12306</v>
      </c>
      <c r="AC1497" s="36"/>
      <c r="AG1497" s="48"/>
      <c r="AH1497" s="48"/>
      <c r="AI1497" s="48"/>
      <c r="AJ1497" s="48">
        <v>2</v>
      </c>
      <c r="AK1497" s="37"/>
      <c r="AL1497" s="37"/>
      <c r="AM1497" s="37">
        <v>0</v>
      </c>
      <c r="AN1497" s="37"/>
      <c r="AO1497" s="37"/>
      <c r="AP1497" s="37"/>
      <c r="AQ1497" s="37"/>
      <c r="AR1497" s="37"/>
      <c r="AS1497" s="37"/>
      <c r="AT1497" s="37"/>
      <c r="AU1497" s="37"/>
      <c r="AV1497" s="37"/>
      <c r="AW1497" s="37"/>
      <c r="AX1497" s="37"/>
      <c r="AY1497" s="37"/>
      <c r="AZ1497" s="37"/>
      <c r="BA1497" s="16"/>
      <c r="BB1497" s="16"/>
      <c r="BC1497" s="16"/>
      <c r="BD1497" s="16"/>
      <c r="BE1497" s="16"/>
    </row>
    <row r="1498" spans="1:58" s="17" customFormat="1" ht="16.149999999999999" customHeight="1">
      <c r="A1498" s="48">
        <v>1541</v>
      </c>
      <c r="B1498" s="19" t="s">
        <v>10442</v>
      </c>
      <c r="D1498" s="48">
        <v>2</v>
      </c>
      <c r="E1498" s="17" t="s">
        <v>12307</v>
      </c>
      <c r="F1498" s="17" t="s">
        <v>12308</v>
      </c>
      <c r="G1498" s="48" t="s">
        <v>11006</v>
      </c>
      <c r="H1498" s="48" t="s">
        <v>12309</v>
      </c>
      <c r="I1498" s="14"/>
      <c r="J1498" s="15" t="s">
        <v>12310</v>
      </c>
      <c r="K1498" s="16"/>
      <c r="L1498" s="48" t="s">
        <v>12311</v>
      </c>
      <c r="M1498" s="47"/>
      <c r="N1498" s="47"/>
      <c r="O1498" s="71" t="s">
        <v>12310</v>
      </c>
      <c r="P1498" s="76">
        <v>31239</v>
      </c>
      <c r="Q1498" s="72" t="s">
        <v>124</v>
      </c>
      <c r="R1498" s="73" t="str">
        <f t="shared" si="55"/>
        <v/>
      </c>
      <c r="S1498" s="77"/>
      <c r="T1498" s="78"/>
      <c r="U1498" s="77"/>
      <c r="V1498" s="129"/>
      <c r="W1498" s="129"/>
      <c r="X1498" s="80"/>
      <c r="Y1498" s="40"/>
      <c r="Z1498" s="34"/>
      <c r="AA1498" s="35"/>
      <c r="AB1498" s="32"/>
      <c r="AC1498" s="36"/>
      <c r="AG1498" s="48"/>
      <c r="AH1498" s="48"/>
      <c r="AI1498" s="48"/>
      <c r="AJ1498" s="48">
        <v>2</v>
      </c>
      <c r="AK1498" s="37"/>
      <c r="AL1498" s="37"/>
      <c r="AM1498" s="37">
        <v>0</v>
      </c>
      <c r="AN1498" s="37"/>
      <c r="AO1498" s="37"/>
      <c r="AP1498" s="37"/>
      <c r="AQ1498" s="37"/>
      <c r="AR1498" s="37"/>
      <c r="AS1498" s="37"/>
      <c r="AT1498" s="37"/>
      <c r="AU1498" s="37"/>
      <c r="AV1498" s="37"/>
      <c r="AW1498" s="37"/>
      <c r="AX1498" s="37"/>
      <c r="AY1498" s="37"/>
      <c r="AZ1498" s="37"/>
      <c r="BA1498" s="16"/>
      <c r="BB1498" s="16"/>
      <c r="BC1498" s="16"/>
      <c r="BD1498" s="16"/>
      <c r="BE1498" s="16"/>
    </row>
    <row r="1499" spans="1:58" s="17" customFormat="1" ht="16.149999999999999" customHeight="1">
      <c r="A1499" s="48">
        <v>1542</v>
      </c>
      <c r="B1499" s="19" t="s">
        <v>10442</v>
      </c>
      <c r="D1499" s="48">
        <v>2</v>
      </c>
      <c r="E1499" s="39" t="s">
        <v>12312</v>
      </c>
      <c r="F1499" s="39" t="s">
        <v>5851</v>
      </c>
      <c r="G1499" s="39" t="s">
        <v>12313</v>
      </c>
      <c r="H1499" s="39" t="s">
        <v>5852</v>
      </c>
      <c r="I1499" s="14"/>
      <c r="J1499" s="15" t="s">
        <v>12314</v>
      </c>
      <c r="K1499" s="16"/>
      <c r="L1499" s="39" t="s">
        <v>12315</v>
      </c>
      <c r="M1499" s="47"/>
      <c r="N1499" s="47"/>
      <c r="O1499" s="71" t="s">
        <v>12314</v>
      </c>
      <c r="P1499" s="76">
        <v>31240</v>
      </c>
      <c r="Q1499" s="72" t="s">
        <v>124</v>
      </c>
      <c r="R1499" s="73" t="str">
        <f t="shared" si="55"/>
        <v/>
      </c>
      <c r="S1499" s="77"/>
      <c r="T1499" s="78"/>
      <c r="U1499" s="77"/>
      <c r="V1499" s="129"/>
      <c r="W1499" s="129"/>
      <c r="X1499" s="80"/>
      <c r="Y1499" s="40"/>
      <c r="Z1499" s="34"/>
      <c r="AA1499" s="35" t="s">
        <v>12316</v>
      </c>
      <c r="AB1499" s="32" t="s">
        <v>12317</v>
      </c>
      <c r="AC1499" s="36"/>
      <c r="AG1499" s="48"/>
      <c r="AH1499" s="48"/>
      <c r="AI1499" s="48"/>
      <c r="AJ1499" s="48">
        <v>2</v>
      </c>
      <c r="AK1499" s="37"/>
      <c r="AL1499" s="37"/>
      <c r="AM1499" s="37">
        <v>0</v>
      </c>
      <c r="AN1499" s="37"/>
      <c r="AO1499" s="37"/>
      <c r="AP1499" s="37"/>
      <c r="AQ1499" s="37"/>
      <c r="AR1499" s="37"/>
      <c r="AS1499" s="37"/>
      <c r="AT1499" s="37"/>
      <c r="AU1499" s="37"/>
      <c r="AV1499" s="37"/>
      <c r="AW1499" s="37"/>
      <c r="AX1499" s="37"/>
      <c r="AY1499" s="37"/>
      <c r="AZ1499" s="37"/>
      <c r="BA1499" s="16"/>
      <c r="BB1499" s="16"/>
      <c r="BC1499" s="16"/>
      <c r="BD1499" s="16"/>
      <c r="BE1499" s="16"/>
    </row>
    <row r="1500" spans="1:58" s="17" customFormat="1" ht="16.149999999999999" customHeight="1">
      <c r="A1500" s="48">
        <v>1543</v>
      </c>
      <c r="B1500" s="19" t="s">
        <v>10442</v>
      </c>
      <c r="D1500" s="48">
        <v>2</v>
      </c>
      <c r="E1500" s="39" t="s">
        <v>11143</v>
      </c>
      <c r="F1500" s="39" t="s">
        <v>12318</v>
      </c>
      <c r="G1500" s="39" t="s">
        <v>11144</v>
      </c>
      <c r="H1500" s="39" t="s">
        <v>12319</v>
      </c>
      <c r="I1500" s="14"/>
      <c r="J1500" s="15" t="s">
        <v>12320</v>
      </c>
      <c r="K1500" s="16"/>
      <c r="L1500" s="39" t="s">
        <v>12321</v>
      </c>
      <c r="M1500" s="47"/>
      <c r="N1500" s="47"/>
      <c r="O1500" s="71" t="s">
        <v>12320</v>
      </c>
      <c r="P1500" s="76">
        <v>31242</v>
      </c>
      <c r="Q1500" s="72" t="s">
        <v>124</v>
      </c>
      <c r="R1500" s="73" t="str">
        <f t="shared" si="55"/>
        <v/>
      </c>
      <c r="S1500" s="77"/>
      <c r="T1500" s="78"/>
      <c r="U1500" s="77"/>
      <c r="V1500" s="129"/>
      <c r="W1500" s="129"/>
      <c r="X1500" s="80"/>
      <c r="Y1500" s="40"/>
      <c r="Z1500" s="34"/>
      <c r="AA1500" s="35"/>
      <c r="AB1500" s="32"/>
      <c r="AC1500" s="36"/>
      <c r="AG1500" s="48"/>
      <c r="AH1500" s="48"/>
      <c r="AI1500" s="48"/>
      <c r="AJ1500" s="48">
        <v>2</v>
      </c>
      <c r="AK1500" s="37"/>
      <c r="AL1500" s="37"/>
      <c r="AM1500" s="37">
        <v>0</v>
      </c>
      <c r="AN1500" s="37"/>
      <c r="AO1500" s="37"/>
      <c r="AP1500" s="37"/>
      <c r="AQ1500" s="37"/>
      <c r="AR1500" s="37"/>
      <c r="AS1500" s="37"/>
      <c r="AT1500" s="37"/>
      <c r="AU1500" s="37"/>
      <c r="AV1500" s="37"/>
      <c r="AW1500" s="37"/>
      <c r="AX1500" s="37"/>
      <c r="AY1500" s="37"/>
      <c r="AZ1500" s="37"/>
      <c r="BA1500" s="16"/>
      <c r="BB1500" s="16"/>
      <c r="BC1500" s="16"/>
      <c r="BD1500" s="16"/>
      <c r="BE1500" s="16"/>
    </row>
    <row r="1501" spans="1:58" s="17" customFormat="1" ht="16.149999999999999" customHeight="1">
      <c r="A1501" s="48">
        <v>1544</v>
      </c>
      <c r="B1501" s="19" t="s">
        <v>10442</v>
      </c>
      <c r="D1501" s="48">
        <v>2</v>
      </c>
      <c r="E1501" s="39" t="s">
        <v>12322</v>
      </c>
      <c r="F1501" s="39" t="s">
        <v>6600</v>
      </c>
      <c r="G1501" s="39" t="s">
        <v>12323</v>
      </c>
      <c r="H1501" s="39" t="s">
        <v>11037</v>
      </c>
      <c r="I1501" s="14"/>
      <c r="J1501" s="15" t="s">
        <v>12324</v>
      </c>
      <c r="K1501" s="16"/>
      <c r="L1501" s="39" t="s">
        <v>12325</v>
      </c>
      <c r="M1501" s="47"/>
      <c r="N1501" s="47"/>
      <c r="O1501" s="71" t="s">
        <v>12324</v>
      </c>
      <c r="P1501" s="76">
        <v>31243</v>
      </c>
      <c r="Q1501" s="72" t="s">
        <v>124</v>
      </c>
      <c r="R1501" s="73" t="str">
        <f t="shared" si="55"/>
        <v/>
      </c>
      <c r="S1501" s="77"/>
      <c r="T1501" s="78"/>
      <c r="U1501" s="77"/>
      <c r="V1501" s="129"/>
      <c r="W1501" s="129"/>
      <c r="X1501" s="80"/>
      <c r="Y1501" s="40"/>
      <c r="Z1501" s="34"/>
      <c r="AA1501" s="35"/>
      <c r="AB1501" s="32" t="s">
        <v>12326</v>
      </c>
      <c r="AC1501" s="36"/>
      <c r="AG1501" s="48"/>
      <c r="AH1501" s="48"/>
      <c r="AI1501" s="48"/>
      <c r="AJ1501" s="48">
        <v>2</v>
      </c>
      <c r="AK1501" s="37"/>
      <c r="AL1501" s="37"/>
      <c r="AM1501" s="37">
        <v>0</v>
      </c>
      <c r="AN1501" s="37"/>
      <c r="AO1501" s="37"/>
      <c r="AP1501" s="37"/>
      <c r="AQ1501" s="37"/>
      <c r="AR1501" s="37"/>
      <c r="AS1501" s="37"/>
      <c r="AT1501" s="37"/>
      <c r="AU1501" s="37"/>
      <c r="AV1501" s="37"/>
      <c r="AW1501" s="37"/>
      <c r="AX1501" s="37"/>
      <c r="AY1501" s="37"/>
      <c r="AZ1501" s="37"/>
      <c r="BA1501" s="16"/>
      <c r="BB1501" s="16"/>
      <c r="BC1501" s="16"/>
      <c r="BD1501" s="16"/>
      <c r="BE1501" s="16"/>
    </row>
    <row r="1502" spans="1:58" s="17" customFormat="1" ht="16.149999999999999" customHeight="1">
      <c r="A1502" s="48">
        <v>1545</v>
      </c>
      <c r="B1502" s="19" t="s">
        <v>10442</v>
      </c>
      <c r="D1502" s="48">
        <v>2</v>
      </c>
      <c r="E1502" s="39" t="s">
        <v>12327</v>
      </c>
      <c r="F1502" s="39"/>
      <c r="G1502" s="39" t="s">
        <v>10481</v>
      </c>
      <c r="H1502" s="39" t="s">
        <v>12328</v>
      </c>
      <c r="I1502" s="14"/>
      <c r="J1502" s="15" t="s">
        <v>12327</v>
      </c>
      <c r="K1502" s="16" t="s">
        <v>12327</v>
      </c>
      <c r="L1502" s="39" t="s">
        <v>12329</v>
      </c>
      <c r="M1502" s="47"/>
      <c r="N1502" s="47"/>
      <c r="O1502" s="71" t="s">
        <v>12327</v>
      </c>
      <c r="P1502" s="72">
        <v>31244</v>
      </c>
      <c r="Q1502" s="72" t="s">
        <v>124</v>
      </c>
      <c r="R1502" s="73" t="str">
        <f t="shared" si="55"/>
        <v/>
      </c>
      <c r="S1502" s="77"/>
      <c r="T1502" s="78"/>
      <c r="U1502" s="77"/>
      <c r="V1502" s="129"/>
      <c r="W1502" s="129"/>
      <c r="X1502" s="80"/>
      <c r="Y1502" s="40"/>
      <c r="Z1502" s="34"/>
      <c r="AA1502" s="35" t="s">
        <v>12330</v>
      </c>
      <c r="AB1502" s="32"/>
      <c r="AC1502" s="36"/>
      <c r="AG1502" s="48"/>
      <c r="AH1502" s="48"/>
      <c r="AI1502" s="48"/>
      <c r="AJ1502" s="48">
        <v>2</v>
      </c>
      <c r="AK1502" s="37"/>
      <c r="AL1502" s="37"/>
      <c r="AM1502" s="37">
        <v>0</v>
      </c>
      <c r="AN1502" s="37"/>
      <c r="AO1502" s="37"/>
      <c r="AP1502" s="37"/>
      <c r="AQ1502" s="37"/>
      <c r="AR1502" s="37"/>
      <c r="AS1502" s="37"/>
      <c r="AT1502" s="37"/>
      <c r="AU1502" s="37"/>
      <c r="AV1502" s="37"/>
      <c r="AW1502" s="37"/>
      <c r="AX1502" s="37"/>
      <c r="AY1502" s="37"/>
      <c r="AZ1502" s="37"/>
      <c r="BA1502" s="16"/>
      <c r="BB1502" s="16"/>
      <c r="BC1502" s="16"/>
      <c r="BD1502" s="16"/>
      <c r="BE1502" s="16"/>
    </row>
    <row r="1503" spans="1:58" s="17" customFormat="1" ht="16.149999999999999" customHeight="1">
      <c r="A1503" s="48">
        <v>1546</v>
      </c>
      <c r="B1503" s="19" t="s">
        <v>10442</v>
      </c>
      <c r="D1503" s="48">
        <v>2</v>
      </c>
      <c r="E1503" s="39" t="s">
        <v>12331</v>
      </c>
      <c r="F1503" s="39" t="s">
        <v>12332</v>
      </c>
      <c r="G1503" s="39" t="s">
        <v>12211</v>
      </c>
      <c r="H1503" s="39" t="s">
        <v>12333</v>
      </c>
      <c r="I1503" s="14"/>
      <c r="J1503" s="15" t="s">
        <v>12334</v>
      </c>
      <c r="K1503" s="16" t="s">
        <v>12335</v>
      </c>
      <c r="L1503" s="39" t="s">
        <v>12336</v>
      </c>
      <c r="M1503" s="47"/>
      <c r="N1503" s="47"/>
      <c r="O1503" s="71" t="s">
        <v>12334</v>
      </c>
      <c r="P1503" s="76">
        <v>31245</v>
      </c>
      <c r="Q1503" s="72" t="s">
        <v>124</v>
      </c>
      <c r="R1503" s="73" t="str">
        <f t="shared" si="55"/>
        <v/>
      </c>
      <c r="S1503" s="77"/>
      <c r="T1503" s="78"/>
      <c r="U1503" s="77"/>
      <c r="V1503" s="129"/>
      <c r="W1503" s="129"/>
      <c r="X1503" s="80"/>
      <c r="Y1503" s="40"/>
      <c r="Z1503" s="34"/>
      <c r="AA1503" s="35" t="s">
        <v>12337</v>
      </c>
      <c r="AB1503" s="32"/>
      <c r="AC1503" s="36"/>
      <c r="AG1503" s="48"/>
      <c r="AH1503" s="48"/>
      <c r="AI1503" s="48"/>
      <c r="AJ1503" s="48">
        <v>2</v>
      </c>
      <c r="AK1503" s="37"/>
      <c r="AL1503" s="37"/>
      <c r="AM1503" s="37">
        <v>0</v>
      </c>
      <c r="AN1503" s="37"/>
      <c r="AO1503" s="37"/>
      <c r="AP1503" s="37"/>
      <c r="AQ1503" s="37"/>
      <c r="AR1503" s="37"/>
      <c r="AS1503" s="37"/>
      <c r="AT1503" s="37"/>
      <c r="AU1503" s="37"/>
      <c r="AV1503" s="37"/>
      <c r="AW1503" s="37"/>
      <c r="AX1503" s="37"/>
      <c r="AY1503" s="37"/>
      <c r="AZ1503" s="37"/>
      <c r="BA1503" s="16"/>
      <c r="BB1503" s="16"/>
      <c r="BC1503" s="16"/>
      <c r="BD1503" s="16"/>
      <c r="BE1503" s="16"/>
    </row>
    <row r="1504" spans="1:58" s="17" customFormat="1" ht="16.149999999999999" customHeight="1">
      <c r="A1504" s="48">
        <v>1547</v>
      </c>
      <c r="B1504" s="19" t="s">
        <v>10442</v>
      </c>
      <c r="D1504" s="48">
        <v>2</v>
      </c>
      <c r="E1504" s="39" t="s">
        <v>12338</v>
      </c>
      <c r="F1504" s="39" t="s">
        <v>12339</v>
      </c>
      <c r="G1504" s="39" t="s">
        <v>12340</v>
      </c>
      <c r="H1504" s="39" t="s">
        <v>12341</v>
      </c>
      <c r="I1504" s="14"/>
      <c r="J1504" s="16" t="s">
        <v>12342</v>
      </c>
      <c r="L1504" s="39" t="s">
        <v>12343</v>
      </c>
      <c r="M1504" s="47"/>
      <c r="N1504" s="47"/>
      <c r="O1504" s="16" t="s">
        <v>12342</v>
      </c>
      <c r="P1504" s="72">
        <v>31246</v>
      </c>
      <c r="Q1504" s="72" t="s">
        <v>124</v>
      </c>
      <c r="R1504" s="73" t="str">
        <f t="shared" si="55"/>
        <v>CR</v>
      </c>
      <c r="S1504" s="77" t="s">
        <v>12344</v>
      </c>
      <c r="T1504" s="78"/>
      <c r="U1504" s="77"/>
      <c r="V1504" s="129"/>
      <c r="W1504" s="129"/>
      <c r="X1504" s="80"/>
      <c r="Y1504" s="40"/>
      <c r="Z1504" s="34"/>
      <c r="AA1504" s="35" t="s">
        <v>12345</v>
      </c>
      <c r="AB1504" s="32"/>
      <c r="AC1504" s="36"/>
      <c r="AG1504" s="48"/>
      <c r="AH1504" s="48"/>
      <c r="AI1504" s="48"/>
      <c r="AJ1504" s="48">
        <v>2</v>
      </c>
      <c r="AK1504" s="37"/>
      <c r="AL1504" s="37"/>
      <c r="AM1504" s="37">
        <v>0</v>
      </c>
      <c r="AN1504" s="37"/>
      <c r="AO1504" s="37"/>
      <c r="AP1504" s="37"/>
      <c r="AQ1504" s="37"/>
      <c r="AR1504" s="37"/>
      <c r="AS1504" s="37"/>
      <c r="AT1504" s="37"/>
      <c r="AU1504" s="37"/>
      <c r="AV1504" s="37"/>
      <c r="AW1504" s="37"/>
      <c r="AX1504" s="37"/>
      <c r="AY1504" s="37"/>
      <c r="AZ1504" s="37"/>
      <c r="BA1504" s="16"/>
      <c r="BB1504" s="16"/>
      <c r="BC1504" s="16"/>
      <c r="BD1504" s="16"/>
      <c r="BE1504" s="16"/>
    </row>
    <row r="1505" spans="1:57" s="17" customFormat="1" ht="16.149999999999999" customHeight="1">
      <c r="A1505" s="48">
        <v>1548</v>
      </c>
      <c r="B1505" s="19" t="s">
        <v>10442</v>
      </c>
      <c r="D1505" s="48">
        <v>2</v>
      </c>
      <c r="E1505" s="16" t="s">
        <v>12346</v>
      </c>
      <c r="F1505" s="16" t="s">
        <v>12347</v>
      </c>
      <c r="G1505" s="39" t="s">
        <v>10755</v>
      </c>
      <c r="H1505" s="39" t="s">
        <v>12348</v>
      </c>
      <c r="I1505" s="14"/>
      <c r="J1505" s="16" t="s">
        <v>12349</v>
      </c>
      <c r="L1505" s="39" t="s">
        <v>12350</v>
      </c>
      <c r="M1505" s="47"/>
      <c r="N1505" s="47"/>
      <c r="O1505" s="16" t="s">
        <v>12349</v>
      </c>
      <c r="P1505" s="76">
        <v>31247</v>
      </c>
      <c r="Q1505" s="72" t="s">
        <v>124</v>
      </c>
      <c r="R1505" s="73" t="str">
        <f t="shared" si="55"/>
        <v>EN</v>
      </c>
      <c r="S1505" s="77" t="s">
        <v>12351</v>
      </c>
      <c r="T1505" s="78"/>
      <c r="U1505" s="77"/>
      <c r="V1505" s="129"/>
      <c r="W1505" s="129"/>
      <c r="X1505" s="80"/>
      <c r="Y1505" s="40"/>
      <c r="Z1505" s="34"/>
      <c r="AA1505" s="35" t="s">
        <v>12352</v>
      </c>
      <c r="AB1505" s="32"/>
      <c r="AC1505" s="36"/>
      <c r="AG1505" s="48"/>
      <c r="AH1505" s="48"/>
      <c r="AI1505" s="48"/>
      <c r="AJ1505" s="48">
        <v>2</v>
      </c>
      <c r="AK1505" s="37"/>
      <c r="AL1505" s="37"/>
      <c r="AM1505" s="37">
        <v>0</v>
      </c>
      <c r="AN1505" s="37"/>
      <c r="AO1505" s="37"/>
      <c r="AP1505" s="37"/>
      <c r="AQ1505" s="37"/>
      <c r="AR1505" s="37"/>
      <c r="AS1505" s="37"/>
      <c r="AT1505" s="37"/>
      <c r="AU1505" s="37"/>
      <c r="AV1505" s="37"/>
      <c r="AW1505" s="37"/>
      <c r="AX1505" s="37"/>
      <c r="AY1505" s="37"/>
      <c r="AZ1505" s="37"/>
      <c r="BA1505" s="16"/>
      <c r="BB1505" s="16"/>
      <c r="BC1505" s="16"/>
      <c r="BD1505" s="16"/>
      <c r="BE1505" s="16"/>
    </row>
    <row r="1506" spans="1:57" s="17" customFormat="1" ht="16.149999999999999" customHeight="1">
      <c r="A1506" s="48">
        <v>1549</v>
      </c>
      <c r="B1506" s="19" t="s">
        <v>10442</v>
      </c>
      <c r="D1506" s="48">
        <v>2</v>
      </c>
      <c r="E1506" s="16" t="s">
        <v>12353</v>
      </c>
      <c r="F1506" s="16" t="s">
        <v>12354</v>
      </c>
      <c r="G1506" s="39" t="s">
        <v>12355</v>
      </c>
      <c r="H1506" s="39" t="s">
        <v>12356</v>
      </c>
      <c r="I1506" s="14"/>
      <c r="J1506" s="16" t="s">
        <v>12357</v>
      </c>
      <c r="L1506" s="39" t="s">
        <v>12358</v>
      </c>
      <c r="M1506" s="47"/>
      <c r="N1506" s="47"/>
      <c r="O1506" s="16" t="s">
        <v>12357</v>
      </c>
      <c r="P1506" s="72">
        <v>31248</v>
      </c>
      <c r="Q1506" s="72" t="s">
        <v>124</v>
      </c>
      <c r="R1506" s="73" t="str">
        <f t="shared" si="55"/>
        <v>EN</v>
      </c>
      <c r="S1506" s="77" t="s">
        <v>12351</v>
      </c>
      <c r="T1506" s="78"/>
      <c r="U1506" s="77"/>
      <c r="V1506" s="129"/>
      <c r="W1506" s="129"/>
      <c r="X1506" s="80"/>
      <c r="Y1506" s="40"/>
      <c r="Z1506" s="34"/>
      <c r="AA1506" s="35"/>
      <c r="AB1506" s="32"/>
      <c r="AC1506" s="36"/>
      <c r="AG1506" s="48"/>
      <c r="AH1506" s="48"/>
      <c r="AI1506" s="48"/>
      <c r="AJ1506" s="48">
        <v>2</v>
      </c>
      <c r="AK1506" s="37"/>
      <c r="AL1506" s="37"/>
      <c r="AM1506" s="37">
        <v>0</v>
      </c>
      <c r="AN1506" s="37"/>
      <c r="AO1506" s="37"/>
      <c r="AP1506" s="37"/>
      <c r="AQ1506" s="37"/>
      <c r="AR1506" s="37"/>
      <c r="AS1506" s="37"/>
      <c r="AT1506" s="37"/>
      <c r="AU1506" s="37"/>
      <c r="AV1506" s="37"/>
      <c r="AW1506" s="37"/>
      <c r="AX1506" s="37"/>
      <c r="AY1506" s="37"/>
      <c r="AZ1506" s="37"/>
      <c r="BA1506" s="16"/>
      <c r="BB1506" s="16"/>
      <c r="BC1506" s="16"/>
      <c r="BD1506" s="16"/>
      <c r="BE1506" s="16"/>
    </row>
    <row r="1507" spans="1:57" s="17" customFormat="1" ht="16.149999999999999" customHeight="1">
      <c r="A1507" s="48">
        <v>1550</v>
      </c>
      <c r="B1507" s="19" t="s">
        <v>10442</v>
      </c>
      <c r="D1507" s="48">
        <v>2</v>
      </c>
      <c r="E1507" s="16" t="s">
        <v>12359</v>
      </c>
      <c r="F1507" s="16" t="s">
        <v>12360</v>
      </c>
      <c r="G1507" s="39" t="s">
        <v>12361</v>
      </c>
      <c r="H1507" s="39" t="s">
        <v>12362</v>
      </c>
      <c r="I1507" s="14"/>
      <c r="J1507" s="16" t="s">
        <v>12363</v>
      </c>
      <c r="L1507" s="39" t="s">
        <v>12364</v>
      </c>
      <c r="M1507" s="47"/>
      <c r="N1507" s="47"/>
      <c r="O1507" s="16" t="s">
        <v>12363</v>
      </c>
      <c r="P1507" s="76">
        <v>31249</v>
      </c>
      <c r="Q1507" s="72" t="s">
        <v>124</v>
      </c>
      <c r="R1507" s="73" t="str">
        <f t="shared" si="55"/>
        <v>CR</v>
      </c>
      <c r="S1507" s="77" t="s">
        <v>12365</v>
      </c>
      <c r="T1507" s="78"/>
      <c r="U1507" s="77"/>
      <c r="V1507" s="129"/>
      <c r="W1507" s="129"/>
      <c r="X1507" s="80"/>
      <c r="Y1507" s="40"/>
      <c r="Z1507" s="34"/>
      <c r="AA1507" s="35"/>
      <c r="AB1507" s="32"/>
      <c r="AC1507" s="36"/>
      <c r="AG1507" s="48"/>
      <c r="AH1507" s="48"/>
      <c r="AI1507" s="48"/>
      <c r="AJ1507" s="48">
        <v>2</v>
      </c>
      <c r="AK1507" s="37"/>
      <c r="AL1507" s="37"/>
      <c r="AM1507" s="37">
        <v>0</v>
      </c>
      <c r="AN1507" s="37"/>
      <c r="AO1507" s="37"/>
      <c r="AP1507" s="37"/>
      <c r="AQ1507" s="37"/>
      <c r="AR1507" s="37"/>
      <c r="AS1507" s="37"/>
      <c r="AT1507" s="37"/>
      <c r="AU1507" s="37"/>
      <c r="AV1507" s="37"/>
      <c r="AW1507" s="37"/>
      <c r="AX1507" s="37"/>
      <c r="AY1507" s="37"/>
      <c r="AZ1507" s="37"/>
      <c r="BA1507" s="16"/>
      <c r="BB1507" s="16"/>
      <c r="BC1507" s="16"/>
      <c r="BD1507" s="16"/>
      <c r="BE1507" s="16"/>
    </row>
    <row r="1508" spans="1:57" s="17" customFormat="1" ht="16.149999999999999" customHeight="1">
      <c r="A1508" s="48">
        <v>1551</v>
      </c>
      <c r="B1508" s="19" t="s">
        <v>10442</v>
      </c>
      <c r="D1508" s="48">
        <v>2</v>
      </c>
      <c r="E1508" s="16" t="s">
        <v>12366</v>
      </c>
      <c r="F1508" s="16" t="s">
        <v>12367</v>
      </c>
      <c r="G1508" s="39" t="s">
        <v>12368</v>
      </c>
      <c r="H1508" s="39" t="s">
        <v>12369</v>
      </c>
      <c r="I1508" s="14"/>
      <c r="J1508" s="16" t="s">
        <v>12370</v>
      </c>
      <c r="L1508" s="39" t="s">
        <v>12371</v>
      </c>
      <c r="M1508" s="47"/>
      <c r="N1508" s="47"/>
      <c r="O1508" s="16" t="s">
        <v>12370</v>
      </c>
      <c r="P1508" s="72">
        <v>31250</v>
      </c>
      <c r="Q1508" s="72" t="s">
        <v>124</v>
      </c>
      <c r="R1508" s="73" t="str">
        <f t="shared" si="55"/>
        <v>CR</v>
      </c>
      <c r="S1508" s="77" t="s">
        <v>12365</v>
      </c>
      <c r="T1508" s="78"/>
      <c r="U1508" s="77"/>
      <c r="V1508" s="129"/>
      <c r="W1508" s="129"/>
      <c r="X1508" s="80"/>
      <c r="Y1508" s="40"/>
      <c r="Z1508" s="34"/>
      <c r="AA1508" s="35"/>
      <c r="AB1508" s="32"/>
      <c r="AC1508" s="36"/>
      <c r="AG1508" s="48"/>
      <c r="AH1508" s="48"/>
      <c r="AI1508" s="48"/>
      <c r="AJ1508" s="48">
        <v>2</v>
      </c>
      <c r="AK1508" s="37"/>
      <c r="AL1508" s="37"/>
      <c r="AM1508" s="37">
        <v>0</v>
      </c>
      <c r="AN1508" s="37"/>
      <c r="AO1508" s="37"/>
      <c r="AP1508" s="37"/>
      <c r="AQ1508" s="37"/>
      <c r="AR1508" s="37"/>
      <c r="AS1508" s="37"/>
      <c r="AT1508" s="37"/>
      <c r="AU1508" s="37"/>
      <c r="AV1508" s="37"/>
      <c r="AW1508" s="37"/>
      <c r="AX1508" s="37"/>
      <c r="AY1508" s="37"/>
      <c r="AZ1508" s="37"/>
      <c r="BA1508" s="16"/>
      <c r="BB1508" s="16"/>
      <c r="BC1508" s="16"/>
      <c r="BD1508" s="16"/>
      <c r="BE1508" s="16"/>
    </row>
    <row r="1509" spans="1:57" s="17" customFormat="1" ht="16.149999999999999" customHeight="1">
      <c r="A1509" s="17">
        <v>1555</v>
      </c>
      <c r="B1509" s="17" t="s">
        <v>12372</v>
      </c>
      <c r="D1509" s="48">
        <v>4</v>
      </c>
      <c r="E1509" s="14" t="s">
        <v>12373</v>
      </c>
      <c r="F1509" s="14" t="s">
        <v>12374</v>
      </c>
      <c r="G1509" s="14" t="s">
        <v>12375</v>
      </c>
      <c r="H1509" s="14" t="s">
        <v>12376</v>
      </c>
      <c r="I1509" s="14"/>
      <c r="J1509" s="15" t="s">
        <v>12377</v>
      </c>
      <c r="K1509" s="16" t="s">
        <v>12378</v>
      </c>
      <c r="L1509" s="18" t="s">
        <v>12379</v>
      </c>
      <c r="M1509" s="47"/>
      <c r="N1509" s="47"/>
      <c r="O1509" s="71" t="s">
        <v>12377</v>
      </c>
      <c r="P1509" s="72">
        <v>12001</v>
      </c>
      <c r="Q1509" s="72" t="s">
        <v>124</v>
      </c>
      <c r="R1509" s="73" t="str">
        <f t="shared" si="55"/>
        <v>CR</v>
      </c>
      <c r="S1509" s="74" t="s">
        <v>12380</v>
      </c>
      <c r="T1509" s="73"/>
      <c r="U1509" s="74"/>
      <c r="V1509" s="129"/>
      <c r="W1509" s="129"/>
      <c r="X1509" s="80"/>
      <c r="Y1509" s="40"/>
      <c r="Z1509" s="34"/>
      <c r="AA1509" s="35" t="s">
        <v>12381</v>
      </c>
      <c r="AB1509" s="32" t="s">
        <v>12382</v>
      </c>
      <c r="AC1509" s="36">
        <v>5282423</v>
      </c>
      <c r="AD1509" s="17" t="s">
        <v>494</v>
      </c>
      <c r="AE1509" s="17" t="s">
        <v>12383</v>
      </c>
      <c r="AF1509" s="17" t="str">
        <f t="shared" ref="AF1509:AF1572" si="56">AD1509&amp;" "&amp;AE1509</f>
        <v>AMBLY DEA</v>
      </c>
      <c r="AG1509" s="48"/>
      <c r="AH1509" s="48"/>
      <c r="AI1509" s="48" t="s">
        <v>131</v>
      </c>
      <c r="AJ1509" s="48">
        <v>1</v>
      </c>
      <c r="AK1509" s="37" t="s">
        <v>132</v>
      </c>
      <c r="AL1509" s="37" t="s">
        <v>12384</v>
      </c>
      <c r="AM1509" s="37">
        <v>0</v>
      </c>
      <c r="AN1509" s="37"/>
      <c r="AO1509" s="37"/>
      <c r="AP1509" s="37"/>
      <c r="AQ1509" s="37"/>
      <c r="AR1509" s="37"/>
      <c r="AS1509" s="37"/>
      <c r="AT1509" s="37"/>
      <c r="AU1509" s="37"/>
      <c r="AV1509" s="37"/>
      <c r="AW1509" s="37"/>
      <c r="AX1509" s="37"/>
      <c r="AY1509" s="37"/>
      <c r="AZ1509" s="37"/>
      <c r="BA1509" s="16" t="s">
        <v>203</v>
      </c>
      <c r="BB1509" s="16"/>
      <c r="BC1509" s="16"/>
      <c r="BD1509" s="16"/>
      <c r="BE1509" s="16"/>
    </row>
    <row r="1510" spans="1:57" s="17" customFormat="1" ht="16.149999999999999" customHeight="1">
      <c r="A1510" s="17">
        <v>1556</v>
      </c>
      <c r="B1510" s="17" t="s">
        <v>12372</v>
      </c>
      <c r="D1510" s="48">
        <v>4</v>
      </c>
      <c r="E1510" s="17" t="s">
        <v>12385</v>
      </c>
      <c r="F1510" s="17" t="s">
        <v>12386</v>
      </c>
      <c r="G1510" s="14" t="s">
        <v>12387</v>
      </c>
      <c r="H1510" s="14" t="s">
        <v>12388</v>
      </c>
      <c r="J1510" s="15" t="s">
        <v>12389</v>
      </c>
      <c r="K1510" s="16" t="s">
        <v>12390</v>
      </c>
      <c r="L1510" s="17" t="s">
        <v>12391</v>
      </c>
      <c r="M1510" s="53"/>
      <c r="N1510" s="53"/>
      <c r="O1510" s="48" t="s">
        <v>12389</v>
      </c>
      <c r="P1510" s="76">
        <v>12002</v>
      </c>
      <c r="Q1510" s="72" t="s">
        <v>124</v>
      </c>
      <c r="R1510" s="73" t="str">
        <f t="shared" si="55"/>
        <v/>
      </c>
      <c r="S1510" s="77"/>
      <c r="T1510" s="78"/>
      <c r="U1510" s="77"/>
      <c r="V1510" s="129"/>
      <c r="W1510" s="129"/>
      <c r="X1510" s="80"/>
      <c r="Y1510" s="40"/>
      <c r="Z1510" s="34"/>
      <c r="AA1510" s="35" t="s">
        <v>12392</v>
      </c>
      <c r="AB1510" s="32"/>
      <c r="AC1510" s="36">
        <v>2681235</v>
      </c>
      <c r="AD1510" s="17" t="s">
        <v>494</v>
      </c>
      <c r="AE1510" s="17" t="s">
        <v>6021</v>
      </c>
      <c r="AF1510" s="17" t="str">
        <f t="shared" si="56"/>
        <v>AMBLY SER</v>
      </c>
      <c r="AG1510" s="48"/>
      <c r="AH1510" s="48"/>
      <c r="AI1510" s="48" t="s">
        <v>280</v>
      </c>
      <c r="AJ1510" s="48">
        <v>2</v>
      </c>
      <c r="AK1510" s="39"/>
      <c r="AL1510" s="39"/>
      <c r="AM1510" s="37">
        <v>0</v>
      </c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</row>
    <row r="1511" spans="1:57" s="17" customFormat="1" ht="16.149999999999999" customHeight="1">
      <c r="A1511" s="17">
        <v>1557</v>
      </c>
      <c r="B1511" s="17" t="s">
        <v>12372</v>
      </c>
      <c r="D1511" s="48">
        <v>4</v>
      </c>
      <c r="E1511" s="17" t="s">
        <v>12385</v>
      </c>
      <c r="G1511" s="14" t="s">
        <v>12387</v>
      </c>
      <c r="H1511" s="14" t="s">
        <v>12393</v>
      </c>
      <c r="J1511" s="15" t="s">
        <v>12385</v>
      </c>
      <c r="K1511" s="16" t="s">
        <v>12385</v>
      </c>
      <c r="L1511" s="17" t="s">
        <v>12394</v>
      </c>
      <c r="M1511" s="53"/>
      <c r="N1511" s="53"/>
      <c r="O1511" s="48" t="s">
        <v>12385</v>
      </c>
      <c r="P1511" s="72">
        <v>12003</v>
      </c>
      <c r="Q1511" s="72" t="s">
        <v>124</v>
      </c>
      <c r="R1511" s="73" t="str">
        <f t="shared" si="55"/>
        <v/>
      </c>
      <c r="S1511" s="74"/>
      <c r="T1511" s="73"/>
      <c r="U1511" s="74"/>
      <c r="V1511" s="129"/>
      <c r="W1511" s="129"/>
      <c r="X1511" s="80"/>
      <c r="Y1511" s="40"/>
      <c r="Z1511" s="34"/>
      <c r="AA1511" s="35"/>
      <c r="AB1511" s="32"/>
      <c r="AC1511" s="36">
        <v>7875006</v>
      </c>
      <c r="AD1511" s="17" t="s">
        <v>494</v>
      </c>
      <c r="AE1511" s="17" t="s">
        <v>2094</v>
      </c>
      <c r="AF1511" s="17" t="str">
        <f t="shared" si="56"/>
        <v>AMBLY SUB</v>
      </c>
      <c r="AG1511" s="48"/>
      <c r="AH1511" s="48"/>
      <c r="AI1511" s="48" t="s">
        <v>280</v>
      </c>
      <c r="AJ1511" s="48">
        <v>2</v>
      </c>
      <c r="AK1511" s="39"/>
      <c r="AL1511" s="39"/>
      <c r="AM1511" s="37">
        <v>0</v>
      </c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</row>
    <row r="1512" spans="1:57" s="17" customFormat="1" ht="16.149999999999999" customHeight="1">
      <c r="A1512" s="17">
        <v>1558</v>
      </c>
      <c r="B1512" s="17" t="s">
        <v>12372</v>
      </c>
      <c r="D1512" s="48">
        <v>4</v>
      </c>
      <c r="E1512" s="14" t="s">
        <v>12395</v>
      </c>
      <c r="F1512" s="14" t="s">
        <v>12396</v>
      </c>
      <c r="G1512" s="14" t="s">
        <v>12397</v>
      </c>
      <c r="H1512" s="14" t="s">
        <v>12398</v>
      </c>
      <c r="I1512" s="14"/>
      <c r="J1512" s="15" t="s">
        <v>12399</v>
      </c>
      <c r="K1512" s="16" t="s">
        <v>12400</v>
      </c>
      <c r="L1512" s="18" t="s">
        <v>12401</v>
      </c>
      <c r="M1512" s="18" t="s">
        <v>12402</v>
      </c>
      <c r="N1512" s="53" t="s">
        <v>12403</v>
      </c>
      <c r="O1512" s="48" t="s">
        <v>12399</v>
      </c>
      <c r="P1512" s="76">
        <v>12004</v>
      </c>
      <c r="Q1512" s="72" t="s">
        <v>124</v>
      </c>
      <c r="R1512" s="73" t="str">
        <f t="shared" si="55"/>
        <v>LC</v>
      </c>
      <c r="S1512" s="77" t="s">
        <v>142</v>
      </c>
      <c r="T1512" s="78"/>
      <c r="U1512" s="77"/>
      <c r="V1512" s="129"/>
      <c r="W1512" s="129"/>
      <c r="X1512" s="80"/>
      <c r="Y1512" s="40"/>
      <c r="Z1512" s="34"/>
      <c r="AA1512" s="35" t="s">
        <v>12404</v>
      </c>
      <c r="AB1512" s="32" t="s">
        <v>12405</v>
      </c>
      <c r="AC1512" s="36">
        <v>2689424</v>
      </c>
      <c r="AD1512" s="17" t="s">
        <v>12406</v>
      </c>
      <c r="AE1512" s="17" t="s">
        <v>7140</v>
      </c>
      <c r="AF1512" s="17" t="str">
        <f t="shared" si="56"/>
        <v>ANAST HEL</v>
      </c>
      <c r="AG1512" s="48"/>
      <c r="AH1512" s="48"/>
      <c r="AI1512" s="48" t="s">
        <v>131</v>
      </c>
      <c r="AJ1512" s="48">
        <v>1</v>
      </c>
      <c r="AK1512" s="37" t="s">
        <v>132</v>
      </c>
      <c r="AL1512" s="37" t="s">
        <v>12407</v>
      </c>
      <c r="AM1512" s="37">
        <v>0</v>
      </c>
      <c r="AN1512" s="37"/>
      <c r="AO1512" s="37"/>
      <c r="AP1512" s="37"/>
      <c r="AQ1512" s="37"/>
      <c r="AR1512" s="37">
        <v>1</v>
      </c>
      <c r="AS1512" s="37"/>
      <c r="AT1512" s="37"/>
      <c r="AU1512" s="37"/>
      <c r="AV1512" s="37"/>
      <c r="AW1512" s="37"/>
      <c r="AX1512" s="37"/>
      <c r="AY1512" s="37"/>
      <c r="AZ1512" s="37"/>
      <c r="BA1512" s="16" t="s">
        <v>203</v>
      </c>
      <c r="BB1512" s="16"/>
      <c r="BC1512" s="16"/>
      <c r="BD1512" s="16"/>
      <c r="BE1512" s="16">
        <v>2</v>
      </c>
    </row>
    <row r="1513" spans="1:57" s="17" customFormat="1" ht="16.149999999999999" customHeight="1">
      <c r="A1513" s="17">
        <v>1559</v>
      </c>
      <c r="B1513" s="17" t="s">
        <v>12372</v>
      </c>
      <c r="D1513" s="48">
        <v>4</v>
      </c>
      <c r="E1513" s="14" t="s">
        <v>12395</v>
      </c>
      <c r="F1513" s="14" t="s">
        <v>2612</v>
      </c>
      <c r="G1513" s="14" t="s">
        <v>12408</v>
      </c>
      <c r="H1513" s="14" t="s">
        <v>8471</v>
      </c>
      <c r="I1513" s="14"/>
      <c r="J1513" s="15" t="s">
        <v>12409</v>
      </c>
      <c r="K1513" s="16" t="s">
        <v>12410</v>
      </c>
      <c r="L1513" s="18" t="s">
        <v>12411</v>
      </c>
      <c r="M1513" s="18" t="s">
        <v>12412</v>
      </c>
      <c r="N1513" s="53" t="s">
        <v>12413</v>
      </c>
      <c r="O1513" s="48" t="s">
        <v>12409</v>
      </c>
      <c r="P1513" s="72">
        <v>12005</v>
      </c>
      <c r="Q1513" s="72" t="s">
        <v>124</v>
      </c>
      <c r="R1513" s="73" t="str">
        <f t="shared" si="55"/>
        <v>NT</v>
      </c>
      <c r="S1513" s="74" t="s">
        <v>174</v>
      </c>
      <c r="T1513" s="73"/>
      <c r="U1513" s="74"/>
      <c r="V1513" s="129"/>
      <c r="W1513" s="129"/>
      <c r="X1513" s="80"/>
      <c r="Y1513" s="40"/>
      <c r="Z1513" s="34"/>
      <c r="AA1513" s="35" t="s">
        <v>12414</v>
      </c>
      <c r="AB1513" s="32" t="s">
        <v>12415</v>
      </c>
      <c r="AC1513" s="36">
        <v>2689422</v>
      </c>
      <c r="AD1513" s="17" t="s">
        <v>12406</v>
      </c>
      <c r="AE1513" s="17" t="s">
        <v>1238</v>
      </c>
      <c r="AF1513" s="17" t="str">
        <f t="shared" si="56"/>
        <v>ANAST MIN</v>
      </c>
      <c r="AG1513" s="48"/>
      <c r="AH1513" s="48"/>
      <c r="AI1513" s="48" t="s">
        <v>131</v>
      </c>
      <c r="AJ1513" s="48">
        <v>1</v>
      </c>
      <c r="AK1513" s="37" t="s">
        <v>132</v>
      </c>
      <c r="AL1513" s="37" t="s">
        <v>12416</v>
      </c>
      <c r="AM1513" s="37">
        <v>0</v>
      </c>
      <c r="AN1513" s="37"/>
      <c r="AO1513" s="37"/>
      <c r="AP1513" s="37"/>
      <c r="AQ1513" s="37"/>
      <c r="AR1513" s="37"/>
      <c r="AS1513" s="37"/>
      <c r="AT1513" s="37"/>
      <c r="AU1513" s="37"/>
      <c r="AV1513" s="37"/>
      <c r="AW1513" s="37"/>
      <c r="AX1513" s="37"/>
      <c r="AY1513" s="37"/>
      <c r="AZ1513" s="37"/>
      <c r="BA1513" s="16" t="s">
        <v>203</v>
      </c>
      <c r="BB1513" s="16"/>
      <c r="BC1513" s="16"/>
      <c r="BD1513" s="16"/>
      <c r="BE1513" s="16"/>
    </row>
    <row r="1514" spans="1:57" s="17" customFormat="1" ht="16.149999999999999" customHeight="1">
      <c r="A1514" s="17">
        <v>1560</v>
      </c>
      <c r="B1514" s="17" t="s">
        <v>12372</v>
      </c>
      <c r="D1514" s="48">
        <v>4</v>
      </c>
      <c r="E1514" s="14" t="s">
        <v>12417</v>
      </c>
      <c r="F1514" s="14" t="s">
        <v>12418</v>
      </c>
      <c r="G1514" s="14" t="s">
        <v>12419</v>
      </c>
      <c r="H1514" s="14" t="s">
        <v>5979</v>
      </c>
      <c r="I1514" s="14"/>
      <c r="J1514" s="15" t="s">
        <v>12420</v>
      </c>
      <c r="K1514" s="16" t="s">
        <v>12421</v>
      </c>
      <c r="L1514" s="18" t="s">
        <v>12422</v>
      </c>
      <c r="M1514" s="47"/>
      <c r="N1514" s="47"/>
      <c r="O1514" s="71" t="s">
        <v>12420</v>
      </c>
      <c r="P1514" s="76">
        <v>12006</v>
      </c>
      <c r="Q1514" s="72" t="s">
        <v>124</v>
      </c>
      <c r="R1514" s="73" t="str">
        <f t="shared" si="55"/>
        <v>NT</v>
      </c>
      <c r="S1514" s="77" t="s">
        <v>174</v>
      </c>
      <c r="T1514" s="78"/>
      <c r="U1514" s="77"/>
      <c r="V1514" s="129"/>
      <c r="W1514" s="129"/>
      <c r="X1514" s="80"/>
      <c r="Y1514" s="40"/>
      <c r="Z1514" s="34"/>
      <c r="AA1514" s="35" t="s">
        <v>12423</v>
      </c>
      <c r="AB1514" s="32" t="s">
        <v>12424</v>
      </c>
      <c r="AC1514" s="36">
        <v>5283962</v>
      </c>
      <c r="AD1514" s="17" t="s">
        <v>604</v>
      </c>
      <c r="AE1514" s="17" t="s">
        <v>5982</v>
      </c>
      <c r="AF1514" s="17" t="str">
        <f t="shared" si="56"/>
        <v>ANDRE RUP</v>
      </c>
      <c r="AG1514" s="48"/>
      <c r="AH1514" s="48"/>
      <c r="AI1514" s="48" t="s">
        <v>131</v>
      </c>
      <c r="AJ1514" s="48">
        <v>1</v>
      </c>
      <c r="AK1514" s="37" t="s">
        <v>132</v>
      </c>
      <c r="AL1514" s="37" t="s">
        <v>12425</v>
      </c>
      <c r="AM1514" s="37">
        <v>0</v>
      </c>
      <c r="AN1514" s="37"/>
      <c r="AO1514" s="37"/>
      <c r="AP1514" s="37"/>
      <c r="AQ1514" s="37"/>
      <c r="AR1514" s="37"/>
      <c r="AS1514" s="37"/>
      <c r="AT1514" s="37"/>
      <c r="AU1514" s="37"/>
      <c r="AV1514" s="37"/>
      <c r="AW1514" s="37"/>
      <c r="AX1514" s="37"/>
      <c r="AY1514" s="37"/>
      <c r="AZ1514" s="37"/>
      <c r="BA1514" s="16">
        <v>1</v>
      </c>
      <c r="BB1514" s="16"/>
      <c r="BC1514" s="16"/>
      <c r="BD1514" s="16"/>
      <c r="BE1514" s="16"/>
    </row>
    <row r="1515" spans="1:57" s="17" customFormat="1" ht="16.149999999999999" customHeight="1">
      <c r="A1515" s="17">
        <v>1561</v>
      </c>
      <c r="B1515" s="17" t="s">
        <v>12372</v>
      </c>
      <c r="D1515" s="48">
        <v>4</v>
      </c>
      <c r="E1515" s="17" t="s">
        <v>12426</v>
      </c>
      <c r="F1515" s="17" t="s">
        <v>12427</v>
      </c>
      <c r="G1515" s="17" t="s">
        <v>12428</v>
      </c>
      <c r="H1515" s="17" t="s">
        <v>12429</v>
      </c>
      <c r="I1515" s="14"/>
      <c r="J1515" s="15" t="s">
        <v>12430</v>
      </c>
      <c r="K1515" s="16" t="s">
        <v>12431</v>
      </c>
      <c r="L1515" s="17" t="s">
        <v>12432</v>
      </c>
      <c r="M1515" s="53"/>
      <c r="N1515" s="47"/>
      <c r="O1515" s="71" t="s">
        <v>12430</v>
      </c>
      <c r="P1515" s="72">
        <v>12007</v>
      </c>
      <c r="Q1515" s="72" t="s">
        <v>124</v>
      </c>
      <c r="R1515" s="73" t="str">
        <f t="shared" si="55"/>
        <v/>
      </c>
      <c r="S1515" s="74"/>
      <c r="T1515" s="73"/>
      <c r="U1515" s="74"/>
      <c r="V1515" s="129"/>
      <c r="W1515" s="129"/>
      <c r="X1515" s="80"/>
      <c r="Y1515" s="40"/>
      <c r="Z1515" s="34"/>
      <c r="AA1515" s="35" t="s">
        <v>12433</v>
      </c>
      <c r="AB1515" s="32"/>
      <c r="AC1515" s="36">
        <v>5286381</v>
      </c>
      <c r="AD1515" s="17" t="s">
        <v>12434</v>
      </c>
      <c r="AE1515" s="17" t="s">
        <v>11401</v>
      </c>
      <c r="AF1515" s="17" t="str">
        <f t="shared" si="56"/>
        <v>ANEUR PIN</v>
      </c>
      <c r="AG1515" s="48"/>
      <c r="AH1515" s="48"/>
      <c r="AI1515" s="48" t="s">
        <v>304</v>
      </c>
      <c r="AJ1515" s="48">
        <v>2</v>
      </c>
      <c r="AK1515" s="37"/>
      <c r="AL1515" s="37"/>
      <c r="AM1515" s="37">
        <v>0</v>
      </c>
      <c r="AN1515" s="41"/>
      <c r="AO1515" s="41"/>
      <c r="AP1515" s="41"/>
      <c r="AQ1515" s="37"/>
      <c r="AR1515" s="37"/>
      <c r="AS1515" s="37"/>
      <c r="AT1515" s="37"/>
      <c r="AU1515" s="37"/>
      <c r="AV1515" s="37"/>
      <c r="AW1515" s="37"/>
      <c r="AX1515" s="37"/>
      <c r="AY1515" s="37"/>
      <c r="AZ1515" s="37"/>
      <c r="BA1515" s="37"/>
      <c r="BB1515" s="37"/>
      <c r="BC1515" s="37"/>
      <c r="BD1515" s="37"/>
      <c r="BE1515" s="37"/>
    </row>
    <row r="1516" spans="1:57" s="17" customFormat="1" ht="16.149999999999999" customHeight="1">
      <c r="A1516" s="17">
        <v>1562</v>
      </c>
      <c r="B1516" s="17" t="s">
        <v>12372</v>
      </c>
      <c r="D1516" s="48">
        <v>4</v>
      </c>
      <c r="E1516" s="44" t="s">
        <v>12435</v>
      </c>
      <c r="F1516" s="44" t="s">
        <v>12436</v>
      </c>
      <c r="G1516" s="44" t="s">
        <v>12437</v>
      </c>
      <c r="H1516" s="44" t="s">
        <v>12438</v>
      </c>
      <c r="I1516" s="14"/>
      <c r="J1516" s="15" t="s">
        <v>12439</v>
      </c>
      <c r="K1516" s="16" t="s">
        <v>12440</v>
      </c>
      <c r="L1516" s="14" t="s">
        <v>12441</v>
      </c>
      <c r="M1516" s="14" t="s">
        <v>12442</v>
      </c>
      <c r="N1516" s="47" t="s">
        <v>12441</v>
      </c>
      <c r="O1516" s="71" t="s">
        <v>12439</v>
      </c>
      <c r="P1516" s="76">
        <v>12008</v>
      </c>
      <c r="Q1516" s="72" t="s">
        <v>124</v>
      </c>
      <c r="R1516" s="73" t="str">
        <f t="shared" si="55"/>
        <v>NT</v>
      </c>
      <c r="S1516" s="77" t="s">
        <v>174</v>
      </c>
      <c r="T1516" s="78"/>
      <c r="U1516" s="77"/>
      <c r="V1516" s="129"/>
      <c r="W1516" s="129"/>
      <c r="X1516" s="80"/>
      <c r="Y1516" s="40"/>
      <c r="Z1516" s="34"/>
      <c r="AA1516" s="35" t="s">
        <v>12443</v>
      </c>
      <c r="AB1516" s="32" t="s">
        <v>12444</v>
      </c>
      <c r="AC1516" s="36">
        <v>5283419</v>
      </c>
      <c r="AD1516" s="17" t="s">
        <v>12445</v>
      </c>
      <c r="AE1516" s="17" t="s">
        <v>4081</v>
      </c>
      <c r="AF1516" s="17" t="str">
        <f t="shared" si="56"/>
        <v>ANOMO ATT</v>
      </c>
      <c r="AG1516" s="48"/>
      <c r="AH1516" s="48"/>
      <c r="AI1516" s="48" t="s">
        <v>131</v>
      </c>
      <c r="AJ1516" s="48">
        <v>2</v>
      </c>
      <c r="AK1516" s="37" t="s">
        <v>223</v>
      </c>
      <c r="AL1516" s="37"/>
      <c r="AM1516" s="37">
        <v>0</v>
      </c>
      <c r="AN1516" s="37"/>
      <c r="AO1516" s="37"/>
      <c r="AP1516" s="37"/>
      <c r="AQ1516" s="37"/>
      <c r="AR1516" s="37"/>
      <c r="AS1516" s="37"/>
      <c r="AT1516" s="37"/>
      <c r="AU1516" s="37"/>
      <c r="AV1516" s="37"/>
      <c r="AW1516" s="37"/>
      <c r="AX1516" s="37"/>
      <c r="AY1516" s="37"/>
      <c r="AZ1516" s="37"/>
      <c r="BA1516" s="16"/>
      <c r="BB1516" s="16"/>
      <c r="BC1516" s="16"/>
      <c r="BD1516" s="16"/>
      <c r="BE1516" s="44" t="s">
        <v>643</v>
      </c>
    </row>
    <row r="1517" spans="1:57" s="17" customFormat="1" ht="16.149999999999999" customHeight="1">
      <c r="A1517" s="17">
        <v>1563</v>
      </c>
      <c r="B1517" s="17" t="s">
        <v>12372</v>
      </c>
      <c r="D1517" s="48">
        <v>4</v>
      </c>
      <c r="E1517" s="44" t="s">
        <v>12435</v>
      </c>
      <c r="F1517" s="44" t="s">
        <v>12446</v>
      </c>
      <c r="G1517" s="44" t="s">
        <v>12447</v>
      </c>
      <c r="H1517" s="44" t="s">
        <v>12448</v>
      </c>
      <c r="I1517" s="14"/>
      <c r="J1517" s="15" t="s">
        <v>12449</v>
      </c>
      <c r="K1517" s="16" t="s">
        <v>12450</v>
      </c>
      <c r="L1517" s="14" t="s">
        <v>12451</v>
      </c>
      <c r="M1517" s="47"/>
      <c r="N1517" s="47"/>
      <c r="O1517" s="71" t="s">
        <v>12449</v>
      </c>
      <c r="P1517" s="72">
        <v>12009</v>
      </c>
      <c r="Q1517" s="72" t="s">
        <v>124</v>
      </c>
      <c r="R1517" s="73" t="str">
        <f t="shared" si="55"/>
        <v/>
      </c>
      <c r="S1517" s="74"/>
      <c r="T1517" s="73"/>
      <c r="U1517" s="74"/>
      <c r="V1517" s="129"/>
      <c r="W1517" s="129"/>
      <c r="X1517" s="80"/>
      <c r="Y1517" s="40"/>
      <c r="Z1517" s="34"/>
      <c r="AA1517" s="35" t="s">
        <v>12452</v>
      </c>
      <c r="AB1517" s="32" t="s">
        <v>12453</v>
      </c>
      <c r="AC1517" s="36">
        <v>5283424</v>
      </c>
      <c r="AD1517" s="17" t="s">
        <v>12445</v>
      </c>
      <c r="AE1517" s="17" t="s">
        <v>3376</v>
      </c>
      <c r="AF1517" s="17" t="str">
        <f t="shared" si="56"/>
        <v>ANOMO LON</v>
      </c>
      <c r="AG1517" s="48"/>
      <c r="AH1517" s="48"/>
      <c r="AI1517" s="48" t="s">
        <v>131</v>
      </c>
      <c r="AJ1517" s="48">
        <v>2</v>
      </c>
      <c r="AK1517" s="37" t="s">
        <v>223</v>
      </c>
      <c r="AL1517" s="37"/>
      <c r="AM1517" s="37">
        <v>0</v>
      </c>
      <c r="AN1517" s="37"/>
      <c r="AO1517" s="37"/>
      <c r="AP1517" s="37"/>
      <c r="AQ1517" s="37"/>
      <c r="AR1517" s="37"/>
      <c r="AS1517" s="37"/>
      <c r="AT1517" s="37"/>
      <c r="AU1517" s="37"/>
      <c r="AV1517" s="37"/>
      <c r="AW1517" s="37"/>
      <c r="AX1517" s="37"/>
      <c r="AY1517" s="37"/>
      <c r="AZ1517" s="37"/>
      <c r="BA1517" s="16"/>
      <c r="BB1517" s="16"/>
      <c r="BC1517" s="16"/>
      <c r="BD1517" s="16"/>
      <c r="BE1517" s="44" t="s">
        <v>643</v>
      </c>
    </row>
    <row r="1518" spans="1:57" s="17" customFormat="1" ht="16.149999999999999" customHeight="1">
      <c r="A1518" s="17">
        <v>1564</v>
      </c>
      <c r="B1518" s="17" t="s">
        <v>12372</v>
      </c>
      <c r="D1518" s="48">
        <v>4</v>
      </c>
      <c r="E1518" s="17" t="s">
        <v>12435</v>
      </c>
      <c r="F1518" s="17" t="s">
        <v>205</v>
      </c>
      <c r="G1518" s="17" t="s">
        <v>12447</v>
      </c>
      <c r="H1518" s="17" t="s">
        <v>205</v>
      </c>
      <c r="I1518" s="14"/>
      <c r="J1518" s="15" t="s">
        <v>12454</v>
      </c>
      <c r="K1518" s="16" t="s">
        <v>12454</v>
      </c>
      <c r="L1518" s="17" t="s">
        <v>12455</v>
      </c>
      <c r="M1518" s="53"/>
      <c r="N1518" s="47"/>
      <c r="O1518" s="71" t="s">
        <v>12454</v>
      </c>
      <c r="P1518" s="76">
        <v>12010</v>
      </c>
      <c r="Q1518" s="72" t="s">
        <v>124</v>
      </c>
      <c r="R1518" s="73" t="str">
        <f t="shared" si="55"/>
        <v/>
      </c>
      <c r="S1518" s="77"/>
      <c r="T1518" s="78"/>
      <c r="U1518" s="77"/>
      <c r="V1518" s="129"/>
      <c r="W1518" s="129"/>
      <c r="X1518" s="80"/>
      <c r="Y1518" s="40"/>
      <c r="Z1518" s="34"/>
      <c r="AA1518" s="35"/>
      <c r="AB1518" s="32"/>
      <c r="AC1518" s="36"/>
      <c r="AD1518" s="17" t="s">
        <v>12445</v>
      </c>
      <c r="AE1518" s="17" t="s">
        <v>211</v>
      </c>
      <c r="AF1518" s="17" t="str">
        <f t="shared" si="56"/>
        <v>ANOMO SP</v>
      </c>
      <c r="AG1518" s="48"/>
      <c r="AH1518" s="48"/>
      <c r="AI1518" s="48" t="s">
        <v>304</v>
      </c>
      <c r="AJ1518" s="48">
        <v>2</v>
      </c>
      <c r="AK1518" s="37"/>
      <c r="AL1518" s="37"/>
      <c r="AM1518" s="37">
        <v>0</v>
      </c>
      <c r="AN1518" s="41"/>
      <c r="AO1518" s="41"/>
      <c r="AP1518" s="41"/>
      <c r="AQ1518" s="37"/>
      <c r="AR1518" s="37"/>
      <c r="AS1518" s="37"/>
      <c r="AT1518" s="37"/>
      <c r="AU1518" s="37"/>
      <c r="AV1518" s="37"/>
      <c r="AW1518" s="37"/>
      <c r="AX1518" s="37"/>
      <c r="AY1518" s="37"/>
      <c r="AZ1518" s="37"/>
      <c r="BA1518" s="37"/>
      <c r="BB1518" s="37"/>
      <c r="BC1518" s="37"/>
      <c r="BD1518" s="37"/>
      <c r="BE1518" s="37"/>
    </row>
    <row r="1519" spans="1:57" s="17" customFormat="1" ht="16.149999999999999" customHeight="1">
      <c r="A1519" s="17">
        <v>1565</v>
      </c>
      <c r="B1519" s="17" t="s">
        <v>12372</v>
      </c>
      <c r="D1519" s="48">
        <v>4</v>
      </c>
      <c r="E1519" s="44" t="s">
        <v>12435</v>
      </c>
      <c r="F1519" s="44" t="s">
        <v>12456</v>
      </c>
      <c r="G1519" s="44" t="s">
        <v>12447</v>
      </c>
      <c r="H1519" s="44" t="s">
        <v>12457</v>
      </c>
      <c r="I1519" s="14"/>
      <c r="J1519" s="15" t="s">
        <v>12458</v>
      </c>
      <c r="K1519" s="16" t="s">
        <v>12459</v>
      </c>
      <c r="L1519" s="14" t="s">
        <v>12460</v>
      </c>
      <c r="M1519" s="47"/>
      <c r="N1519" s="47"/>
      <c r="O1519" s="71" t="s">
        <v>12458</v>
      </c>
      <c r="P1519" s="72">
        <v>12011</v>
      </c>
      <c r="Q1519" s="72" t="s">
        <v>124</v>
      </c>
      <c r="R1519" s="73" t="str">
        <f t="shared" si="55"/>
        <v/>
      </c>
      <c r="S1519" s="74"/>
      <c r="T1519" s="73"/>
      <c r="U1519" s="74"/>
      <c r="V1519" s="129"/>
      <c r="W1519" s="129"/>
      <c r="X1519" s="80"/>
      <c r="Y1519" s="40"/>
      <c r="Z1519" s="34"/>
      <c r="AA1519" s="35" t="s">
        <v>12461</v>
      </c>
      <c r="AB1519" s="32" t="s">
        <v>12462</v>
      </c>
      <c r="AC1519" s="36">
        <v>5283423</v>
      </c>
      <c r="AD1519" s="17" t="s">
        <v>12445</v>
      </c>
      <c r="AE1519" s="17" t="s">
        <v>3263</v>
      </c>
      <c r="AF1519" s="17" t="str">
        <f t="shared" si="56"/>
        <v>ANOMO VIT</v>
      </c>
      <c r="AG1519" s="48"/>
      <c r="AH1519" s="48"/>
      <c r="AI1519" s="48" t="s">
        <v>131</v>
      </c>
      <c r="AJ1519" s="48">
        <v>2</v>
      </c>
      <c r="AK1519" s="37" t="s">
        <v>223</v>
      </c>
      <c r="AL1519" s="37"/>
      <c r="AM1519" s="37">
        <v>0</v>
      </c>
      <c r="AN1519" s="37"/>
      <c r="AO1519" s="37"/>
      <c r="AP1519" s="37"/>
      <c r="AQ1519" s="37"/>
      <c r="AR1519" s="37"/>
      <c r="AS1519" s="37"/>
      <c r="AT1519" s="37"/>
      <c r="AU1519" s="37"/>
      <c r="AV1519" s="37"/>
      <c r="AW1519" s="37"/>
      <c r="AX1519" s="37"/>
      <c r="AY1519" s="37"/>
      <c r="AZ1519" s="37"/>
      <c r="BA1519" s="16"/>
      <c r="BB1519" s="16"/>
      <c r="BC1519" s="16"/>
      <c r="BD1519" s="16"/>
      <c r="BE1519" s="44" t="s">
        <v>643</v>
      </c>
    </row>
    <row r="1520" spans="1:57" s="17" customFormat="1" ht="16.149999999999999" customHeight="1">
      <c r="A1520" s="17">
        <v>1566</v>
      </c>
      <c r="B1520" s="17" t="s">
        <v>12372</v>
      </c>
      <c r="D1520" s="48">
        <v>4</v>
      </c>
      <c r="E1520" s="14" t="s">
        <v>12463</v>
      </c>
      <c r="F1520" s="14" t="s">
        <v>12464</v>
      </c>
      <c r="G1520" s="14" t="s">
        <v>12465</v>
      </c>
      <c r="H1520" s="14" t="s">
        <v>12466</v>
      </c>
      <c r="I1520" s="14"/>
      <c r="J1520" s="15" t="s">
        <v>12467</v>
      </c>
      <c r="K1520" s="16" t="s">
        <v>12468</v>
      </c>
      <c r="L1520" s="18" t="s">
        <v>12469</v>
      </c>
      <c r="M1520" s="47"/>
      <c r="N1520" s="47"/>
      <c r="O1520" s="71" t="s">
        <v>12467</v>
      </c>
      <c r="P1520" s="76">
        <v>12012</v>
      </c>
      <c r="Q1520" s="72" t="s">
        <v>124</v>
      </c>
      <c r="R1520" s="73" t="str">
        <f t="shared" si="55"/>
        <v>LC</v>
      </c>
      <c r="S1520" s="77" t="s">
        <v>142</v>
      </c>
      <c r="T1520" s="78"/>
      <c r="U1520" s="77"/>
      <c r="V1520" s="129"/>
      <c r="W1520" s="129"/>
      <c r="X1520" s="80"/>
      <c r="Y1520" s="40"/>
      <c r="Z1520" s="34"/>
      <c r="AA1520" s="35" t="s">
        <v>12470</v>
      </c>
      <c r="AB1520" s="32" t="s">
        <v>12471</v>
      </c>
      <c r="AC1520" s="36">
        <v>2678391</v>
      </c>
      <c r="AD1520" s="17" t="s">
        <v>12472</v>
      </c>
      <c r="AE1520" s="17" t="s">
        <v>605</v>
      </c>
      <c r="AF1520" s="17" t="str">
        <f t="shared" si="56"/>
        <v>ANTIT CUR</v>
      </c>
      <c r="AG1520" s="48"/>
      <c r="AH1520" s="48"/>
      <c r="AI1520" s="48" t="s">
        <v>131</v>
      </c>
      <c r="AJ1520" s="48">
        <v>1</v>
      </c>
      <c r="AK1520" s="37" t="s">
        <v>132</v>
      </c>
      <c r="AL1520" s="37" t="s">
        <v>12473</v>
      </c>
      <c r="AM1520" s="37">
        <v>0</v>
      </c>
      <c r="AN1520" s="37"/>
      <c r="AO1520" s="37"/>
      <c r="AP1520" s="37"/>
      <c r="AQ1520" s="37"/>
      <c r="AR1520" s="37">
        <v>1</v>
      </c>
      <c r="AS1520" s="37"/>
      <c r="AT1520" s="37"/>
      <c r="AU1520" s="37"/>
      <c r="AV1520" s="37"/>
      <c r="AW1520" s="37"/>
      <c r="AX1520" s="37"/>
      <c r="AY1520" s="37"/>
      <c r="AZ1520" s="37"/>
      <c r="BA1520" s="16" t="s">
        <v>203</v>
      </c>
      <c r="BB1520" s="16"/>
      <c r="BC1520" s="16"/>
      <c r="BD1520" s="16"/>
      <c r="BE1520" s="16">
        <v>1</v>
      </c>
    </row>
    <row r="1521" spans="1:57" s="17" customFormat="1" ht="16.149999999999999" customHeight="1">
      <c r="A1521" s="17">
        <v>1567</v>
      </c>
      <c r="B1521" s="17" t="s">
        <v>12372</v>
      </c>
      <c r="D1521" s="48">
        <v>4</v>
      </c>
      <c r="E1521" s="14" t="s">
        <v>12474</v>
      </c>
      <c r="F1521" s="14" t="s">
        <v>12475</v>
      </c>
      <c r="G1521" s="14" t="s">
        <v>12476</v>
      </c>
      <c r="H1521" s="14" t="s">
        <v>12477</v>
      </c>
      <c r="I1521" s="14"/>
      <c r="J1521" s="15" t="s">
        <v>12478</v>
      </c>
      <c r="K1521" s="16" t="s">
        <v>12479</v>
      </c>
      <c r="L1521" s="18" t="s">
        <v>12480</v>
      </c>
      <c r="M1521" s="47" t="s">
        <v>12481</v>
      </c>
      <c r="N1521" s="47" t="s">
        <v>12481</v>
      </c>
      <c r="O1521" s="71" t="s">
        <v>12478</v>
      </c>
      <c r="P1521" s="72">
        <v>12013</v>
      </c>
      <c r="Q1521" s="72" t="s">
        <v>124</v>
      </c>
      <c r="R1521" s="73" t="str">
        <f t="shared" si="55"/>
        <v/>
      </c>
      <c r="S1521" s="74"/>
      <c r="T1521" s="73"/>
      <c r="U1521" s="74"/>
      <c r="V1521" s="129"/>
      <c r="W1521" s="129"/>
      <c r="X1521" s="80"/>
      <c r="Y1521" s="40"/>
      <c r="Z1521" s="34"/>
      <c r="AA1521" s="51" t="s">
        <v>12482</v>
      </c>
      <c r="AB1521" s="32"/>
      <c r="AC1521" s="36">
        <v>2674024</v>
      </c>
      <c r="AD1521" s="17" t="s">
        <v>711</v>
      </c>
      <c r="AE1521" s="17" t="s">
        <v>12483</v>
      </c>
      <c r="AF1521" s="17" t="str">
        <f t="shared" si="56"/>
        <v>APHAN PAT</v>
      </c>
      <c r="AG1521" s="48"/>
      <c r="AH1521" s="48"/>
      <c r="AI1521" s="48" t="s">
        <v>131</v>
      </c>
      <c r="AJ1521" s="48">
        <v>1</v>
      </c>
      <c r="AK1521" s="37" t="s">
        <v>132</v>
      </c>
      <c r="AL1521" s="37" t="s">
        <v>12484</v>
      </c>
      <c r="AM1521" s="37">
        <v>0</v>
      </c>
      <c r="AN1521" s="37"/>
      <c r="AO1521" s="37"/>
      <c r="AP1521" s="37"/>
      <c r="AQ1521" s="37"/>
      <c r="AR1521" s="37"/>
      <c r="AS1521" s="37"/>
      <c r="AT1521" s="37"/>
      <c r="AU1521" s="37"/>
      <c r="AV1521" s="37"/>
      <c r="AW1521" s="37"/>
      <c r="AX1521" s="37"/>
      <c r="AY1521" s="37"/>
      <c r="AZ1521" s="37"/>
      <c r="BA1521" s="16" t="s">
        <v>203</v>
      </c>
      <c r="BB1521" s="16"/>
      <c r="BC1521" s="16"/>
      <c r="BD1521" s="16"/>
      <c r="BE1521" s="16"/>
    </row>
    <row r="1522" spans="1:57" s="17" customFormat="1" ht="16.149999999999999" customHeight="1">
      <c r="A1522" s="17">
        <v>1568</v>
      </c>
      <c r="B1522" s="17" t="s">
        <v>12372</v>
      </c>
      <c r="D1522" s="48">
        <v>4</v>
      </c>
      <c r="E1522" s="17" t="s">
        <v>12485</v>
      </c>
      <c r="F1522" s="17" t="s">
        <v>12486</v>
      </c>
      <c r="G1522" s="14" t="s">
        <v>12487</v>
      </c>
      <c r="H1522" s="14" t="s">
        <v>12488</v>
      </c>
      <c r="J1522" s="15" t="s">
        <v>12489</v>
      </c>
      <c r="K1522" s="16" t="s">
        <v>12490</v>
      </c>
      <c r="L1522" s="17" t="s">
        <v>12491</v>
      </c>
      <c r="M1522" s="53"/>
      <c r="N1522" s="53"/>
      <c r="O1522" s="48" t="s">
        <v>12489</v>
      </c>
      <c r="P1522" s="76">
        <v>12014</v>
      </c>
      <c r="Q1522" s="72" t="s">
        <v>124</v>
      </c>
      <c r="R1522" s="73" t="str">
        <f t="shared" si="55"/>
        <v/>
      </c>
      <c r="S1522" s="77"/>
      <c r="T1522" s="78"/>
      <c r="U1522" s="77"/>
      <c r="V1522" s="129"/>
      <c r="W1522" s="129"/>
      <c r="X1522" s="80"/>
      <c r="Y1522" s="40"/>
      <c r="Z1522" s="34"/>
      <c r="AA1522" s="35" t="s">
        <v>12492</v>
      </c>
      <c r="AB1522" s="32"/>
      <c r="AC1522" s="36">
        <v>2682943</v>
      </c>
      <c r="AD1522" s="17" t="s">
        <v>12493</v>
      </c>
      <c r="AE1522" s="17" t="s">
        <v>2500</v>
      </c>
      <c r="AF1522" s="17" t="str">
        <f t="shared" si="56"/>
        <v>ATRIC FLA</v>
      </c>
      <c r="AG1522" s="48"/>
      <c r="AH1522" s="48"/>
      <c r="AI1522" s="48" t="s">
        <v>280</v>
      </c>
      <c r="AJ1522" s="48">
        <v>2</v>
      </c>
      <c r="AK1522" s="39"/>
      <c r="AL1522" s="39"/>
      <c r="AM1522" s="37">
        <v>0</v>
      </c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</row>
    <row r="1523" spans="1:57" s="17" customFormat="1" ht="16.149999999999999" customHeight="1">
      <c r="A1523" s="17">
        <v>1569</v>
      </c>
      <c r="B1523" s="17" t="s">
        <v>12372</v>
      </c>
      <c r="D1523" s="48">
        <v>4</v>
      </c>
      <c r="E1523" s="17" t="s">
        <v>12485</v>
      </c>
      <c r="F1523" s="17" t="s">
        <v>12494</v>
      </c>
      <c r="G1523" s="17" t="s">
        <v>12487</v>
      </c>
      <c r="H1523" s="17" t="s">
        <v>12495</v>
      </c>
      <c r="I1523" s="14"/>
      <c r="J1523" s="15" t="s">
        <v>12496</v>
      </c>
      <c r="K1523" s="16" t="s">
        <v>12497</v>
      </c>
      <c r="L1523" s="17" t="s">
        <v>12498</v>
      </c>
      <c r="M1523" s="53"/>
      <c r="N1523" s="47"/>
      <c r="O1523" s="71" t="s">
        <v>12496</v>
      </c>
      <c r="P1523" s="72">
        <v>12015</v>
      </c>
      <c r="Q1523" s="72" t="s">
        <v>124</v>
      </c>
      <c r="R1523" s="73" t="str">
        <f t="shared" si="55"/>
        <v/>
      </c>
      <c r="S1523" s="74"/>
      <c r="T1523" s="73"/>
      <c r="U1523" s="74"/>
      <c r="V1523" s="129"/>
      <c r="W1523" s="129"/>
      <c r="X1523" s="80"/>
      <c r="Y1523" s="40"/>
      <c r="Z1523" s="34"/>
      <c r="AA1523" s="35" t="s">
        <v>12499</v>
      </c>
      <c r="AB1523" s="32"/>
      <c r="AC1523" s="36">
        <v>2673299</v>
      </c>
      <c r="AD1523" s="17" t="s">
        <v>12493</v>
      </c>
      <c r="AE1523" s="17" t="s">
        <v>2285</v>
      </c>
      <c r="AF1523" s="17" t="str">
        <f t="shared" si="56"/>
        <v>ATRIC UND</v>
      </c>
      <c r="AG1523" s="48"/>
      <c r="AH1523" s="48"/>
      <c r="AI1523" s="48" t="s">
        <v>304</v>
      </c>
      <c r="AJ1523" s="48">
        <v>2</v>
      </c>
      <c r="AK1523" s="37"/>
      <c r="AL1523" s="37"/>
      <c r="AM1523" s="37">
        <v>0</v>
      </c>
      <c r="AN1523" s="41"/>
      <c r="AO1523" s="41"/>
      <c r="AP1523" s="41"/>
      <c r="AQ1523" s="37"/>
      <c r="AR1523" s="37"/>
      <c r="AS1523" s="37"/>
      <c r="AT1523" s="37"/>
      <c r="AU1523" s="37"/>
      <c r="AV1523" s="37"/>
      <c r="AW1523" s="37"/>
      <c r="AX1523" s="37"/>
      <c r="AY1523" s="37"/>
      <c r="AZ1523" s="37"/>
      <c r="BA1523" s="37"/>
      <c r="BB1523" s="37"/>
      <c r="BC1523" s="37"/>
      <c r="BD1523" s="37"/>
      <c r="BE1523" s="37"/>
    </row>
    <row r="1524" spans="1:57" s="17" customFormat="1" ht="16.149999999999999" customHeight="1">
      <c r="A1524" s="17">
        <v>1570</v>
      </c>
      <c r="B1524" s="17" t="s">
        <v>12372</v>
      </c>
      <c r="D1524" s="48">
        <v>4</v>
      </c>
      <c r="E1524" s="17" t="s">
        <v>12500</v>
      </c>
      <c r="F1524" s="17" t="s">
        <v>213</v>
      </c>
      <c r="G1524" s="17" t="s">
        <v>12501</v>
      </c>
      <c r="H1524" s="17" t="s">
        <v>12502</v>
      </c>
      <c r="I1524" s="14"/>
      <c r="J1524" s="15" t="s">
        <v>12503</v>
      </c>
      <c r="K1524" s="16" t="s">
        <v>12504</v>
      </c>
      <c r="L1524" s="17" t="s">
        <v>12505</v>
      </c>
      <c r="M1524" s="53"/>
      <c r="N1524" s="47"/>
      <c r="O1524" s="71" t="s">
        <v>12503</v>
      </c>
      <c r="P1524" s="76">
        <v>12016</v>
      </c>
      <c r="Q1524" s="72" t="s">
        <v>124</v>
      </c>
      <c r="R1524" s="73" t="str">
        <f t="shared" si="55"/>
        <v/>
      </c>
      <c r="S1524" s="77"/>
      <c r="T1524" s="78"/>
      <c r="U1524" s="77"/>
      <c r="V1524" s="129"/>
      <c r="W1524" s="129"/>
      <c r="X1524" s="80"/>
      <c r="Y1524" s="40"/>
      <c r="Z1524" s="34"/>
      <c r="AA1524" s="35" t="s">
        <v>12506</v>
      </c>
      <c r="AB1524" s="32"/>
      <c r="AC1524" s="36">
        <v>2675979</v>
      </c>
      <c r="AD1524" s="17" t="s">
        <v>12507</v>
      </c>
      <c r="AE1524" s="17" t="s">
        <v>1220</v>
      </c>
      <c r="AF1524" s="17" t="str">
        <f t="shared" si="56"/>
        <v>AULAC PAL</v>
      </c>
      <c r="AG1524" s="48"/>
      <c r="AH1524" s="48"/>
      <c r="AI1524" s="48" t="s">
        <v>304</v>
      </c>
      <c r="AJ1524" s="48">
        <v>2</v>
      </c>
      <c r="AK1524" s="37"/>
      <c r="AL1524" s="37"/>
      <c r="AM1524" s="37">
        <v>0</v>
      </c>
      <c r="AN1524" s="41"/>
      <c r="AO1524" s="41"/>
      <c r="AP1524" s="41"/>
      <c r="AQ1524" s="37"/>
      <c r="AR1524" s="37"/>
      <c r="AS1524" s="37"/>
      <c r="AT1524" s="37"/>
      <c r="AU1524" s="37"/>
      <c r="AV1524" s="37"/>
      <c r="AW1524" s="37"/>
      <c r="AX1524" s="37"/>
      <c r="AY1524" s="37"/>
      <c r="AZ1524" s="37"/>
      <c r="BA1524" s="37"/>
      <c r="BB1524" s="37"/>
      <c r="BC1524" s="37"/>
      <c r="BD1524" s="37"/>
      <c r="BE1524" s="37"/>
    </row>
    <row r="1525" spans="1:57" s="17" customFormat="1" ht="16.149999999999999" customHeight="1">
      <c r="A1525" s="17">
        <v>1571</v>
      </c>
      <c r="B1525" s="17" t="s">
        <v>12372</v>
      </c>
      <c r="D1525" s="48">
        <v>4</v>
      </c>
      <c r="E1525" s="14" t="s">
        <v>12508</v>
      </c>
      <c r="F1525" s="14" t="s">
        <v>12436</v>
      </c>
      <c r="G1525" s="14" t="s">
        <v>12509</v>
      </c>
      <c r="H1525" s="14" t="s">
        <v>4074</v>
      </c>
      <c r="I1525" s="14"/>
      <c r="J1525" s="15" t="s">
        <v>12510</v>
      </c>
      <c r="K1525" s="16" t="s">
        <v>12511</v>
      </c>
      <c r="L1525" s="18" t="s">
        <v>12512</v>
      </c>
      <c r="M1525" s="47" t="s">
        <v>12513</v>
      </c>
      <c r="N1525" s="53" t="s">
        <v>12514</v>
      </c>
      <c r="O1525" s="48" t="s">
        <v>12510</v>
      </c>
      <c r="P1525" s="72">
        <v>12017</v>
      </c>
      <c r="Q1525" s="72" t="s">
        <v>124</v>
      </c>
      <c r="R1525" s="73" t="str">
        <f t="shared" si="55"/>
        <v>NT</v>
      </c>
      <c r="S1525" s="74" t="s">
        <v>174</v>
      </c>
      <c r="T1525" s="73"/>
      <c r="U1525" s="74"/>
      <c r="V1525" s="129"/>
      <c r="W1525" s="129"/>
      <c r="X1525" s="80"/>
      <c r="Y1525" s="40"/>
      <c r="Z1525" s="34"/>
      <c r="AA1525" s="35" t="s">
        <v>12515</v>
      </c>
      <c r="AB1525" s="32" t="s">
        <v>12516</v>
      </c>
      <c r="AC1525" s="36">
        <v>7580531</v>
      </c>
      <c r="AD1525" s="17" t="s">
        <v>12517</v>
      </c>
      <c r="AE1525" s="17" t="s">
        <v>4081</v>
      </c>
      <c r="AF1525" s="17" t="str">
        <f t="shared" si="56"/>
        <v>BARBI ATT</v>
      </c>
      <c r="AG1525" s="48"/>
      <c r="AH1525" s="48"/>
      <c r="AI1525" s="48" t="s">
        <v>131</v>
      </c>
      <c r="AJ1525" s="48">
        <v>1</v>
      </c>
      <c r="AK1525" s="37" t="s">
        <v>132</v>
      </c>
      <c r="AL1525" s="37" t="s">
        <v>12518</v>
      </c>
      <c r="AM1525" s="37">
        <v>0</v>
      </c>
      <c r="AN1525" s="37"/>
      <c r="AO1525" s="37"/>
      <c r="AP1525" s="37"/>
      <c r="AQ1525" s="37"/>
      <c r="AR1525" s="37">
        <v>1</v>
      </c>
      <c r="AS1525" s="37"/>
      <c r="AT1525" s="37"/>
      <c r="AU1525" s="37"/>
      <c r="AV1525" s="37"/>
      <c r="AW1525" s="37"/>
      <c r="AX1525" s="37"/>
      <c r="AY1525" s="37"/>
      <c r="AZ1525" s="37"/>
      <c r="BA1525" s="16" t="s">
        <v>203</v>
      </c>
      <c r="BB1525" s="16"/>
      <c r="BC1525" s="16"/>
      <c r="BD1525" s="16"/>
      <c r="BE1525" s="16">
        <v>3</v>
      </c>
    </row>
    <row r="1526" spans="1:57" s="17" customFormat="1" ht="16.149999999999999" customHeight="1">
      <c r="A1526" s="17">
        <v>1572</v>
      </c>
      <c r="B1526" s="17" t="s">
        <v>12372</v>
      </c>
      <c r="D1526" s="48">
        <v>4</v>
      </c>
      <c r="E1526" s="14" t="s">
        <v>12508</v>
      </c>
      <c r="F1526" s="14" t="s">
        <v>12519</v>
      </c>
      <c r="G1526" s="14" t="s">
        <v>12520</v>
      </c>
      <c r="H1526" s="14" t="s">
        <v>12521</v>
      </c>
      <c r="I1526" s="14"/>
      <c r="J1526" s="15" t="s">
        <v>12522</v>
      </c>
      <c r="K1526" s="16" t="s">
        <v>12523</v>
      </c>
      <c r="L1526" s="18" t="s">
        <v>12524</v>
      </c>
      <c r="M1526" s="18" t="s">
        <v>12525</v>
      </c>
      <c r="N1526" s="53" t="s">
        <v>12526</v>
      </c>
      <c r="O1526" s="48" t="s">
        <v>12522</v>
      </c>
      <c r="P1526" s="76">
        <v>12018</v>
      </c>
      <c r="Q1526" s="72" t="s">
        <v>124</v>
      </c>
      <c r="R1526" s="73" t="str">
        <f t="shared" si="55"/>
        <v>NT</v>
      </c>
      <c r="S1526" s="77" t="s">
        <v>174</v>
      </c>
      <c r="T1526" s="78"/>
      <c r="U1526" s="77"/>
      <c r="V1526" s="129"/>
      <c r="W1526" s="129"/>
      <c r="X1526" s="80"/>
      <c r="Y1526" s="40"/>
      <c r="Z1526" s="34"/>
      <c r="AA1526" s="35" t="s">
        <v>12527</v>
      </c>
      <c r="AB1526" s="32" t="s">
        <v>12528</v>
      </c>
      <c r="AC1526" s="36">
        <v>7698056</v>
      </c>
      <c r="AD1526" s="17" t="s">
        <v>12517</v>
      </c>
      <c r="AE1526" s="17" t="s">
        <v>12529</v>
      </c>
      <c r="AF1526" s="17" t="str">
        <f t="shared" si="56"/>
        <v>BARBI KUN</v>
      </c>
      <c r="AG1526" s="48"/>
      <c r="AH1526" s="48"/>
      <c r="AI1526" s="48" t="s">
        <v>131</v>
      </c>
      <c r="AJ1526" s="48">
        <v>1</v>
      </c>
      <c r="AK1526" s="37" t="s">
        <v>132</v>
      </c>
      <c r="AL1526" s="37" t="s">
        <v>12530</v>
      </c>
      <c r="AM1526" s="37">
        <v>0</v>
      </c>
      <c r="AN1526" s="37"/>
      <c r="AO1526" s="37"/>
      <c r="AP1526" s="37"/>
      <c r="AQ1526" s="37"/>
      <c r="AR1526" s="37"/>
      <c r="AS1526" s="37"/>
      <c r="AT1526" s="37"/>
      <c r="AU1526" s="37"/>
      <c r="AV1526" s="37"/>
      <c r="AW1526" s="37"/>
      <c r="AX1526" s="37"/>
      <c r="AY1526" s="37"/>
      <c r="AZ1526" s="37"/>
      <c r="BA1526" s="16" t="s">
        <v>203</v>
      </c>
      <c r="BB1526" s="16"/>
      <c r="BC1526" s="16"/>
      <c r="BD1526" s="16"/>
      <c r="BE1526" s="16"/>
    </row>
    <row r="1527" spans="1:57" s="17" customFormat="1" ht="16.149999999999999" customHeight="1">
      <c r="A1527" s="17">
        <v>1573</v>
      </c>
      <c r="B1527" s="17" t="s">
        <v>12372</v>
      </c>
      <c r="D1527" s="48">
        <v>4</v>
      </c>
      <c r="E1527" s="14" t="s">
        <v>12508</v>
      </c>
      <c r="F1527" s="14" t="s">
        <v>12531</v>
      </c>
      <c r="G1527" s="14" t="s">
        <v>12509</v>
      </c>
      <c r="H1527" s="14" t="s">
        <v>12532</v>
      </c>
      <c r="I1527" s="14"/>
      <c r="J1527" s="15" t="s">
        <v>12533</v>
      </c>
      <c r="K1527" s="16" t="s">
        <v>12534</v>
      </c>
      <c r="L1527" s="18" t="s">
        <v>12535</v>
      </c>
      <c r="M1527" s="47"/>
      <c r="N1527" s="47"/>
      <c r="O1527" s="71" t="s">
        <v>12533</v>
      </c>
      <c r="P1527" s="72">
        <v>12019</v>
      </c>
      <c r="Q1527" s="72" t="s">
        <v>124</v>
      </c>
      <c r="R1527" s="73" t="str">
        <f t="shared" si="55"/>
        <v>EN</v>
      </c>
      <c r="S1527" s="74" t="s">
        <v>10476</v>
      </c>
      <c r="T1527" s="73"/>
      <c r="U1527" s="74"/>
      <c r="V1527" s="129"/>
      <c r="W1527" s="129"/>
      <c r="X1527" s="80"/>
      <c r="Y1527" s="40"/>
      <c r="Z1527" s="34"/>
      <c r="AA1527" s="35" t="s">
        <v>12536</v>
      </c>
      <c r="AB1527" s="32" t="s">
        <v>12537</v>
      </c>
      <c r="AC1527" s="36">
        <v>2689429</v>
      </c>
      <c r="AD1527" s="17" t="s">
        <v>12517</v>
      </c>
      <c r="AE1527" s="17" t="s">
        <v>12538</v>
      </c>
      <c r="AF1527" s="17" t="str">
        <f t="shared" si="56"/>
        <v>BARBI LYC</v>
      </c>
      <c r="AG1527" s="48"/>
      <c r="AH1527" s="48"/>
      <c r="AI1527" s="48" t="s">
        <v>131</v>
      </c>
      <c r="AJ1527" s="48">
        <v>1</v>
      </c>
      <c r="AK1527" s="37" t="s">
        <v>132</v>
      </c>
      <c r="AL1527" s="37" t="s">
        <v>12539</v>
      </c>
      <c r="AM1527" s="37">
        <v>0</v>
      </c>
      <c r="AN1527" s="37"/>
      <c r="AO1527" s="37"/>
      <c r="AP1527" s="37"/>
      <c r="AQ1527" s="37"/>
      <c r="AR1527" s="37"/>
      <c r="AS1527" s="37"/>
      <c r="AT1527" s="37"/>
      <c r="AU1527" s="37"/>
      <c r="AV1527" s="37"/>
      <c r="AW1527" s="37"/>
      <c r="AX1527" s="37"/>
      <c r="AY1527" s="37"/>
      <c r="AZ1527" s="37"/>
      <c r="BA1527" s="16" t="s">
        <v>203</v>
      </c>
      <c r="BB1527" s="16"/>
      <c r="BC1527" s="16"/>
      <c r="BD1527" s="16"/>
      <c r="BE1527" s="16"/>
    </row>
    <row r="1528" spans="1:57" s="17" customFormat="1" ht="16.149999999999999" customHeight="1">
      <c r="A1528" s="17">
        <v>1574</v>
      </c>
      <c r="B1528" s="17" t="s">
        <v>12372</v>
      </c>
      <c r="D1528" s="48">
        <v>4</v>
      </c>
      <c r="E1528" s="17" t="s">
        <v>12540</v>
      </c>
      <c r="F1528" s="17" t="s">
        <v>12541</v>
      </c>
      <c r="G1528" s="14" t="s">
        <v>12542</v>
      </c>
      <c r="H1528" s="14" t="s">
        <v>12543</v>
      </c>
      <c r="J1528" s="15" t="s">
        <v>12544</v>
      </c>
      <c r="K1528" s="16" t="s">
        <v>12545</v>
      </c>
      <c r="L1528" s="17" t="s">
        <v>12546</v>
      </c>
      <c r="M1528" s="53"/>
      <c r="N1528" s="53"/>
      <c r="O1528" s="48" t="s">
        <v>12544</v>
      </c>
      <c r="P1528" s="76">
        <v>12020</v>
      </c>
      <c r="Q1528" s="72" t="s">
        <v>124</v>
      </c>
      <c r="R1528" s="73" t="str">
        <f t="shared" si="55"/>
        <v/>
      </c>
      <c r="S1528" s="77"/>
      <c r="T1528" s="78"/>
      <c r="U1528" s="77"/>
      <c r="V1528" s="129"/>
      <c r="W1528" s="129"/>
      <c r="X1528" s="80"/>
      <c r="Y1528" s="40"/>
      <c r="Z1528" s="34"/>
      <c r="AA1528" s="35" t="s">
        <v>12547</v>
      </c>
      <c r="AB1528" s="32"/>
      <c r="AC1528" s="36">
        <v>5280387</v>
      </c>
      <c r="AD1528" s="17" t="s">
        <v>12548</v>
      </c>
      <c r="AE1528" s="17" t="s">
        <v>909</v>
      </c>
      <c r="AF1528" s="17" t="str">
        <f t="shared" si="56"/>
        <v>BARBU CON</v>
      </c>
      <c r="AG1528" s="48"/>
      <c r="AH1528" s="48"/>
      <c r="AI1528" s="48" t="s">
        <v>280</v>
      </c>
      <c r="AJ1528" s="48">
        <v>2</v>
      </c>
      <c r="AK1528" s="39"/>
      <c r="AL1528" s="39"/>
      <c r="AM1528" s="37">
        <v>0</v>
      </c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</row>
    <row r="1529" spans="1:57" s="17" customFormat="1" ht="16.149999999999999" customHeight="1">
      <c r="A1529" s="17">
        <v>1575</v>
      </c>
      <c r="B1529" s="17" t="s">
        <v>12372</v>
      </c>
      <c r="D1529" s="48">
        <v>4</v>
      </c>
      <c r="E1529" s="17" t="s">
        <v>12540</v>
      </c>
      <c r="F1529" s="17" t="s">
        <v>12549</v>
      </c>
      <c r="G1529" s="14" t="s">
        <v>12542</v>
      </c>
      <c r="H1529" s="14" t="s">
        <v>12550</v>
      </c>
      <c r="J1529" s="15" t="s">
        <v>12551</v>
      </c>
      <c r="K1529" s="16" t="s">
        <v>12552</v>
      </c>
      <c r="L1529" s="17" t="s">
        <v>12553</v>
      </c>
      <c r="M1529" s="53"/>
      <c r="N1529" s="53"/>
      <c r="O1529" s="48" t="s">
        <v>12551</v>
      </c>
      <c r="P1529" s="72">
        <v>12021</v>
      </c>
      <c r="Q1529" s="72" t="s">
        <v>124</v>
      </c>
      <c r="R1529" s="73" t="str">
        <f t="shared" si="55"/>
        <v/>
      </c>
      <c r="S1529" s="74"/>
      <c r="T1529" s="73"/>
      <c r="U1529" s="74"/>
      <c r="V1529" s="129"/>
      <c r="W1529" s="129"/>
      <c r="X1529" s="80"/>
      <c r="Y1529" s="40"/>
      <c r="Z1529" s="34"/>
      <c r="AA1529" s="35" t="s">
        <v>12554</v>
      </c>
      <c r="AB1529" s="32"/>
      <c r="AC1529" s="36">
        <v>5280516</v>
      </c>
      <c r="AD1529" s="17" t="s">
        <v>12548</v>
      </c>
      <c r="AE1529" s="17" t="s">
        <v>12555</v>
      </c>
      <c r="AF1529" s="17" t="str">
        <f t="shared" si="56"/>
        <v>BARBU UNG</v>
      </c>
      <c r="AG1529" s="48"/>
      <c r="AH1529" s="48"/>
      <c r="AI1529" s="48" t="s">
        <v>280</v>
      </c>
      <c r="AJ1529" s="48">
        <v>2</v>
      </c>
      <c r="AK1529" s="39"/>
      <c r="AL1529" s="39"/>
      <c r="AM1529" s="37">
        <v>0</v>
      </c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</row>
    <row r="1530" spans="1:57" s="17" customFormat="1" ht="16.149999999999999" customHeight="1">
      <c r="A1530" s="17">
        <v>1576</v>
      </c>
      <c r="B1530" s="17" t="s">
        <v>12372</v>
      </c>
      <c r="D1530" s="48">
        <v>4</v>
      </c>
      <c r="E1530" s="14" t="s">
        <v>12556</v>
      </c>
      <c r="F1530" s="14" t="s">
        <v>5957</v>
      </c>
      <c r="G1530" s="14" t="s">
        <v>12557</v>
      </c>
      <c r="H1530" s="14" t="s">
        <v>12558</v>
      </c>
      <c r="I1530" s="14"/>
      <c r="J1530" s="15" t="s">
        <v>12559</v>
      </c>
      <c r="K1530" s="16" t="s">
        <v>12560</v>
      </c>
      <c r="L1530" s="18" t="s">
        <v>12561</v>
      </c>
      <c r="M1530" s="47"/>
      <c r="N1530" s="47"/>
      <c r="O1530" s="71" t="s">
        <v>12559</v>
      </c>
      <c r="P1530" s="76">
        <v>12022</v>
      </c>
      <c r="Q1530" s="72" t="s">
        <v>124</v>
      </c>
      <c r="R1530" s="73" t="str">
        <f t="shared" si="55"/>
        <v>CR</v>
      </c>
      <c r="S1530" s="77" t="s">
        <v>12562</v>
      </c>
      <c r="T1530" s="78"/>
      <c r="U1530" s="77"/>
      <c r="V1530" s="129"/>
      <c r="W1530" s="129"/>
      <c r="X1530" s="80"/>
      <c r="Y1530" s="40"/>
      <c r="Z1530" s="34"/>
      <c r="AA1530" s="35" t="s">
        <v>12563</v>
      </c>
      <c r="AB1530" s="32" t="s">
        <v>12564</v>
      </c>
      <c r="AC1530" s="36">
        <v>5282488</v>
      </c>
      <c r="AD1530" s="17" t="s">
        <v>12565</v>
      </c>
      <c r="AE1530" s="17" t="s">
        <v>12566</v>
      </c>
      <c r="AF1530" s="17" t="str">
        <f t="shared" si="56"/>
        <v>BARTR ITH</v>
      </c>
      <c r="AG1530" s="48"/>
      <c r="AH1530" s="48"/>
      <c r="AI1530" s="48" t="s">
        <v>131</v>
      </c>
      <c r="AJ1530" s="48">
        <v>1</v>
      </c>
      <c r="AK1530" s="37" t="s">
        <v>132</v>
      </c>
      <c r="AL1530" s="37" t="s">
        <v>12567</v>
      </c>
      <c r="AM1530" s="37">
        <v>0</v>
      </c>
      <c r="AN1530" s="37"/>
      <c r="AO1530" s="37"/>
      <c r="AP1530" s="37"/>
      <c r="AQ1530" s="37"/>
      <c r="AR1530" s="37"/>
      <c r="AS1530" s="37"/>
      <c r="AT1530" s="37"/>
      <c r="AU1530" s="37"/>
      <c r="AV1530" s="37"/>
      <c r="AW1530" s="37"/>
      <c r="AX1530" s="37"/>
      <c r="AY1530" s="37"/>
      <c r="AZ1530" s="37"/>
      <c r="BA1530" s="16" t="s">
        <v>203</v>
      </c>
      <c r="BB1530" s="16"/>
      <c r="BC1530" s="16"/>
      <c r="BD1530" s="16"/>
      <c r="BE1530" s="16"/>
    </row>
    <row r="1531" spans="1:57" s="17" customFormat="1" ht="16.149999999999999" customHeight="1">
      <c r="A1531" s="17">
        <v>1577</v>
      </c>
      <c r="B1531" s="17" t="s">
        <v>12372</v>
      </c>
      <c r="D1531" s="48">
        <v>4</v>
      </c>
      <c r="E1531" s="14" t="s">
        <v>12568</v>
      </c>
      <c r="F1531" s="14" t="s">
        <v>12569</v>
      </c>
      <c r="G1531" s="14" t="s">
        <v>12570</v>
      </c>
      <c r="H1531" s="14" t="s">
        <v>12571</v>
      </c>
      <c r="I1531" s="14"/>
      <c r="J1531" s="15" t="s">
        <v>12572</v>
      </c>
      <c r="K1531" s="16" t="s">
        <v>12573</v>
      </c>
      <c r="L1531" s="18" t="s">
        <v>12574</v>
      </c>
      <c r="M1531" s="47"/>
      <c r="N1531" s="47"/>
      <c r="O1531" s="71" t="s">
        <v>12572</v>
      </c>
      <c r="P1531" s="76">
        <v>12024</v>
      </c>
      <c r="Q1531" s="72" t="s">
        <v>124</v>
      </c>
      <c r="R1531" s="73" t="str">
        <f t="shared" si="55"/>
        <v>NT</v>
      </c>
      <c r="S1531" s="77" t="s">
        <v>174</v>
      </c>
      <c r="T1531" s="78"/>
      <c r="U1531" s="77"/>
      <c r="V1531" s="129"/>
      <c r="W1531" s="129"/>
      <c r="X1531" s="80"/>
      <c r="Y1531" s="40"/>
      <c r="Z1531" s="34"/>
      <c r="AA1531" s="35" t="s">
        <v>12575</v>
      </c>
      <c r="AB1531" s="32" t="s">
        <v>12576</v>
      </c>
      <c r="AC1531" s="36">
        <v>2689063</v>
      </c>
      <c r="AD1531" s="17" t="s">
        <v>12577</v>
      </c>
      <c r="AE1531" s="17" t="s">
        <v>540</v>
      </c>
      <c r="AF1531" s="17" t="str">
        <f t="shared" si="56"/>
        <v>BAZZA TRI</v>
      </c>
      <c r="AG1531" s="48"/>
      <c r="AH1531" s="48"/>
      <c r="AI1531" s="48" t="s">
        <v>131</v>
      </c>
      <c r="AJ1531" s="48">
        <v>1</v>
      </c>
      <c r="AK1531" s="37" t="s">
        <v>132</v>
      </c>
      <c r="AL1531" s="37" t="s">
        <v>12578</v>
      </c>
      <c r="AM1531" s="37">
        <v>0</v>
      </c>
      <c r="AN1531" s="37"/>
      <c r="AO1531" s="37"/>
      <c r="AP1531" s="37"/>
      <c r="AQ1531" s="37"/>
      <c r="AR1531" s="37">
        <v>1</v>
      </c>
      <c r="AS1531" s="37"/>
      <c r="AT1531" s="37"/>
      <c r="AU1531" s="37"/>
      <c r="AV1531" s="37"/>
      <c r="AW1531" s="37"/>
      <c r="AX1531" s="37"/>
      <c r="AY1531" s="37"/>
      <c r="AZ1531" s="37"/>
      <c r="BA1531" s="16" t="s">
        <v>203</v>
      </c>
      <c r="BB1531" s="16"/>
      <c r="BC1531" s="16"/>
      <c r="BD1531" s="16"/>
      <c r="BE1531" s="16">
        <v>2</v>
      </c>
    </row>
    <row r="1532" spans="1:57" s="17" customFormat="1" ht="16.149999999999999" customHeight="1">
      <c r="A1532" s="17">
        <v>1578</v>
      </c>
      <c r="B1532" s="17" t="s">
        <v>12372</v>
      </c>
      <c r="D1532" s="48">
        <v>4</v>
      </c>
      <c r="E1532" s="17" t="s">
        <v>12579</v>
      </c>
      <c r="F1532" s="17" t="s">
        <v>12580</v>
      </c>
      <c r="G1532" s="14" t="s">
        <v>12581</v>
      </c>
      <c r="H1532" s="14" t="s">
        <v>12582</v>
      </c>
      <c r="J1532" s="15" t="s">
        <v>12583</v>
      </c>
      <c r="K1532" s="16" t="s">
        <v>12584</v>
      </c>
      <c r="L1532" s="17" t="s">
        <v>12585</v>
      </c>
      <c r="M1532" s="53"/>
      <c r="N1532" s="53"/>
      <c r="O1532" s="48" t="s">
        <v>12583</v>
      </c>
      <c r="P1532" s="72">
        <v>12025</v>
      </c>
      <c r="Q1532" s="72" t="s">
        <v>124</v>
      </c>
      <c r="R1532" s="73" t="str">
        <f t="shared" si="55"/>
        <v/>
      </c>
      <c r="S1532" s="74"/>
      <c r="T1532" s="73"/>
      <c r="U1532" s="74"/>
      <c r="V1532" s="129"/>
      <c r="W1532" s="129"/>
      <c r="X1532" s="80"/>
      <c r="Y1532" s="40"/>
      <c r="Z1532" s="34"/>
      <c r="AA1532" s="35" t="s">
        <v>12586</v>
      </c>
      <c r="AB1532" s="32"/>
      <c r="AC1532" s="36">
        <v>5286361</v>
      </c>
      <c r="AD1532" s="17" t="s">
        <v>12587</v>
      </c>
      <c r="AE1532" s="17" t="s">
        <v>540</v>
      </c>
      <c r="AF1532" s="17" t="str">
        <f t="shared" si="56"/>
        <v>BLEPH TRI</v>
      </c>
      <c r="AG1532" s="48"/>
      <c r="AH1532" s="48"/>
      <c r="AI1532" s="48" t="s">
        <v>280</v>
      </c>
      <c r="AJ1532" s="48">
        <v>2</v>
      </c>
      <c r="AK1532" s="39"/>
      <c r="AL1532" s="39"/>
      <c r="AM1532" s="37">
        <v>0</v>
      </c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</row>
    <row r="1533" spans="1:57" s="17" customFormat="1" ht="16.149999999999999" customHeight="1">
      <c r="A1533" s="17">
        <v>1579</v>
      </c>
      <c r="B1533" s="17" t="s">
        <v>12372</v>
      </c>
      <c r="D1533" s="48">
        <v>4</v>
      </c>
      <c r="E1533" s="17" t="s">
        <v>12588</v>
      </c>
      <c r="F1533" s="17" t="s">
        <v>2520</v>
      </c>
      <c r="G1533" s="17" t="s">
        <v>12589</v>
      </c>
      <c r="H1533" s="17" t="s">
        <v>12590</v>
      </c>
      <c r="I1533" s="14"/>
      <c r="J1533" s="15" t="s">
        <v>12591</v>
      </c>
      <c r="K1533" s="16" t="s">
        <v>12592</v>
      </c>
      <c r="L1533" s="17" t="s">
        <v>12593</v>
      </c>
      <c r="M1533" s="53"/>
      <c r="N1533" s="47"/>
      <c r="O1533" s="71" t="s">
        <v>12591</v>
      </c>
      <c r="P1533" s="76">
        <v>12026</v>
      </c>
      <c r="Q1533" s="72" t="s">
        <v>124</v>
      </c>
      <c r="R1533" s="73" t="str">
        <f t="shared" si="55"/>
        <v/>
      </c>
      <c r="S1533" s="77"/>
      <c r="T1533" s="78"/>
      <c r="U1533" s="77"/>
      <c r="V1533" s="129"/>
      <c r="W1533" s="129"/>
      <c r="X1533" s="80"/>
      <c r="Y1533" s="40"/>
      <c r="Z1533" s="34"/>
      <c r="AA1533" s="35" t="s">
        <v>12594</v>
      </c>
      <c r="AB1533" s="32"/>
      <c r="AC1533" s="36">
        <v>2679866</v>
      </c>
      <c r="AD1533" s="17" t="s">
        <v>12595</v>
      </c>
      <c r="AE1533" s="17" t="s">
        <v>2601</v>
      </c>
      <c r="AF1533" s="17" t="str">
        <f t="shared" si="56"/>
        <v>BRACH ALB</v>
      </c>
      <c r="AG1533" s="48"/>
      <c r="AH1533" s="48"/>
      <c r="AI1533" s="48" t="s">
        <v>304</v>
      </c>
      <c r="AJ1533" s="48">
        <v>2</v>
      </c>
      <c r="AK1533" s="37"/>
      <c r="AL1533" s="37"/>
      <c r="AM1533" s="37">
        <v>0</v>
      </c>
      <c r="AN1533" s="41"/>
      <c r="AO1533" s="41"/>
      <c r="AP1533" s="41"/>
      <c r="AQ1533" s="37"/>
      <c r="AR1533" s="37"/>
      <c r="AS1533" s="37"/>
      <c r="AT1533" s="37"/>
      <c r="AU1533" s="37"/>
      <c r="AV1533" s="37"/>
      <c r="AW1533" s="37"/>
      <c r="AX1533" s="37"/>
      <c r="AY1533" s="37"/>
      <c r="AZ1533" s="37"/>
      <c r="BA1533" s="37"/>
      <c r="BB1533" s="37"/>
      <c r="BC1533" s="37"/>
      <c r="BD1533" s="37"/>
      <c r="BE1533" s="37"/>
    </row>
    <row r="1534" spans="1:57" s="17" customFormat="1" ht="16.149999999999999" customHeight="1">
      <c r="A1534" s="17">
        <v>1580</v>
      </c>
      <c r="B1534" s="17" t="s">
        <v>12372</v>
      </c>
      <c r="D1534" s="48">
        <v>4</v>
      </c>
      <c r="E1534" s="17" t="s">
        <v>12588</v>
      </c>
      <c r="F1534" s="17" t="s">
        <v>12596</v>
      </c>
      <c r="G1534" s="14" t="s">
        <v>12589</v>
      </c>
      <c r="H1534" s="14" t="s">
        <v>12597</v>
      </c>
      <c r="J1534" s="15" t="s">
        <v>12598</v>
      </c>
      <c r="K1534" s="16" t="s">
        <v>12599</v>
      </c>
      <c r="L1534" s="17" t="s">
        <v>12600</v>
      </c>
      <c r="M1534" s="53"/>
      <c r="N1534" s="53"/>
      <c r="O1534" s="48" t="s">
        <v>12598</v>
      </c>
      <c r="P1534" s="72">
        <v>12027</v>
      </c>
      <c r="Q1534" s="72" t="s">
        <v>124</v>
      </c>
      <c r="R1534" s="73" t="str">
        <f t="shared" si="55"/>
        <v/>
      </c>
      <c r="S1534" s="74"/>
      <c r="T1534" s="73"/>
      <c r="U1534" s="74"/>
      <c r="V1534" s="129"/>
      <c r="W1534" s="129"/>
      <c r="X1534" s="80"/>
      <c r="Y1534" s="40"/>
      <c r="Z1534" s="34"/>
      <c r="AA1534" s="35" t="s">
        <v>12601</v>
      </c>
      <c r="AB1534" s="32"/>
      <c r="AC1534" s="36">
        <v>2680019</v>
      </c>
      <c r="AD1534" s="17" t="s">
        <v>12595</v>
      </c>
      <c r="AE1534" s="17" t="s">
        <v>5522</v>
      </c>
      <c r="AF1534" s="17" t="str">
        <f t="shared" si="56"/>
        <v>BRACH GLA</v>
      </c>
      <c r="AG1534" s="48"/>
      <c r="AH1534" s="48"/>
      <c r="AI1534" s="48" t="s">
        <v>280</v>
      </c>
      <c r="AJ1534" s="48">
        <v>2</v>
      </c>
      <c r="AK1534" s="39"/>
      <c r="AL1534" s="39"/>
      <c r="AM1534" s="37">
        <v>0</v>
      </c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</row>
    <row r="1535" spans="1:57" s="17" customFormat="1" ht="16.149999999999999" customHeight="1">
      <c r="A1535" s="17">
        <v>1581</v>
      </c>
      <c r="B1535" s="17" t="s">
        <v>12372</v>
      </c>
      <c r="D1535" s="48">
        <v>4</v>
      </c>
      <c r="E1535" s="17" t="s">
        <v>12588</v>
      </c>
      <c r="F1535" s="17" t="s">
        <v>3051</v>
      </c>
      <c r="G1535" s="17" t="s">
        <v>12589</v>
      </c>
      <c r="H1535" s="17" t="s">
        <v>12602</v>
      </c>
      <c r="I1535" s="14"/>
      <c r="J1535" s="15" t="s">
        <v>12603</v>
      </c>
      <c r="K1535" s="16" t="s">
        <v>12604</v>
      </c>
      <c r="L1535" s="17" t="s">
        <v>12605</v>
      </c>
      <c r="M1535" s="53"/>
      <c r="N1535" s="47"/>
      <c r="O1535" s="71" t="s">
        <v>12603</v>
      </c>
      <c r="P1535" s="76">
        <v>12028</v>
      </c>
      <c r="Q1535" s="72" t="s">
        <v>124</v>
      </c>
      <c r="R1535" s="73" t="str">
        <f t="shared" si="55"/>
        <v/>
      </c>
      <c r="S1535" s="77"/>
      <c r="T1535" s="78"/>
      <c r="U1535" s="77"/>
      <c r="V1535" s="129"/>
      <c r="W1535" s="129"/>
      <c r="X1535" s="80"/>
      <c r="Y1535" s="40"/>
      <c r="Z1535" s="34"/>
      <c r="AA1535" s="35"/>
      <c r="AB1535" s="32"/>
      <c r="AC1535" s="36">
        <v>2679958</v>
      </c>
      <c r="AD1535" s="17" t="s">
        <v>12595</v>
      </c>
      <c r="AE1535" s="17" t="s">
        <v>12606</v>
      </c>
      <c r="AF1535" s="17" t="str">
        <f t="shared" si="56"/>
        <v>BRACH OED</v>
      </c>
      <c r="AG1535" s="48"/>
      <c r="AH1535" s="48"/>
      <c r="AI1535" s="48" t="s">
        <v>304</v>
      </c>
      <c r="AJ1535" s="48">
        <v>2</v>
      </c>
      <c r="AK1535" s="37"/>
      <c r="AL1535" s="37"/>
      <c r="AM1535" s="37">
        <v>0</v>
      </c>
      <c r="AN1535" s="41"/>
      <c r="AO1535" s="41"/>
      <c r="AP1535" s="41"/>
      <c r="AQ1535" s="37"/>
      <c r="AR1535" s="37"/>
      <c r="AS1535" s="37"/>
      <c r="AT1535" s="37"/>
      <c r="AU1535" s="37"/>
      <c r="AV1535" s="37"/>
      <c r="AW1535" s="37"/>
      <c r="AX1535" s="37"/>
      <c r="AY1535" s="37"/>
      <c r="AZ1535" s="37"/>
      <c r="BA1535" s="37"/>
      <c r="BB1535" s="37"/>
      <c r="BC1535" s="37"/>
      <c r="BD1535" s="37"/>
      <c r="BE1535" s="37"/>
    </row>
    <row r="1536" spans="1:57" s="17" customFormat="1" ht="16.149999999999999" customHeight="1">
      <c r="A1536" s="17">
        <v>1582</v>
      </c>
      <c r="B1536" s="17" t="s">
        <v>12372</v>
      </c>
      <c r="D1536" s="48">
        <v>4</v>
      </c>
      <c r="E1536" s="17" t="s">
        <v>12588</v>
      </c>
      <c r="G1536" s="14" t="s">
        <v>12589</v>
      </c>
      <c r="H1536" s="14" t="s">
        <v>12607</v>
      </c>
      <c r="J1536" s="15" t="s">
        <v>12588</v>
      </c>
      <c r="K1536" s="16" t="s">
        <v>12588</v>
      </c>
      <c r="L1536" s="17" t="s">
        <v>12608</v>
      </c>
      <c r="M1536" s="53"/>
      <c r="N1536" s="53"/>
      <c r="O1536" s="48" t="s">
        <v>12588</v>
      </c>
      <c r="P1536" s="72">
        <v>12029</v>
      </c>
      <c r="Q1536" s="72" t="s">
        <v>124</v>
      </c>
      <c r="R1536" s="73" t="str">
        <f t="shared" si="55"/>
        <v/>
      </c>
      <c r="S1536" s="74"/>
      <c r="T1536" s="73"/>
      <c r="U1536" s="74"/>
      <c r="V1536" s="129"/>
      <c r="W1536" s="129"/>
      <c r="X1536" s="80"/>
      <c r="Y1536" s="40"/>
      <c r="Z1536" s="34"/>
      <c r="AA1536" s="35"/>
      <c r="AB1536" s="32"/>
      <c r="AC1536" s="36">
        <v>8429949</v>
      </c>
      <c r="AD1536" s="17" t="s">
        <v>12595</v>
      </c>
      <c r="AE1536" s="17" t="s">
        <v>2689</v>
      </c>
      <c r="AF1536" s="17" t="str">
        <f t="shared" si="56"/>
        <v>BRACH POP</v>
      </c>
      <c r="AG1536" s="48"/>
      <c r="AH1536" s="48"/>
      <c r="AI1536" s="48" t="s">
        <v>280</v>
      </c>
      <c r="AJ1536" s="48">
        <v>2</v>
      </c>
      <c r="AK1536" s="39"/>
      <c r="AL1536" s="39"/>
      <c r="AM1536" s="37">
        <v>0</v>
      </c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</row>
    <row r="1537" spans="1:57" s="17" customFormat="1" ht="16.149999999999999" customHeight="1">
      <c r="A1537" s="17">
        <v>1583</v>
      </c>
      <c r="B1537" s="17" t="s">
        <v>12372</v>
      </c>
      <c r="D1537" s="48">
        <v>4</v>
      </c>
      <c r="E1537" s="17" t="s">
        <v>12588</v>
      </c>
      <c r="F1537" s="17" t="s">
        <v>12609</v>
      </c>
      <c r="G1537" s="17" t="s">
        <v>12589</v>
      </c>
      <c r="H1537" s="17" t="s">
        <v>12610</v>
      </c>
      <c r="I1537" s="14"/>
      <c r="J1537" s="15" t="s">
        <v>12611</v>
      </c>
      <c r="K1537" s="16" t="s">
        <v>12612</v>
      </c>
      <c r="L1537" s="17" t="s">
        <v>12613</v>
      </c>
      <c r="M1537" s="53"/>
      <c r="N1537" s="47"/>
      <c r="O1537" s="71" t="s">
        <v>12611</v>
      </c>
      <c r="P1537" s="76">
        <v>12030</v>
      </c>
      <c r="Q1537" s="72" t="s">
        <v>124</v>
      </c>
      <c r="R1537" s="73" t="str">
        <f t="shared" si="55"/>
        <v/>
      </c>
      <c r="S1537" s="77"/>
      <c r="T1537" s="78"/>
      <c r="U1537" s="77"/>
      <c r="V1537" s="129"/>
      <c r="W1537" s="129"/>
      <c r="X1537" s="80"/>
      <c r="Y1537" s="40"/>
      <c r="Z1537" s="34"/>
      <c r="AA1537" s="35" t="s">
        <v>12614</v>
      </c>
      <c r="AB1537" s="32"/>
      <c r="AC1537" s="36">
        <v>2679967</v>
      </c>
      <c r="AD1537" s="17" t="s">
        <v>12595</v>
      </c>
      <c r="AE1537" s="17" t="s">
        <v>3423</v>
      </c>
      <c r="AF1537" s="17" t="str">
        <f t="shared" si="56"/>
        <v>BRACH RIV</v>
      </c>
      <c r="AG1537" s="48"/>
      <c r="AH1537" s="48"/>
      <c r="AI1537" s="48" t="s">
        <v>304</v>
      </c>
      <c r="AJ1537" s="48">
        <v>2</v>
      </c>
      <c r="AK1537" s="37"/>
      <c r="AL1537" s="37"/>
      <c r="AM1537" s="37">
        <v>0</v>
      </c>
      <c r="AN1537" s="41"/>
      <c r="AO1537" s="41"/>
      <c r="AP1537" s="41"/>
      <c r="AQ1537" s="37"/>
      <c r="AR1537" s="37"/>
      <c r="AS1537" s="37"/>
      <c r="AT1537" s="37"/>
      <c r="AU1537" s="37"/>
      <c r="AV1537" s="37"/>
      <c r="AW1537" s="37"/>
      <c r="AX1537" s="37"/>
      <c r="AY1537" s="37"/>
      <c r="AZ1537" s="37"/>
      <c r="BA1537" s="37"/>
      <c r="BB1537" s="37"/>
      <c r="BC1537" s="37"/>
      <c r="BD1537" s="37"/>
      <c r="BE1537" s="37"/>
    </row>
    <row r="1538" spans="1:57" s="17" customFormat="1" ht="16.149999999999999" customHeight="1">
      <c r="A1538" s="17">
        <v>1584</v>
      </c>
      <c r="B1538" s="17" t="s">
        <v>12372</v>
      </c>
      <c r="D1538" s="48">
        <v>4</v>
      </c>
      <c r="E1538" s="17" t="s">
        <v>12588</v>
      </c>
      <c r="F1538" s="17" t="s">
        <v>12549</v>
      </c>
      <c r="G1538" s="17" t="s">
        <v>12589</v>
      </c>
      <c r="H1538" s="17" t="s">
        <v>12615</v>
      </c>
      <c r="I1538" s="14"/>
      <c r="J1538" s="15" t="s">
        <v>12616</v>
      </c>
      <c r="K1538" s="16" t="s">
        <v>12617</v>
      </c>
      <c r="L1538" s="17" t="s">
        <v>12618</v>
      </c>
      <c r="M1538" s="53"/>
      <c r="N1538" s="47"/>
      <c r="O1538" s="71" t="s">
        <v>12616</v>
      </c>
      <c r="P1538" s="72">
        <v>12031</v>
      </c>
      <c r="Q1538" s="72" t="s">
        <v>124</v>
      </c>
      <c r="R1538" s="73" t="str">
        <f t="shared" si="55"/>
        <v/>
      </c>
      <c r="S1538" s="74"/>
      <c r="T1538" s="73"/>
      <c r="U1538" s="74"/>
      <c r="V1538" s="129"/>
      <c r="W1538" s="129"/>
      <c r="X1538" s="80"/>
      <c r="Y1538" s="40"/>
      <c r="Z1538" s="34"/>
      <c r="AA1538" s="35" t="s">
        <v>12619</v>
      </c>
      <c r="AB1538" s="32"/>
      <c r="AC1538" s="36">
        <v>2679898</v>
      </c>
      <c r="AD1538" s="17" t="s">
        <v>12595</v>
      </c>
      <c r="AE1538" s="17" t="s">
        <v>12620</v>
      </c>
      <c r="AF1538" s="17" t="str">
        <f t="shared" si="56"/>
        <v>BRACH RUT</v>
      </c>
      <c r="AG1538" s="48"/>
      <c r="AH1538" s="48"/>
      <c r="AI1538" s="48" t="s">
        <v>304</v>
      </c>
      <c r="AJ1538" s="48">
        <v>2</v>
      </c>
      <c r="AK1538" s="37"/>
      <c r="AL1538" s="37"/>
      <c r="AM1538" s="37">
        <v>0</v>
      </c>
      <c r="AN1538" s="41"/>
      <c r="AO1538" s="41"/>
      <c r="AP1538" s="41"/>
      <c r="AQ1538" s="37"/>
      <c r="AR1538" s="37"/>
      <c r="AS1538" s="37"/>
      <c r="AT1538" s="37"/>
      <c r="AU1538" s="37"/>
      <c r="AV1538" s="37"/>
      <c r="AW1538" s="37"/>
      <c r="AX1538" s="37"/>
      <c r="AY1538" s="37"/>
      <c r="AZ1538" s="37"/>
      <c r="BA1538" s="37"/>
      <c r="BB1538" s="37"/>
      <c r="BC1538" s="37"/>
      <c r="BD1538" s="37"/>
      <c r="BE1538" s="37"/>
    </row>
    <row r="1539" spans="1:57" s="17" customFormat="1" ht="16.149999999999999" customHeight="1">
      <c r="A1539" s="17">
        <v>1585</v>
      </c>
      <c r="B1539" s="17" t="s">
        <v>12372</v>
      </c>
      <c r="D1539" s="48">
        <v>4</v>
      </c>
      <c r="E1539" s="17" t="s">
        <v>12588</v>
      </c>
      <c r="F1539" s="17" t="s">
        <v>12621</v>
      </c>
      <c r="G1539" s="14" t="s">
        <v>12589</v>
      </c>
      <c r="H1539" s="14" t="s">
        <v>12622</v>
      </c>
      <c r="J1539" s="15" t="s">
        <v>12623</v>
      </c>
      <c r="K1539" s="16" t="s">
        <v>12624</v>
      </c>
      <c r="L1539" s="17" t="s">
        <v>12625</v>
      </c>
      <c r="M1539" s="53"/>
      <c r="N1539" s="53"/>
      <c r="O1539" s="48" t="s">
        <v>12623</v>
      </c>
      <c r="P1539" s="76">
        <v>12032</v>
      </c>
      <c r="Q1539" s="72" t="s">
        <v>124</v>
      </c>
      <c r="R1539" s="73" t="str">
        <f t="shared" si="55"/>
        <v/>
      </c>
      <c r="S1539" s="77"/>
      <c r="T1539" s="78"/>
      <c r="U1539" s="77"/>
      <c r="V1539" s="129"/>
      <c r="W1539" s="129"/>
      <c r="X1539" s="80"/>
      <c r="Y1539" s="40"/>
      <c r="Z1539" s="34"/>
      <c r="AA1539" s="35" t="s">
        <v>12626</v>
      </c>
      <c r="AB1539" s="32"/>
      <c r="AC1539" s="36">
        <v>8418702</v>
      </c>
      <c r="AD1539" s="17" t="s">
        <v>12595</v>
      </c>
      <c r="AE1539" s="17" t="s">
        <v>1578</v>
      </c>
      <c r="AF1539" s="17" t="str">
        <f t="shared" si="56"/>
        <v>BRACH SAL</v>
      </c>
      <c r="AG1539" s="48"/>
      <c r="AH1539" s="48"/>
      <c r="AI1539" s="48" t="s">
        <v>280</v>
      </c>
      <c r="AJ1539" s="48">
        <v>2</v>
      </c>
      <c r="AK1539" s="39"/>
      <c r="AL1539" s="39"/>
      <c r="AM1539" s="37">
        <v>0</v>
      </c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</row>
    <row r="1540" spans="1:57" s="17" customFormat="1" ht="16.149999999999999" customHeight="1">
      <c r="A1540" s="17">
        <v>1586</v>
      </c>
      <c r="B1540" s="17" t="s">
        <v>12372</v>
      </c>
      <c r="D1540" s="48">
        <v>4</v>
      </c>
      <c r="E1540" s="17" t="s">
        <v>12588</v>
      </c>
      <c r="F1540" s="14" t="s">
        <v>12627</v>
      </c>
      <c r="G1540" s="14" t="s">
        <v>12589</v>
      </c>
      <c r="H1540" s="14" t="s">
        <v>12628</v>
      </c>
      <c r="I1540" s="14"/>
      <c r="J1540" s="15" t="s">
        <v>12629</v>
      </c>
      <c r="K1540" s="16" t="s">
        <v>12630</v>
      </c>
      <c r="L1540" s="18" t="s">
        <v>12631</v>
      </c>
      <c r="M1540" s="47"/>
      <c r="N1540" s="47"/>
      <c r="O1540" s="71" t="s">
        <v>12629</v>
      </c>
      <c r="P1540" s="72">
        <v>12033</v>
      </c>
      <c r="Q1540" s="72" t="s">
        <v>124</v>
      </c>
      <c r="R1540" s="73" t="str">
        <f t="shared" si="55"/>
        <v>DD</v>
      </c>
      <c r="S1540" s="74" t="s">
        <v>602</v>
      </c>
      <c r="T1540" s="73"/>
      <c r="U1540" s="74"/>
      <c r="V1540" s="129"/>
      <c r="W1540" s="129"/>
      <c r="X1540" s="80"/>
      <c r="Y1540" s="40"/>
      <c r="Z1540" s="34"/>
      <c r="AA1540" s="35" t="s">
        <v>12632</v>
      </c>
      <c r="AB1540" s="32" t="s">
        <v>12633</v>
      </c>
      <c r="AC1540" s="36">
        <v>2679947</v>
      </c>
      <c r="AD1540" s="17" t="s">
        <v>12595</v>
      </c>
      <c r="AE1540" s="17" t="s">
        <v>6216</v>
      </c>
      <c r="AF1540" s="17" t="str">
        <f t="shared" si="56"/>
        <v>BRACH TUR</v>
      </c>
      <c r="AG1540" s="48"/>
      <c r="AH1540" s="48"/>
      <c r="AI1540" s="48" t="s">
        <v>131</v>
      </c>
      <c r="AJ1540" s="48">
        <v>1</v>
      </c>
      <c r="AK1540" s="37" t="s">
        <v>132</v>
      </c>
      <c r="AL1540" s="37" t="s">
        <v>12634</v>
      </c>
      <c r="AM1540" s="37">
        <v>0</v>
      </c>
      <c r="AN1540" s="37"/>
      <c r="AO1540" s="37"/>
      <c r="AP1540" s="37"/>
      <c r="AQ1540" s="37"/>
      <c r="AR1540" s="37"/>
      <c r="AS1540" s="37"/>
      <c r="AT1540" s="37"/>
      <c r="AU1540" s="37"/>
      <c r="AV1540" s="37"/>
      <c r="AW1540" s="37"/>
      <c r="AX1540" s="37"/>
      <c r="AY1540" s="37"/>
      <c r="AZ1540" s="37"/>
      <c r="BA1540" s="16" t="s">
        <v>203</v>
      </c>
      <c r="BB1540" s="16"/>
      <c r="BC1540" s="16"/>
      <c r="BD1540" s="16"/>
      <c r="BE1540" s="16"/>
    </row>
    <row r="1541" spans="1:57" s="17" customFormat="1" ht="16.149999999999999" customHeight="1">
      <c r="A1541" s="17">
        <v>1587</v>
      </c>
      <c r="B1541" s="17" t="s">
        <v>12372</v>
      </c>
      <c r="D1541" s="48">
        <v>4</v>
      </c>
      <c r="E1541" s="17" t="s">
        <v>12588</v>
      </c>
      <c r="F1541" s="17" t="s">
        <v>11274</v>
      </c>
      <c r="G1541" s="14" t="s">
        <v>12589</v>
      </c>
      <c r="H1541" s="14" t="s">
        <v>12635</v>
      </c>
      <c r="J1541" s="15" t="s">
        <v>12636</v>
      </c>
      <c r="K1541" s="16" t="s">
        <v>12637</v>
      </c>
      <c r="L1541" s="17" t="s">
        <v>12638</v>
      </c>
      <c r="M1541" s="53"/>
      <c r="N1541" s="53"/>
      <c r="O1541" s="48" t="s">
        <v>12636</v>
      </c>
      <c r="P1541" s="76">
        <v>12034</v>
      </c>
      <c r="Q1541" s="72" t="s">
        <v>124</v>
      </c>
      <c r="R1541" s="73" t="str">
        <f t="shared" si="55"/>
        <v/>
      </c>
      <c r="S1541" s="77"/>
      <c r="T1541" s="78"/>
      <c r="U1541" s="77"/>
      <c r="V1541" s="129"/>
      <c r="W1541" s="129"/>
      <c r="X1541" s="80"/>
      <c r="Y1541" s="40"/>
      <c r="Z1541" s="34"/>
      <c r="AA1541" s="35"/>
      <c r="AB1541" s="32"/>
      <c r="AC1541" s="36">
        <v>2680029</v>
      </c>
      <c r="AD1541" s="17" t="s">
        <v>12595</v>
      </c>
      <c r="AE1541" s="17" t="s">
        <v>12639</v>
      </c>
      <c r="AF1541" s="17" t="str">
        <f t="shared" si="56"/>
        <v>BRACH VEL</v>
      </c>
      <c r="AG1541" s="48"/>
      <c r="AH1541" s="48"/>
      <c r="AI1541" s="48" t="s">
        <v>280</v>
      </c>
      <c r="AJ1541" s="48">
        <v>2</v>
      </c>
      <c r="AK1541" s="39"/>
      <c r="AL1541" s="39"/>
      <c r="AM1541" s="37">
        <v>0</v>
      </c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</row>
    <row r="1542" spans="1:57" s="17" customFormat="1" ht="16.149999999999999" customHeight="1">
      <c r="A1542" s="17">
        <v>1588</v>
      </c>
      <c r="B1542" s="17" t="s">
        <v>12372</v>
      </c>
      <c r="D1542" s="48">
        <v>4</v>
      </c>
      <c r="E1542" s="17" t="s">
        <v>12640</v>
      </c>
      <c r="F1542" s="17" t="s">
        <v>12641</v>
      </c>
      <c r="G1542" s="17" t="s">
        <v>12642</v>
      </c>
      <c r="H1542" s="17" t="s">
        <v>12643</v>
      </c>
      <c r="I1542" s="14"/>
      <c r="J1542" s="15" t="s">
        <v>12644</v>
      </c>
      <c r="K1542" s="16" t="s">
        <v>12645</v>
      </c>
      <c r="L1542" s="17" t="s">
        <v>12646</v>
      </c>
      <c r="M1542" s="53"/>
      <c r="N1542" s="47"/>
      <c r="O1542" s="71" t="s">
        <v>12644</v>
      </c>
      <c r="P1542" s="76">
        <v>12036</v>
      </c>
      <c r="Q1542" s="72" t="s">
        <v>124</v>
      </c>
      <c r="R1542" s="73" t="str">
        <f t="shared" si="55"/>
        <v/>
      </c>
      <c r="S1542" s="77"/>
      <c r="T1542" s="78"/>
      <c r="U1542" s="77"/>
      <c r="V1542" s="129"/>
      <c r="W1542" s="129"/>
      <c r="X1542" s="80"/>
      <c r="Y1542" s="40"/>
      <c r="Z1542" s="34"/>
      <c r="AA1542" s="35" t="s">
        <v>12647</v>
      </c>
      <c r="AB1542" s="32"/>
      <c r="AC1542" s="36">
        <v>9047471</v>
      </c>
      <c r="AD1542" s="17" t="s">
        <v>5327</v>
      </c>
      <c r="AE1542" s="17" t="s">
        <v>12648</v>
      </c>
      <c r="AF1542" s="17" t="str">
        <f t="shared" si="56"/>
        <v>BRYOE REC</v>
      </c>
      <c r="AG1542" s="48"/>
      <c r="AH1542" s="48"/>
      <c r="AI1542" s="48" t="s">
        <v>304</v>
      </c>
      <c r="AJ1542" s="48">
        <v>2</v>
      </c>
      <c r="AK1542" s="37"/>
      <c r="AL1542" s="37"/>
      <c r="AM1542" s="37">
        <v>0</v>
      </c>
      <c r="AN1542" s="41"/>
      <c r="AO1542" s="41"/>
      <c r="AP1542" s="41"/>
      <c r="AQ1542" s="37"/>
      <c r="AR1542" s="37"/>
      <c r="AS1542" s="37"/>
      <c r="AT1542" s="37"/>
      <c r="AU1542" s="37"/>
      <c r="AV1542" s="37"/>
      <c r="AW1542" s="37"/>
      <c r="AX1542" s="37"/>
      <c r="AY1542" s="37"/>
      <c r="AZ1542" s="37"/>
      <c r="BA1542" s="37"/>
      <c r="BB1542" s="37"/>
      <c r="BC1542" s="37"/>
      <c r="BD1542" s="37"/>
      <c r="BE1542" s="37"/>
    </row>
    <row r="1543" spans="1:57" s="17" customFormat="1" ht="16.149999999999999" customHeight="1">
      <c r="A1543" s="17">
        <v>1589</v>
      </c>
      <c r="B1543" s="17" t="s">
        <v>12372</v>
      </c>
      <c r="D1543" s="48">
        <v>4</v>
      </c>
      <c r="E1543" s="17" t="s">
        <v>12649</v>
      </c>
      <c r="F1543" s="17" t="s">
        <v>205</v>
      </c>
      <c r="G1543" s="17" t="s">
        <v>5318</v>
      </c>
      <c r="H1543" s="17" t="s">
        <v>205</v>
      </c>
      <c r="I1543" s="14"/>
      <c r="J1543" s="15" t="s">
        <v>12650</v>
      </c>
      <c r="K1543" s="16" t="s">
        <v>12650</v>
      </c>
      <c r="L1543" s="17" t="s">
        <v>12651</v>
      </c>
      <c r="M1543" s="53"/>
      <c r="N1543" s="47"/>
      <c r="O1543" s="71" t="s">
        <v>12650</v>
      </c>
      <c r="P1543" s="72">
        <v>12037</v>
      </c>
      <c r="Q1543" s="72" t="s">
        <v>124</v>
      </c>
      <c r="R1543" s="73" t="str">
        <f t="shared" si="55"/>
        <v/>
      </c>
      <c r="S1543" s="74"/>
      <c r="T1543" s="73"/>
      <c r="U1543" s="74"/>
      <c r="V1543" s="129"/>
      <c r="W1543" s="129"/>
      <c r="X1543" s="80"/>
      <c r="Y1543" s="40"/>
      <c r="Z1543" s="34"/>
      <c r="AA1543" s="35" t="s">
        <v>12652</v>
      </c>
      <c r="AB1543" s="32"/>
      <c r="AC1543" s="36"/>
      <c r="AD1543" s="17" t="s">
        <v>5323</v>
      </c>
      <c r="AE1543" s="48" t="s">
        <v>211</v>
      </c>
      <c r="AF1543" s="17" t="str">
        <f t="shared" si="56"/>
        <v>BRYOR SP</v>
      </c>
      <c r="AG1543" s="48"/>
      <c r="AH1543" s="48"/>
      <c r="AI1543" s="48" t="s">
        <v>304</v>
      </c>
      <c r="AJ1543" s="48">
        <v>2</v>
      </c>
      <c r="AK1543" s="37"/>
      <c r="AL1543" s="37"/>
      <c r="AM1543" s="37">
        <v>0</v>
      </c>
      <c r="AN1543" s="41"/>
      <c r="AO1543" s="41"/>
      <c r="AP1543" s="41"/>
      <c r="AQ1543" s="37"/>
      <c r="AR1543" s="37"/>
      <c r="AS1543" s="37"/>
      <c r="AT1543" s="37"/>
      <c r="AU1543" s="37"/>
      <c r="AV1543" s="37"/>
      <c r="AW1543" s="37"/>
      <c r="AX1543" s="37"/>
      <c r="AY1543" s="37"/>
      <c r="AZ1543" s="37"/>
      <c r="BA1543" s="37"/>
      <c r="BB1543" s="37"/>
      <c r="BC1543" s="37"/>
      <c r="BD1543" s="37"/>
      <c r="BE1543" s="37"/>
    </row>
    <row r="1544" spans="1:57" s="17" customFormat="1" ht="16.149999999999999" customHeight="1">
      <c r="A1544" s="17">
        <v>1590</v>
      </c>
      <c r="B1544" s="17" t="s">
        <v>12372</v>
      </c>
      <c r="D1544" s="48">
        <v>4</v>
      </c>
      <c r="E1544" s="17" t="s">
        <v>12653</v>
      </c>
      <c r="F1544" s="17" t="s">
        <v>1735</v>
      </c>
      <c r="G1544" s="14" t="s">
        <v>12654</v>
      </c>
      <c r="H1544" s="14" t="s">
        <v>12655</v>
      </c>
      <c r="J1544" s="15" t="s">
        <v>12656</v>
      </c>
      <c r="K1544" s="16" t="s">
        <v>12657</v>
      </c>
      <c r="L1544" s="17" t="s">
        <v>12658</v>
      </c>
      <c r="M1544" s="53"/>
      <c r="N1544" s="53"/>
      <c r="O1544" s="48" t="s">
        <v>12656</v>
      </c>
      <c r="P1544" s="76">
        <v>12038</v>
      </c>
      <c r="Q1544" s="72" t="s">
        <v>124</v>
      </c>
      <c r="R1544" s="73" t="str">
        <f t="shared" si="55"/>
        <v/>
      </c>
      <c r="S1544" s="77"/>
      <c r="T1544" s="78"/>
      <c r="U1544" s="77"/>
      <c r="V1544" s="129"/>
      <c r="W1544" s="129"/>
      <c r="X1544" s="80"/>
      <c r="Y1544" s="40"/>
      <c r="Z1544" s="34"/>
      <c r="AA1544" s="35" t="s">
        <v>12659</v>
      </c>
      <c r="AB1544" s="32"/>
      <c r="AC1544" s="36">
        <v>2676667</v>
      </c>
      <c r="AD1544" s="17" t="s">
        <v>12660</v>
      </c>
      <c r="AE1544" s="17" t="s">
        <v>8554</v>
      </c>
      <c r="AF1544" s="17" t="str">
        <f t="shared" si="56"/>
        <v>BRYUM ARG</v>
      </c>
      <c r="AG1544" s="48"/>
      <c r="AH1544" s="48"/>
      <c r="AI1544" s="48" t="s">
        <v>280</v>
      </c>
      <c r="AJ1544" s="48">
        <v>2</v>
      </c>
      <c r="AK1544" s="39"/>
      <c r="AL1544" s="39"/>
      <c r="AM1544" s="37">
        <v>0</v>
      </c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</row>
    <row r="1545" spans="1:57" s="17" customFormat="1" ht="16.149999999999999" customHeight="1">
      <c r="A1545" s="17">
        <v>1591</v>
      </c>
      <c r="B1545" s="17" t="s">
        <v>12372</v>
      </c>
      <c r="D1545" s="48">
        <v>4</v>
      </c>
      <c r="E1545" s="17" t="s">
        <v>12653</v>
      </c>
      <c r="G1545" s="14" t="s">
        <v>12654</v>
      </c>
      <c r="H1545" s="14" t="s">
        <v>3814</v>
      </c>
      <c r="J1545" s="15" t="s">
        <v>12653</v>
      </c>
      <c r="K1545" s="16" t="s">
        <v>12653</v>
      </c>
      <c r="L1545" s="17" t="s">
        <v>12661</v>
      </c>
      <c r="M1545" s="53"/>
      <c r="N1545" s="53"/>
      <c r="O1545" s="48" t="s">
        <v>12662</v>
      </c>
      <c r="P1545" s="72">
        <v>12039</v>
      </c>
      <c r="Q1545" s="72" t="s">
        <v>124</v>
      </c>
      <c r="R1545" s="73" t="str">
        <f t="shared" ref="R1545:R1608" si="57">LEFT(S1545,2)</f>
        <v/>
      </c>
      <c r="S1545" s="74"/>
      <c r="T1545" s="73"/>
      <c r="U1545" s="74"/>
      <c r="V1545" s="129"/>
      <c r="W1545" s="129"/>
      <c r="X1545" s="80"/>
      <c r="Y1545" s="40"/>
      <c r="Z1545" s="34"/>
      <c r="AA1545" s="35"/>
      <c r="AB1545" s="32"/>
      <c r="AC1545" s="36">
        <v>2676718</v>
      </c>
      <c r="AD1545" s="17" t="s">
        <v>12660</v>
      </c>
      <c r="AE1545" s="17" t="s">
        <v>2261</v>
      </c>
      <c r="AF1545" s="17" t="str">
        <f t="shared" si="56"/>
        <v>BRYUM BIC</v>
      </c>
      <c r="AG1545" s="48"/>
      <c r="AH1545" s="48"/>
      <c r="AI1545" s="48" t="s">
        <v>280</v>
      </c>
      <c r="AJ1545" s="48">
        <v>2</v>
      </c>
      <c r="AK1545" s="39"/>
      <c r="AL1545" s="39"/>
      <c r="AM1545" s="37">
        <v>0</v>
      </c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</row>
    <row r="1546" spans="1:57" s="17" customFormat="1" ht="16.149999999999999" customHeight="1">
      <c r="A1546" s="17">
        <v>1592</v>
      </c>
      <c r="B1546" s="17" t="s">
        <v>12372</v>
      </c>
      <c r="D1546" s="48">
        <v>4</v>
      </c>
      <c r="E1546" s="14" t="s">
        <v>12653</v>
      </c>
      <c r="F1546" s="14" t="s">
        <v>12663</v>
      </c>
      <c r="G1546" s="14" t="s">
        <v>12654</v>
      </c>
      <c r="H1546" s="14" t="s">
        <v>12664</v>
      </c>
      <c r="I1546" s="14"/>
      <c r="J1546" s="15" t="s">
        <v>12665</v>
      </c>
      <c r="K1546" s="16" t="s">
        <v>12666</v>
      </c>
      <c r="L1546" s="18" t="s">
        <v>12667</v>
      </c>
      <c r="M1546" s="47"/>
      <c r="N1546" s="47"/>
      <c r="O1546" s="71" t="s">
        <v>12665</v>
      </c>
      <c r="P1546" s="76">
        <v>12040</v>
      </c>
      <c r="Q1546" s="72" t="s">
        <v>124</v>
      </c>
      <c r="R1546" s="73" t="str">
        <f t="shared" si="57"/>
        <v>RE</v>
      </c>
      <c r="S1546" s="77" t="s">
        <v>472</v>
      </c>
      <c r="T1546" s="78"/>
      <c r="U1546" s="77"/>
      <c r="V1546" s="129"/>
      <c r="W1546" s="129"/>
      <c r="X1546" s="80"/>
      <c r="Y1546" s="40"/>
      <c r="Z1546" s="34"/>
      <c r="AA1546" s="35" t="s">
        <v>12668</v>
      </c>
      <c r="AB1546" s="32" t="s">
        <v>12669</v>
      </c>
      <c r="AC1546" s="36">
        <v>2676523</v>
      </c>
      <c r="AD1546" s="17" t="s">
        <v>12660</v>
      </c>
      <c r="AE1546" s="17" t="s">
        <v>12670</v>
      </c>
      <c r="AF1546" s="17" t="str">
        <f t="shared" si="56"/>
        <v>BRYUM BLI</v>
      </c>
      <c r="AG1546" s="48"/>
      <c r="AH1546" s="48"/>
      <c r="AI1546" s="48" t="s">
        <v>131</v>
      </c>
      <c r="AJ1546" s="48">
        <v>1</v>
      </c>
      <c r="AK1546" s="37" t="s">
        <v>132</v>
      </c>
      <c r="AL1546" s="37" t="s">
        <v>12671</v>
      </c>
      <c r="AM1546" s="37">
        <v>0</v>
      </c>
      <c r="AN1546" s="37"/>
      <c r="AO1546" s="37"/>
      <c r="AP1546" s="37"/>
      <c r="AQ1546" s="37"/>
      <c r="AR1546" s="37"/>
      <c r="AS1546" s="37"/>
      <c r="AT1546" s="37"/>
      <c r="AU1546" s="37"/>
      <c r="AV1546" s="37"/>
      <c r="AW1546" s="37"/>
      <c r="AX1546" s="37"/>
      <c r="AY1546" s="37"/>
      <c r="AZ1546" s="37"/>
      <c r="BA1546" s="16" t="s">
        <v>203</v>
      </c>
      <c r="BB1546" s="16"/>
      <c r="BC1546" s="16"/>
      <c r="BD1546" s="16"/>
      <c r="BE1546" s="16"/>
    </row>
    <row r="1547" spans="1:57" s="17" customFormat="1" ht="16.149999999999999" customHeight="1">
      <c r="A1547" s="17">
        <v>1593</v>
      </c>
      <c r="B1547" s="17" t="s">
        <v>12372</v>
      </c>
      <c r="D1547" s="48">
        <v>4</v>
      </c>
      <c r="E1547" s="17" t="s">
        <v>12653</v>
      </c>
      <c r="F1547" s="17" t="s">
        <v>12672</v>
      </c>
      <c r="G1547" s="14" t="s">
        <v>12654</v>
      </c>
      <c r="H1547" s="14" t="s">
        <v>12673</v>
      </c>
      <c r="J1547" s="15" t="s">
        <v>12674</v>
      </c>
      <c r="K1547" s="16" t="s">
        <v>12675</v>
      </c>
      <c r="L1547" s="17" t="s">
        <v>12676</v>
      </c>
      <c r="M1547" s="53"/>
      <c r="N1547" s="53"/>
      <c r="O1547" s="48" t="s">
        <v>12674</v>
      </c>
      <c r="P1547" s="72">
        <v>12041</v>
      </c>
      <c r="Q1547" s="72" t="s">
        <v>124</v>
      </c>
      <c r="R1547" s="73" t="str">
        <f t="shared" si="57"/>
        <v/>
      </c>
      <c r="S1547" s="74"/>
      <c r="T1547" s="73"/>
      <c r="U1547" s="74"/>
      <c r="V1547" s="129"/>
      <c r="W1547" s="129"/>
      <c r="X1547" s="80"/>
      <c r="Y1547" s="40"/>
      <c r="Z1547" s="34"/>
      <c r="AA1547" s="35"/>
      <c r="AB1547" s="32"/>
      <c r="AC1547" s="36">
        <v>2676901</v>
      </c>
      <c r="AD1547" s="17" t="s">
        <v>12660</v>
      </c>
      <c r="AE1547" s="17" t="s">
        <v>3998</v>
      </c>
      <c r="AF1547" s="17" t="str">
        <f t="shared" si="56"/>
        <v>BRYUM CAE</v>
      </c>
      <c r="AG1547" s="48"/>
      <c r="AH1547" s="48"/>
      <c r="AI1547" s="48" t="s">
        <v>280</v>
      </c>
      <c r="AJ1547" s="48">
        <v>2</v>
      </c>
      <c r="AK1547" s="39"/>
      <c r="AL1547" s="39"/>
      <c r="AM1547" s="37">
        <v>0</v>
      </c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</row>
    <row r="1548" spans="1:57" s="17" customFormat="1" ht="16.149999999999999" customHeight="1">
      <c r="A1548" s="17">
        <v>1594</v>
      </c>
      <c r="B1548" s="17" t="s">
        <v>12372</v>
      </c>
      <c r="D1548" s="48">
        <v>4</v>
      </c>
      <c r="E1548" s="14" t="s">
        <v>12653</v>
      </c>
      <c r="F1548" s="14" t="s">
        <v>12549</v>
      </c>
      <c r="G1548" s="14" t="s">
        <v>12677</v>
      </c>
      <c r="H1548" s="14" t="s">
        <v>12678</v>
      </c>
      <c r="I1548" s="14"/>
      <c r="J1548" s="15" t="s">
        <v>12679</v>
      </c>
      <c r="K1548" s="16" t="s">
        <v>12680</v>
      </c>
      <c r="L1548" s="18" t="s">
        <v>12681</v>
      </c>
      <c r="M1548" s="18" t="s">
        <v>12682</v>
      </c>
      <c r="N1548" s="47" t="s">
        <v>12681</v>
      </c>
      <c r="O1548" s="71" t="s">
        <v>12679</v>
      </c>
      <c r="P1548" s="76">
        <v>12042</v>
      </c>
      <c r="Q1548" s="72" t="s">
        <v>124</v>
      </c>
      <c r="R1548" s="73" t="str">
        <f t="shared" si="57"/>
        <v>CR</v>
      </c>
      <c r="S1548" s="77" t="s">
        <v>12365</v>
      </c>
      <c r="T1548" s="78"/>
      <c r="U1548" s="77"/>
      <c r="V1548" s="129"/>
      <c r="W1548" s="129"/>
      <c r="X1548" s="80"/>
      <c r="Y1548" s="40"/>
      <c r="Z1548" s="34"/>
      <c r="AA1548" s="35" t="s">
        <v>12683</v>
      </c>
      <c r="AB1548" s="32" t="s">
        <v>12684</v>
      </c>
      <c r="AC1548" s="36">
        <v>2676885</v>
      </c>
      <c r="AD1548" s="17" t="s">
        <v>12660</v>
      </c>
      <c r="AE1548" s="17" t="s">
        <v>157</v>
      </c>
      <c r="AF1548" s="17" t="str">
        <f t="shared" si="56"/>
        <v>BRYUM CAL</v>
      </c>
      <c r="AG1548" s="48"/>
      <c r="AH1548" s="48"/>
      <c r="AI1548" s="48" t="s">
        <v>131</v>
      </c>
      <c r="AJ1548" s="48">
        <v>2</v>
      </c>
      <c r="AK1548" s="37" t="s">
        <v>314</v>
      </c>
      <c r="AL1548" s="37" t="s">
        <v>12685</v>
      </c>
      <c r="AM1548" s="37">
        <v>0</v>
      </c>
      <c r="AN1548" s="37"/>
      <c r="AO1548" s="37"/>
      <c r="AP1548" s="37"/>
      <c r="AQ1548" s="37"/>
      <c r="AR1548" s="37"/>
      <c r="AS1548" s="37"/>
      <c r="AT1548" s="37"/>
      <c r="AU1548" s="37"/>
      <c r="AV1548" s="37"/>
      <c r="AW1548" s="37"/>
      <c r="AX1548" s="37"/>
      <c r="AY1548" s="37"/>
      <c r="AZ1548" s="37"/>
      <c r="BA1548" s="16" t="s">
        <v>203</v>
      </c>
      <c r="BB1548" s="16"/>
      <c r="BC1548" s="16"/>
      <c r="BD1548" s="16"/>
      <c r="BE1548" s="16"/>
    </row>
    <row r="1549" spans="1:57" s="17" customFormat="1" ht="16.149999999999999" customHeight="1">
      <c r="A1549" s="17">
        <v>1595</v>
      </c>
      <c r="B1549" s="17" t="s">
        <v>12372</v>
      </c>
      <c r="D1549" s="48">
        <v>4</v>
      </c>
      <c r="E1549" s="14" t="s">
        <v>12653</v>
      </c>
      <c r="F1549" s="14" t="s">
        <v>12686</v>
      </c>
      <c r="G1549" s="14" t="s">
        <v>12654</v>
      </c>
      <c r="H1549" s="14" t="s">
        <v>12687</v>
      </c>
      <c r="I1549" s="14"/>
      <c r="J1549" s="15" t="s">
        <v>12688</v>
      </c>
      <c r="K1549" s="16" t="s">
        <v>12689</v>
      </c>
      <c r="L1549" s="18" t="s">
        <v>12690</v>
      </c>
      <c r="M1549" s="47" t="s">
        <v>12691</v>
      </c>
      <c r="N1549" s="53" t="s">
        <v>12692</v>
      </c>
      <c r="O1549" s="48" t="s">
        <v>12688</v>
      </c>
      <c r="P1549" s="72">
        <v>12043</v>
      </c>
      <c r="Q1549" s="72" t="s">
        <v>124</v>
      </c>
      <c r="R1549" s="73" t="str">
        <f t="shared" si="57"/>
        <v/>
      </c>
      <c r="S1549" s="74"/>
      <c r="T1549" s="73"/>
      <c r="U1549" s="74"/>
      <c r="V1549" s="129"/>
      <c r="W1549" s="129"/>
      <c r="X1549" s="80"/>
      <c r="Y1549" s="40"/>
      <c r="Z1549" s="34"/>
      <c r="AA1549" s="35" t="s">
        <v>12693</v>
      </c>
      <c r="AB1549" s="32" t="s">
        <v>12694</v>
      </c>
      <c r="AC1549" s="36">
        <v>2676535</v>
      </c>
      <c r="AD1549" s="17" t="s">
        <v>12660</v>
      </c>
      <c r="AE1549" s="17" t="s">
        <v>12695</v>
      </c>
      <c r="AF1549" s="17" t="str">
        <f t="shared" si="56"/>
        <v>BRYUM CYC</v>
      </c>
      <c r="AG1549" s="48"/>
      <c r="AH1549" s="48"/>
      <c r="AI1549" s="48" t="s">
        <v>131</v>
      </c>
      <c r="AJ1549" s="48">
        <v>1</v>
      </c>
      <c r="AK1549" s="37" t="s">
        <v>132</v>
      </c>
      <c r="AL1549" s="37" t="s">
        <v>12696</v>
      </c>
      <c r="AM1549" s="37">
        <v>0</v>
      </c>
      <c r="AN1549" s="37"/>
      <c r="AO1549" s="37"/>
      <c r="AP1549" s="37"/>
      <c r="AQ1549" s="37"/>
      <c r="AR1549" s="37"/>
      <c r="AS1549" s="37"/>
      <c r="AT1549" s="37"/>
      <c r="AU1549" s="37"/>
      <c r="AV1549" s="37"/>
      <c r="AW1549" s="37"/>
      <c r="AX1549" s="37"/>
      <c r="AY1549" s="37"/>
      <c r="AZ1549" s="37"/>
      <c r="BA1549" s="16" t="s">
        <v>203</v>
      </c>
      <c r="BB1549" s="16"/>
      <c r="BC1549" s="16"/>
      <c r="BD1549" s="16"/>
      <c r="BE1549" s="16"/>
    </row>
    <row r="1550" spans="1:57" s="17" customFormat="1" ht="16.149999999999999" customHeight="1">
      <c r="A1550" s="17">
        <v>1596</v>
      </c>
      <c r="B1550" s="17" t="s">
        <v>12372</v>
      </c>
      <c r="D1550" s="48">
        <v>4</v>
      </c>
      <c r="E1550" s="17" t="s">
        <v>12653</v>
      </c>
      <c r="G1550" s="14" t="s">
        <v>12654</v>
      </c>
      <c r="H1550" s="14" t="s">
        <v>12697</v>
      </c>
      <c r="J1550" s="15" t="s">
        <v>12653</v>
      </c>
      <c r="K1550" s="16" t="s">
        <v>12653</v>
      </c>
      <c r="L1550" s="17" t="s">
        <v>12698</v>
      </c>
      <c r="M1550" s="53"/>
      <c r="N1550" s="53"/>
      <c r="O1550" s="48" t="s">
        <v>12699</v>
      </c>
      <c r="P1550" s="76">
        <v>12044</v>
      </c>
      <c r="Q1550" s="72" t="s">
        <v>124</v>
      </c>
      <c r="R1550" s="73" t="str">
        <f t="shared" si="57"/>
        <v/>
      </c>
      <c r="S1550" s="77"/>
      <c r="T1550" s="78"/>
      <c r="U1550" s="77"/>
      <c r="V1550" s="129"/>
      <c r="W1550" s="129"/>
      <c r="X1550" s="80"/>
      <c r="Y1550" s="40"/>
      <c r="Z1550" s="34"/>
      <c r="AA1550" s="35"/>
      <c r="AB1550" s="32"/>
      <c r="AC1550" s="36">
        <v>2676693</v>
      </c>
      <c r="AD1550" s="17" t="s">
        <v>12660</v>
      </c>
      <c r="AE1550" s="17" t="s">
        <v>5155</v>
      </c>
      <c r="AF1550" s="17" t="str">
        <f t="shared" si="56"/>
        <v>BRYUM GEM</v>
      </c>
      <c r="AG1550" s="48"/>
      <c r="AH1550" s="48"/>
      <c r="AI1550" s="48" t="s">
        <v>280</v>
      </c>
      <c r="AJ1550" s="48">
        <v>2</v>
      </c>
      <c r="AK1550" s="39"/>
      <c r="AL1550" s="39"/>
      <c r="AM1550" s="37">
        <v>0</v>
      </c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</row>
    <row r="1551" spans="1:57" s="17" customFormat="1" ht="16.149999999999999" customHeight="1">
      <c r="A1551" s="17">
        <v>1597</v>
      </c>
      <c r="B1551" s="17" t="s">
        <v>12372</v>
      </c>
      <c r="D1551" s="48">
        <v>4</v>
      </c>
      <c r="E1551" s="17" t="s">
        <v>12653</v>
      </c>
      <c r="F1551" s="17" t="s">
        <v>12700</v>
      </c>
      <c r="G1551" s="71" t="s">
        <v>12654</v>
      </c>
      <c r="H1551" s="71" t="s">
        <v>12701</v>
      </c>
      <c r="J1551" s="15" t="s">
        <v>12702</v>
      </c>
      <c r="K1551" s="16" t="s">
        <v>12703</v>
      </c>
      <c r="L1551" s="17" t="s">
        <v>12704</v>
      </c>
      <c r="M1551" s="53"/>
      <c r="N1551" s="53"/>
      <c r="O1551" s="48" t="s">
        <v>12702</v>
      </c>
      <c r="P1551" s="72">
        <v>12045</v>
      </c>
      <c r="Q1551" s="72" t="s">
        <v>124</v>
      </c>
      <c r="R1551" s="73" t="str">
        <f t="shared" si="57"/>
        <v/>
      </c>
      <c r="S1551" s="74"/>
      <c r="T1551" s="73"/>
      <c r="U1551" s="74"/>
      <c r="V1551" s="129"/>
      <c r="W1551" s="129"/>
      <c r="X1551" s="80"/>
      <c r="Y1551" s="40"/>
      <c r="Z1551" s="34"/>
      <c r="AA1551" s="35" t="s">
        <v>12705</v>
      </c>
      <c r="AB1551" s="32"/>
      <c r="AC1551" s="36">
        <v>2676677</v>
      </c>
      <c r="AD1551" s="17" t="s">
        <v>12660</v>
      </c>
      <c r="AE1551" s="17" t="s">
        <v>12706</v>
      </c>
      <c r="AF1551" s="17" t="str">
        <f t="shared" si="56"/>
        <v>BRYUM KLI</v>
      </c>
      <c r="AG1551" s="48"/>
      <c r="AH1551" s="48"/>
      <c r="AI1551" s="48" t="s">
        <v>280</v>
      </c>
      <c r="AJ1551" s="48">
        <v>2</v>
      </c>
      <c r="AK1551" s="39"/>
      <c r="AL1551" s="39"/>
      <c r="AM1551" s="37">
        <v>0</v>
      </c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</row>
    <row r="1552" spans="1:57" s="17" customFormat="1" ht="16.149999999999999" customHeight="1">
      <c r="A1552" s="17">
        <v>1598</v>
      </c>
      <c r="B1552" s="17" t="s">
        <v>12372</v>
      </c>
      <c r="D1552" s="48">
        <v>4</v>
      </c>
      <c r="E1552" s="14" t="s">
        <v>12653</v>
      </c>
      <c r="F1552" s="14" t="s">
        <v>12707</v>
      </c>
      <c r="G1552" s="14" t="s">
        <v>12677</v>
      </c>
      <c r="H1552" s="14" t="s">
        <v>12708</v>
      </c>
      <c r="I1552" s="14"/>
      <c r="J1552" s="15" t="s">
        <v>12709</v>
      </c>
      <c r="K1552" s="16" t="s">
        <v>12710</v>
      </c>
      <c r="L1552" s="18" t="s">
        <v>12711</v>
      </c>
      <c r="M1552" s="18" t="s">
        <v>12712</v>
      </c>
      <c r="N1552" s="53" t="s">
        <v>12713</v>
      </c>
      <c r="O1552" s="48" t="s">
        <v>12709</v>
      </c>
      <c r="P1552" s="76">
        <v>12046</v>
      </c>
      <c r="Q1552" s="72" t="s">
        <v>124</v>
      </c>
      <c r="R1552" s="73" t="str">
        <f t="shared" si="57"/>
        <v>RE</v>
      </c>
      <c r="S1552" s="77" t="s">
        <v>472</v>
      </c>
      <c r="T1552" s="78"/>
      <c r="U1552" s="77"/>
      <c r="V1552" s="129"/>
      <c r="W1552" s="129"/>
      <c r="X1552" s="80"/>
      <c r="Y1552" s="40"/>
      <c r="Z1552" s="34"/>
      <c r="AA1552" s="35" t="s">
        <v>12714</v>
      </c>
      <c r="AB1552" s="32" t="s">
        <v>12715</v>
      </c>
      <c r="AC1552" s="36">
        <v>2676666</v>
      </c>
      <c r="AD1552" s="17" t="s">
        <v>12660</v>
      </c>
      <c r="AE1552" s="17" t="s">
        <v>12716</v>
      </c>
      <c r="AF1552" s="17" t="str">
        <f t="shared" si="56"/>
        <v>BRYUM KNO</v>
      </c>
      <c r="AG1552" s="48"/>
      <c r="AH1552" s="48"/>
      <c r="AI1552" s="48" t="s">
        <v>131</v>
      </c>
      <c r="AJ1552" s="48">
        <v>1</v>
      </c>
      <c r="AK1552" s="37" t="s">
        <v>132</v>
      </c>
      <c r="AL1552" s="37" t="s">
        <v>12717</v>
      </c>
      <c r="AM1552" s="37">
        <v>0</v>
      </c>
      <c r="AN1552" s="37"/>
      <c r="AO1552" s="37"/>
      <c r="AP1552" s="37"/>
      <c r="AQ1552" s="37"/>
      <c r="AR1552" s="37"/>
      <c r="AS1552" s="37"/>
      <c r="AT1552" s="37"/>
      <c r="AU1552" s="37"/>
      <c r="AV1552" s="37"/>
      <c r="AW1552" s="37"/>
      <c r="AX1552" s="37"/>
      <c r="AY1552" s="37"/>
      <c r="AZ1552" s="37"/>
      <c r="BA1552" s="16" t="s">
        <v>203</v>
      </c>
      <c r="BB1552" s="16"/>
      <c r="BC1552" s="16"/>
      <c r="BD1552" s="16"/>
      <c r="BE1552" s="16"/>
    </row>
    <row r="1553" spans="1:57" s="17" customFormat="1" ht="16.149999999999999" customHeight="1">
      <c r="A1553" s="17">
        <v>1599</v>
      </c>
      <c r="B1553" s="17" t="s">
        <v>12372</v>
      </c>
      <c r="D1553" s="48">
        <v>4</v>
      </c>
      <c r="E1553" s="17" t="s">
        <v>12653</v>
      </c>
      <c r="F1553" s="17" t="s">
        <v>12718</v>
      </c>
      <c r="G1553" s="14" t="s">
        <v>12654</v>
      </c>
      <c r="H1553" s="14" t="s">
        <v>12719</v>
      </c>
      <c r="J1553" s="15" t="s">
        <v>12720</v>
      </c>
      <c r="K1553" s="16" t="s">
        <v>12721</v>
      </c>
      <c r="L1553" s="17" t="s">
        <v>12722</v>
      </c>
      <c r="M1553" s="53"/>
      <c r="N1553" s="53"/>
      <c r="O1553" s="48" t="s">
        <v>12720</v>
      </c>
      <c r="P1553" s="72">
        <v>12047</v>
      </c>
      <c r="Q1553" s="72" t="s">
        <v>124</v>
      </c>
      <c r="R1553" s="73" t="str">
        <f t="shared" si="57"/>
        <v/>
      </c>
      <c r="S1553" s="74"/>
      <c r="T1553" s="73"/>
      <c r="U1553" s="74"/>
      <c r="V1553" s="129"/>
      <c r="W1553" s="129"/>
      <c r="X1553" s="80"/>
      <c r="Y1553" s="40"/>
      <c r="Z1553" s="34"/>
      <c r="AA1553" s="35" t="s">
        <v>12723</v>
      </c>
      <c r="AB1553" s="32"/>
      <c r="AC1553" s="36">
        <v>8226691</v>
      </c>
      <c r="AD1553" s="17" t="s">
        <v>12660</v>
      </c>
      <c r="AE1553" s="17" t="s">
        <v>941</v>
      </c>
      <c r="AF1553" s="17" t="str">
        <f t="shared" si="56"/>
        <v>BRYUM MOR</v>
      </c>
      <c r="AG1553" s="48"/>
      <c r="AH1553" s="48"/>
      <c r="AI1553" s="48" t="s">
        <v>280</v>
      </c>
      <c r="AJ1553" s="48">
        <v>2</v>
      </c>
      <c r="AK1553" s="39"/>
      <c r="AL1553" s="39"/>
      <c r="AM1553" s="37">
        <v>0</v>
      </c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</row>
    <row r="1554" spans="1:57" s="17" customFormat="1" ht="16.149999999999999" customHeight="1">
      <c r="A1554" s="17">
        <v>1600</v>
      </c>
      <c r="B1554" s="17" t="s">
        <v>12372</v>
      </c>
      <c r="D1554" s="48">
        <v>4</v>
      </c>
      <c r="E1554" s="14" t="s">
        <v>12653</v>
      </c>
      <c r="F1554" s="14" t="s">
        <v>12724</v>
      </c>
      <c r="G1554" s="14" t="s">
        <v>12654</v>
      </c>
      <c r="H1554" s="14" t="s">
        <v>12725</v>
      </c>
      <c r="I1554" s="14"/>
      <c r="J1554" s="15" t="s">
        <v>12726</v>
      </c>
      <c r="K1554" s="16" t="s">
        <v>12727</v>
      </c>
      <c r="L1554" s="18" t="s">
        <v>12728</v>
      </c>
      <c r="M1554" s="47" t="s">
        <v>12729</v>
      </c>
      <c r="N1554" s="53" t="s">
        <v>12730</v>
      </c>
      <c r="O1554" s="48" t="s">
        <v>12726</v>
      </c>
      <c r="P1554" s="76">
        <v>12048</v>
      </c>
      <c r="Q1554" s="72" t="s">
        <v>124</v>
      </c>
      <c r="R1554" s="73" t="str">
        <f t="shared" si="57"/>
        <v/>
      </c>
      <c r="S1554" s="77"/>
      <c r="T1554" s="78"/>
      <c r="U1554" s="77"/>
      <c r="V1554" s="129"/>
      <c r="W1554" s="129"/>
      <c r="X1554" s="80"/>
      <c r="Y1554" s="40"/>
      <c r="Z1554" s="34"/>
      <c r="AA1554" s="35" t="s">
        <v>12731</v>
      </c>
      <c r="AB1554" s="32" t="s">
        <v>12732</v>
      </c>
      <c r="AC1554" s="36">
        <v>2676926</v>
      </c>
      <c r="AD1554" s="17" t="s">
        <v>12660</v>
      </c>
      <c r="AE1554" s="17" t="s">
        <v>12733</v>
      </c>
      <c r="AF1554" s="17" t="str">
        <f t="shared" si="56"/>
        <v>BRYUM NEO</v>
      </c>
      <c r="AG1554" s="48"/>
      <c r="AH1554" s="48"/>
      <c r="AI1554" s="48" t="s">
        <v>131</v>
      </c>
      <c r="AJ1554" s="48">
        <v>1</v>
      </c>
      <c r="AK1554" s="37" t="s">
        <v>132</v>
      </c>
      <c r="AL1554" s="37" t="s">
        <v>12734</v>
      </c>
      <c r="AM1554" s="37">
        <v>0</v>
      </c>
      <c r="AN1554" s="37"/>
      <c r="AO1554" s="37"/>
      <c r="AP1554" s="37"/>
      <c r="AQ1554" s="37"/>
      <c r="AR1554" s="37"/>
      <c r="AS1554" s="37"/>
      <c r="AT1554" s="37"/>
      <c r="AU1554" s="37"/>
      <c r="AV1554" s="37"/>
      <c r="AW1554" s="37"/>
      <c r="AX1554" s="37"/>
      <c r="AY1554" s="37"/>
      <c r="AZ1554" s="37"/>
      <c r="BA1554" s="16" t="s">
        <v>203</v>
      </c>
      <c r="BB1554" s="16"/>
      <c r="BC1554" s="16"/>
      <c r="BD1554" s="16"/>
      <c r="BE1554" s="16"/>
    </row>
    <row r="1555" spans="1:57" s="17" customFormat="1" ht="16.149999999999999" customHeight="1">
      <c r="A1555" s="17">
        <v>1601</v>
      </c>
      <c r="B1555" s="17" t="s">
        <v>12372</v>
      </c>
      <c r="D1555" s="48">
        <v>4</v>
      </c>
      <c r="E1555" s="14" t="s">
        <v>12653</v>
      </c>
      <c r="F1555" s="14" t="s">
        <v>12735</v>
      </c>
      <c r="G1555" s="14" t="s">
        <v>12654</v>
      </c>
      <c r="H1555" s="14" t="s">
        <v>12736</v>
      </c>
      <c r="I1555" s="14"/>
      <c r="J1555" s="15" t="s">
        <v>12737</v>
      </c>
      <c r="K1555" s="16" t="s">
        <v>12738</v>
      </c>
      <c r="L1555" s="18" t="s">
        <v>12739</v>
      </c>
      <c r="M1555" s="47"/>
      <c r="N1555" s="47"/>
      <c r="O1555" s="71" t="s">
        <v>12737</v>
      </c>
      <c r="P1555" s="72">
        <v>12049</v>
      </c>
      <c r="Q1555" s="72" t="s">
        <v>124</v>
      </c>
      <c r="R1555" s="73" t="str">
        <f t="shared" si="57"/>
        <v>CR</v>
      </c>
      <c r="S1555" s="74" t="s">
        <v>12380</v>
      </c>
      <c r="T1555" s="73"/>
      <c r="U1555" s="74"/>
      <c r="V1555" s="129"/>
      <c r="W1555" s="129"/>
      <c r="X1555" s="80"/>
      <c r="Y1555" s="40"/>
      <c r="Z1555" s="34"/>
      <c r="AA1555" s="35" t="s">
        <v>12740</v>
      </c>
      <c r="AB1555" s="32" t="s">
        <v>12741</v>
      </c>
      <c r="AC1555" s="36">
        <v>2676861</v>
      </c>
      <c r="AD1555" s="17" t="s">
        <v>12660</v>
      </c>
      <c r="AE1555" s="17" t="s">
        <v>2232</v>
      </c>
      <c r="AF1555" s="17" t="str">
        <f t="shared" si="56"/>
        <v>BRYUM OBL</v>
      </c>
      <c r="AG1555" s="48"/>
      <c r="AH1555" s="48"/>
      <c r="AI1555" s="48" t="s">
        <v>131</v>
      </c>
      <c r="AJ1555" s="48">
        <v>1</v>
      </c>
      <c r="AK1555" s="37" t="s">
        <v>132</v>
      </c>
      <c r="AL1555" s="37" t="s">
        <v>12742</v>
      </c>
      <c r="AM1555" s="37">
        <v>0</v>
      </c>
      <c r="AN1555" s="37"/>
      <c r="AO1555" s="37"/>
      <c r="AP1555" s="37"/>
      <c r="AQ1555" s="37"/>
      <c r="AR1555" s="37"/>
      <c r="AS1555" s="37"/>
      <c r="AT1555" s="37"/>
      <c r="AU1555" s="37"/>
      <c r="AV1555" s="37"/>
      <c r="AW1555" s="37"/>
      <c r="AX1555" s="37"/>
      <c r="AY1555" s="37"/>
      <c r="AZ1555" s="37"/>
      <c r="BA1555" s="16" t="s">
        <v>203</v>
      </c>
      <c r="BB1555" s="16"/>
      <c r="BC1555" s="16"/>
      <c r="BD1555" s="16"/>
      <c r="BE1555" s="16"/>
    </row>
    <row r="1556" spans="1:57" s="17" customFormat="1" ht="16.149999999999999" customHeight="1">
      <c r="A1556" s="17">
        <v>1602</v>
      </c>
      <c r="B1556" s="17" t="s">
        <v>12372</v>
      </c>
      <c r="D1556" s="48">
        <v>4</v>
      </c>
      <c r="E1556" s="17" t="s">
        <v>12653</v>
      </c>
      <c r="F1556" s="17" t="s">
        <v>4365</v>
      </c>
      <c r="G1556" s="14" t="s">
        <v>12654</v>
      </c>
      <c r="H1556" s="14" t="s">
        <v>12743</v>
      </c>
      <c r="J1556" s="15" t="s">
        <v>12744</v>
      </c>
      <c r="K1556" s="16" t="s">
        <v>12745</v>
      </c>
      <c r="L1556" s="17" t="s">
        <v>12746</v>
      </c>
      <c r="M1556" s="53"/>
      <c r="N1556" s="53"/>
      <c r="O1556" s="48" t="s">
        <v>12744</v>
      </c>
      <c r="P1556" s="76">
        <v>12050</v>
      </c>
      <c r="Q1556" s="72" t="s">
        <v>124</v>
      </c>
      <c r="R1556" s="73" t="str">
        <f t="shared" si="57"/>
        <v/>
      </c>
      <c r="S1556" s="77"/>
      <c r="T1556" s="78"/>
      <c r="U1556" s="77"/>
      <c r="V1556" s="129"/>
      <c r="W1556" s="129"/>
      <c r="X1556" s="80"/>
      <c r="Y1556" s="40"/>
      <c r="Z1556" s="34"/>
      <c r="AA1556" s="35" t="s">
        <v>12747</v>
      </c>
      <c r="AB1556" s="32"/>
      <c r="AC1556" s="36">
        <v>2676650</v>
      </c>
      <c r="AD1556" s="17" t="s">
        <v>12660</v>
      </c>
      <c r="AE1556" s="17" t="s">
        <v>1220</v>
      </c>
      <c r="AF1556" s="17" t="str">
        <f t="shared" si="56"/>
        <v>BRYUM PAL</v>
      </c>
      <c r="AG1556" s="48"/>
      <c r="AH1556" s="48"/>
      <c r="AI1556" s="48" t="s">
        <v>280</v>
      </c>
      <c r="AJ1556" s="48">
        <v>2</v>
      </c>
      <c r="AK1556" s="39"/>
      <c r="AL1556" s="39"/>
      <c r="AM1556" s="37">
        <v>0</v>
      </c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</row>
    <row r="1557" spans="1:57" s="17" customFormat="1" ht="16.149999999999999" customHeight="1">
      <c r="A1557" s="17">
        <v>1603</v>
      </c>
      <c r="B1557" s="17" t="s">
        <v>12372</v>
      </c>
      <c r="D1557" s="48">
        <v>4</v>
      </c>
      <c r="E1557" s="17" t="s">
        <v>12653</v>
      </c>
      <c r="F1557" s="17" t="s">
        <v>1175</v>
      </c>
      <c r="G1557" s="17" t="s">
        <v>12654</v>
      </c>
      <c r="H1557" s="17" t="s">
        <v>12748</v>
      </c>
      <c r="I1557" s="14"/>
      <c r="J1557" s="15" t="s">
        <v>12749</v>
      </c>
      <c r="K1557" s="16" t="s">
        <v>12750</v>
      </c>
      <c r="L1557" s="17" t="s">
        <v>12751</v>
      </c>
      <c r="M1557" s="53"/>
      <c r="N1557" s="47"/>
      <c r="O1557" s="71" t="s">
        <v>12749</v>
      </c>
      <c r="P1557" s="72">
        <v>12051</v>
      </c>
      <c r="Q1557" s="72" t="s">
        <v>124</v>
      </c>
      <c r="R1557" s="73" t="str">
        <f t="shared" si="57"/>
        <v/>
      </c>
      <c r="S1557" s="74"/>
      <c r="T1557" s="73"/>
      <c r="U1557" s="74"/>
      <c r="V1557" s="129"/>
      <c r="W1557" s="129"/>
      <c r="X1557" s="80"/>
      <c r="Y1557" s="40"/>
      <c r="Z1557" s="34"/>
      <c r="AA1557" s="35" t="s">
        <v>12752</v>
      </c>
      <c r="AB1557" s="32"/>
      <c r="AC1557" s="36">
        <v>2676867</v>
      </c>
      <c r="AD1557" s="17" t="s">
        <v>12660</v>
      </c>
      <c r="AE1557" s="17" t="s">
        <v>11121</v>
      </c>
      <c r="AF1557" s="17" t="str">
        <f t="shared" si="56"/>
        <v>BRYUM PSE</v>
      </c>
      <c r="AG1557" s="48"/>
      <c r="AH1557" s="48"/>
      <c r="AI1557" s="48" t="s">
        <v>304</v>
      </c>
      <c r="AJ1557" s="48">
        <v>2</v>
      </c>
      <c r="AK1557" s="37"/>
      <c r="AL1557" s="37"/>
      <c r="AM1557" s="37">
        <v>0</v>
      </c>
      <c r="AN1557" s="41"/>
      <c r="AO1557" s="41"/>
      <c r="AP1557" s="41"/>
      <c r="AQ1557" s="37"/>
      <c r="AR1557" s="37"/>
      <c r="AS1557" s="37"/>
      <c r="AT1557" s="37"/>
      <c r="AU1557" s="37"/>
      <c r="AV1557" s="37"/>
      <c r="AW1557" s="37"/>
      <c r="AX1557" s="37"/>
      <c r="AY1557" s="37"/>
      <c r="AZ1557" s="37"/>
      <c r="BA1557" s="37"/>
      <c r="BB1557" s="37"/>
      <c r="BC1557" s="37"/>
      <c r="BD1557" s="37"/>
      <c r="BE1557" s="37"/>
    </row>
    <row r="1558" spans="1:57" s="17" customFormat="1" ht="16.149999999999999" customHeight="1">
      <c r="A1558" s="17">
        <v>1604</v>
      </c>
      <c r="B1558" s="17" t="s">
        <v>12372</v>
      </c>
      <c r="D1558" s="48">
        <v>4</v>
      </c>
      <c r="E1558" s="17" t="s">
        <v>12653</v>
      </c>
      <c r="F1558" s="17" t="s">
        <v>12753</v>
      </c>
      <c r="G1558" s="14" t="s">
        <v>12654</v>
      </c>
      <c r="H1558" s="14" t="s">
        <v>1780</v>
      </c>
      <c r="J1558" s="15" t="s">
        <v>12754</v>
      </c>
      <c r="K1558" s="16" t="s">
        <v>12755</v>
      </c>
      <c r="L1558" s="17" t="s">
        <v>12756</v>
      </c>
      <c r="M1558" s="53"/>
      <c r="N1558" s="53"/>
      <c r="O1558" s="48" t="s">
        <v>12754</v>
      </c>
      <c r="P1558" s="76">
        <v>12052</v>
      </c>
      <c r="Q1558" s="72" t="s">
        <v>124</v>
      </c>
      <c r="R1558" s="73" t="str">
        <f t="shared" si="57"/>
        <v/>
      </c>
      <c r="S1558" s="77"/>
      <c r="T1558" s="78"/>
      <c r="U1558" s="77"/>
      <c r="V1558" s="129"/>
      <c r="W1558" s="129"/>
      <c r="X1558" s="80"/>
      <c r="Y1558" s="40"/>
      <c r="Z1558" s="34"/>
      <c r="AA1558" s="35"/>
      <c r="AB1558" s="32"/>
      <c r="AC1558" s="36">
        <v>2676553</v>
      </c>
      <c r="AD1558" s="17" t="s">
        <v>12660</v>
      </c>
      <c r="AE1558" s="17" t="s">
        <v>1145</v>
      </c>
      <c r="AF1558" s="17" t="str">
        <f t="shared" si="56"/>
        <v>BRYUM RUB</v>
      </c>
      <c r="AG1558" s="48"/>
      <c r="AH1558" s="48"/>
      <c r="AI1558" s="48" t="s">
        <v>280</v>
      </c>
      <c r="AJ1558" s="48">
        <v>2</v>
      </c>
      <c r="AK1558" s="39"/>
      <c r="AL1558" s="39"/>
      <c r="AM1558" s="37">
        <v>0</v>
      </c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</row>
    <row r="1559" spans="1:57" s="17" customFormat="1" ht="16.149999999999999" customHeight="1">
      <c r="A1559" s="17">
        <v>1605</v>
      </c>
      <c r="B1559" s="17" t="s">
        <v>12372</v>
      </c>
      <c r="D1559" s="48">
        <v>4</v>
      </c>
      <c r="E1559" s="17" t="s">
        <v>12653</v>
      </c>
      <c r="F1559" s="17" t="s">
        <v>12757</v>
      </c>
      <c r="G1559" s="14" t="s">
        <v>12654</v>
      </c>
      <c r="H1559" s="14" t="s">
        <v>12758</v>
      </c>
      <c r="J1559" s="15" t="s">
        <v>12759</v>
      </c>
      <c r="K1559" s="16" t="s">
        <v>12760</v>
      </c>
      <c r="L1559" s="17" t="s">
        <v>12761</v>
      </c>
      <c r="M1559" s="53"/>
      <c r="N1559" s="53"/>
      <c r="O1559" s="48" t="s">
        <v>12759</v>
      </c>
      <c r="P1559" s="72">
        <v>12053</v>
      </c>
      <c r="Q1559" s="72" t="s">
        <v>124</v>
      </c>
      <c r="R1559" s="73" t="str">
        <f t="shared" si="57"/>
        <v/>
      </c>
      <c r="S1559" s="74"/>
      <c r="T1559" s="73"/>
      <c r="U1559" s="74"/>
      <c r="V1559" s="129"/>
      <c r="W1559" s="129"/>
      <c r="X1559" s="80"/>
      <c r="Y1559" s="40"/>
      <c r="Z1559" s="34"/>
      <c r="AA1559" s="35" t="s">
        <v>12762</v>
      </c>
      <c r="AB1559" s="32"/>
      <c r="AC1559" s="36">
        <v>2676713</v>
      </c>
      <c r="AD1559" s="17" t="s">
        <v>12660</v>
      </c>
      <c r="AE1559" s="17" t="s">
        <v>6494</v>
      </c>
      <c r="AF1559" s="17" t="str">
        <f t="shared" si="56"/>
        <v>BRYUM RUD</v>
      </c>
      <c r="AG1559" s="48"/>
      <c r="AH1559" s="48"/>
      <c r="AI1559" s="48" t="s">
        <v>280</v>
      </c>
      <c r="AJ1559" s="48">
        <v>2</v>
      </c>
      <c r="AK1559" s="39"/>
      <c r="AL1559" s="39"/>
      <c r="AM1559" s="37">
        <v>0</v>
      </c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</row>
    <row r="1560" spans="1:57" s="17" customFormat="1" ht="16.149999999999999" customHeight="1">
      <c r="A1560" s="17">
        <v>1606</v>
      </c>
      <c r="B1560" s="17" t="s">
        <v>12372</v>
      </c>
      <c r="D1560" s="48">
        <v>4</v>
      </c>
      <c r="E1560" s="17" t="s">
        <v>12653</v>
      </c>
      <c r="F1560" s="17" t="s">
        <v>205</v>
      </c>
      <c r="G1560" s="17" t="s">
        <v>12654</v>
      </c>
      <c r="H1560" s="17" t="s">
        <v>205</v>
      </c>
      <c r="I1560" s="14"/>
      <c r="J1560" s="15" t="s">
        <v>12763</v>
      </c>
      <c r="K1560" s="16" t="s">
        <v>12763</v>
      </c>
      <c r="L1560" s="17" t="s">
        <v>12764</v>
      </c>
      <c r="M1560" s="53"/>
      <c r="N1560" s="47"/>
      <c r="O1560" s="71" t="s">
        <v>12763</v>
      </c>
      <c r="P1560" s="76">
        <v>12054</v>
      </c>
      <c r="Q1560" s="72" t="s">
        <v>124</v>
      </c>
      <c r="R1560" s="73" t="str">
        <f t="shared" si="57"/>
        <v/>
      </c>
      <c r="S1560" s="77"/>
      <c r="T1560" s="78"/>
      <c r="U1560" s="77"/>
      <c r="V1560" s="129"/>
      <c r="W1560" s="129"/>
      <c r="X1560" s="80"/>
      <c r="Y1560" s="40"/>
      <c r="Z1560" s="34"/>
      <c r="AA1560" s="35"/>
      <c r="AB1560" s="32" t="s">
        <v>12765</v>
      </c>
      <c r="AC1560" s="36"/>
      <c r="AD1560" s="17" t="s">
        <v>12660</v>
      </c>
      <c r="AE1560" s="17" t="s">
        <v>211</v>
      </c>
      <c r="AF1560" s="17" t="str">
        <f t="shared" si="56"/>
        <v>BRYUM SP</v>
      </c>
      <c r="AG1560" s="48"/>
      <c r="AH1560" s="48"/>
      <c r="AI1560" s="48" t="s">
        <v>304</v>
      </c>
      <c r="AJ1560" s="48">
        <v>2</v>
      </c>
      <c r="AK1560" s="37"/>
      <c r="AL1560" s="37"/>
      <c r="AM1560" s="37">
        <v>0</v>
      </c>
      <c r="AN1560" s="41"/>
      <c r="AO1560" s="41"/>
      <c r="AP1560" s="41"/>
      <c r="AQ1560" s="37"/>
      <c r="AR1560" s="37"/>
      <c r="AS1560" s="37"/>
      <c r="AT1560" s="37"/>
      <c r="AU1560" s="37"/>
      <c r="AV1560" s="37"/>
      <c r="AW1560" s="37"/>
      <c r="AX1560" s="37"/>
      <c r="AY1560" s="37"/>
      <c r="AZ1560" s="37"/>
      <c r="BA1560" s="37"/>
      <c r="BB1560" s="37"/>
      <c r="BC1560" s="37"/>
      <c r="BD1560" s="37"/>
      <c r="BE1560" s="37"/>
    </row>
    <row r="1561" spans="1:57" s="17" customFormat="1" ht="16.149999999999999" customHeight="1">
      <c r="A1561" s="17">
        <v>1607</v>
      </c>
      <c r="B1561" s="17" t="s">
        <v>12372</v>
      </c>
      <c r="D1561" s="48">
        <v>4</v>
      </c>
      <c r="E1561" s="17" t="s">
        <v>12653</v>
      </c>
      <c r="F1561" s="17" t="s">
        <v>10590</v>
      </c>
      <c r="G1561" s="14" t="s">
        <v>12654</v>
      </c>
      <c r="H1561" s="14" t="s">
        <v>3604</v>
      </c>
      <c r="J1561" s="15" t="s">
        <v>12766</v>
      </c>
      <c r="K1561" s="16" t="s">
        <v>12767</v>
      </c>
      <c r="L1561" s="17" t="s">
        <v>12768</v>
      </c>
      <c r="M1561" s="53"/>
      <c r="N1561" s="53"/>
      <c r="O1561" s="48" t="s">
        <v>12766</v>
      </c>
      <c r="P1561" s="72">
        <v>12055</v>
      </c>
      <c r="Q1561" s="72" t="s">
        <v>124</v>
      </c>
      <c r="R1561" s="73" t="str">
        <f t="shared" si="57"/>
        <v/>
      </c>
      <c r="S1561" s="74"/>
      <c r="T1561" s="73"/>
      <c r="U1561" s="74"/>
      <c r="V1561" s="129"/>
      <c r="W1561" s="129"/>
      <c r="X1561" s="80"/>
      <c r="Y1561" s="40"/>
      <c r="Z1561" s="34"/>
      <c r="AA1561" s="35" t="s">
        <v>12769</v>
      </c>
      <c r="AB1561" s="32"/>
      <c r="AC1561" s="36">
        <v>2676703</v>
      </c>
      <c r="AD1561" s="17" t="s">
        <v>12660</v>
      </c>
      <c r="AE1561" s="17" t="s">
        <v>2969</v>
      </c>
      <c r="AF1561" s="17" t="str">
        <f t="shared" si="56"/>
        <v>BRYUM VIO</v>
      </c>
      <c r="AG1561" s="48"/>
      <c r="AH1561" s="48"/>
      <c r="AI1561" s="48" t="s">
        <v>280</v>
      </c>
      <c r="AJ1561" s="48">
        <v>2</v>
      </c>
      <c r="AK1561" s="39"/>
      <c r="AL1561" s="39"/>
      <c r="AM1561" s="37">
        <v>0</v>
      </c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</row>
    <row r="1562" spans="1:57" s="17" customFormat="1" ht="16.149999999999999" customHeight="1">
      <c r="A1562" s="17">
        <v>1608</v>
      </c>
      <c r="B1562" s="17" t="s">
        <v>12372</v>
      </c>
      <c r="D1562" s="48">
        <v>4</v>
      </c>
      <c r="E1562" s="17" t="s">
        <v>12770</v>
      </c>
      <c r="F1562" s="17" t="s">
        <v>12771</v>
      </c>
      <c r="G1562" s="14" t="s">
        <v>12772</v>
      </c>
      <c r="H1562" s="14" t="s">
        <v>12773</v>
      </c>
      <c r="J1562" s="15" t="s">
        <v>12774</v>
      </c>
      <c r="K1562" s="16" t="s">
        <v>12775</v>
      </c>
      <c r="L1562" s="17" t="s">
        <v>12776</v>
      </c>
      <c r="M1562" s="53"/>
      <c r="N1562" s="53"/>
      <c r="O1562" s="48" t="s">
        <v>12774</v>
      </c>
      <c r="P1562" s="76">
        <v>12056</v>
      </c>
      <c r="Q1562" s="72" t="s">
        <v>124</v>
      </c>
      <c r="R1562" s="73" t="str">
        <f t="shared" si="57"/>
        <v/>
      </c>
      <c r="S1562" s="77"/>
      <c r="T1562" s="78"/>
      <c r="U1562" s="77"/>
      <c r="V1562" s="129"/>
      <c r="W1562" s="129"/>
      <c r="X1562" s="80"/>
      <c r="Y1562" s="40"/>
      <c r="Z1562" s="34"/>
      <c r="AA1562" s="35" t="s">
        <v>12777</v>
      </c>
      <c r="AB1562" s="32"/>
      <c r="AC1562" s="36">
        <v>2682840</v>
      </c>
      <c r="AD1562" s="17" t="s">
        <v>12778</v>
      </c>
      <c r="AE1562" s="17" t="s">
        <v>12779</v>
      </c>
      <c r="AF1562" s="17" t="str">
        <f t="shared" si="56"/>
        <v>BUXBA APH</v>
      </c>
      <c r="AG1562" s="48"/>
      <c r="AH1562" s="48"/>
      <c r="AI1562" s="48" t="s">
        <v>280</v>
      </c>
      <c r="AJ1562" s="48">
        <v>2</v>
      </c>
      <c r="AK1562" s="39"/>
      <c r="AL1562" s="39"/>
      <c r="AM1562" s="37">
        <v>0</v>
      </c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</row>
    <row r="1563" spans="1:57" s="17" customFormat="1" ht="16.149999999999999" customHeight="1">
      <c r="A1563" s="17">
        <v>1609</v>
      </c>
      <c r="B1563" s="17" t="s">
        <v>12372</v>
      </c>
      <c r="D1563" s="48">
        <v>4</v>
      </c>
      <c r="E1563" s="14" t="s">
        <v>12770</v>
      </c>
      <c r="F1563" s="14" t="s">
        <v>224</v>
      </c>
      <c r="G1563" s="14" t="s">
        <v>12772</v>
      </c>
      <c r="H1563" s="14" t="s">
        <v>160</v>
      </c>
      <c r="I1563" s="14"/>
      <c r="J1563" s="15" t="s">
        <v>12780</v>
      </c>
      <c r="K1563" s="16" t="s">
        <v>12781</v>
      </c>
      <c r="L1563" s="18" t="s">
        <v>12782</v>
      </c>
      <c r="M1563" s="47"/>
      <c r="N1563" s="47"/>
      <c r="O1563" s="71" t="s">
        <v>12780</v>
      </c>
      <c r="P1563" s="72">
        <v>12057</v>
      </c>
      <c r="Q1563" s="72" t="s">
        <v>124</v>
      </c>
      <c r="R1563" s="73" t="str">
        <f t="shared" si="57"/>
        <v>VU</v>
      </c>
      <c r="S1563" s="74" t="s">
        <v>5668</v>
      </c>
      <c r="T1563" s="73"/>
      <c r="U1563" s="74"/>
      <c r="V1563" s="128">
        <v>1386</v>
      </c>
      <c r="W1563" s="128" t="s">
        <v>126</v>
      </c>
      <c r="X1563" s="124">
        <v>1386</v>
      </c>
      <c r="Y1563" s="33">
        <v>1386</v>
      </c>
      <c r="Z1563" s="34" t="s">
        <v>12782</v>
      </c>
      <c r="AA1563" s="35" t="s">
        <v>12783</v>
      </c>
      <c r="AB1563" s="32" t="s">
        <v>12784</v>
      </c>
      <c r="AC1563" s="36">
        <v>2682851</v>
      </c>
      <c r="AD1563" s="17" t="s">
        <v>12778</v>
      </c>
      <c r="AE1563" s="17" t="s">
        <v>166</v>
      </c>
      <c r="AF1563" s="17" t="str">
        <f t="shared" si="56"/>
        <v>BUXBA VIR</v>
      </c>
      <c r="AG1563" s="48"/>
      <c r="AH1563" s="48"/>
      <c r="AI1563" s="48" t="s">
        <v>131</v>
      </c>
      <c r="AJ1563" s="48">
        <v>1</v>
      </c>
      <c r="AK1563" s="37" t="s">
        <v>132</v>
      </c>
      <c r="AL1563" s="37" t="s">
        <v>12785</v>
      </c>
      <c r="AM1563" s="37">
        <v>0</v>
      </c>
      <c r="AN1563" s="37" t="s">
        <v>134</v>
      </c>
      <c r="AO1563" s="37"/>
      <c r="AP1563" s="37"/>
      <c r="AQ1563" s="37"/>
      <c r="AR1563" s="37">
        <v>1</v>
      </c>
      <c r="AS1563" s="37"/>
      <c r="AT1563" s="37"/>
      <c r="AU1563" s="37"/>
      <c r="AV1563" s="37"/>
      <c r="AW1563" s="37"/>
      <c r="AX1563" s="37"/>
      <c r="AY1563" s="37"/>
      <c r="AZ1563" s="37"/>
      <c r="BA1563" s="16" t="s">
        <v>203</v>
      </c>
      <c r="BB1563" s="16"/>
      <c r="BC1563" s="16"/>
      <c r="BD1563" s="16"/>
      <c r="BE1563" s="16">
        <v>1</v>
      </c>
    </row>
    <row r="1564" spans="1:57" s="17" customFormat="1" ht="16.149999999999999" customHeight="1">
      <c r="A1564" s="17">
        <v>1610</v>
      </c>
      <c r="B1564" s="17" t="s">
        <v>12372</v>
      </c>
      <c r="D1564" s="48">
        <v>4</v>
      </c>
      <c r="E1564" s="17" t="s">
        <v>12786</v>
      </c>
      <c r="F1564" s="17" t="s">
        <v>12787</v>
      </c>
      <c r="G1564" s="14" t="s">
        <v>12788</v>
      </c>
      <c r="H1564" s="14" t="s">
        <v>12789</v>
      </c>
      <c r="J1564" s="15" t="s">
        <v>12790</v>
      </c>
      <c r="K1564" s="16" t="s">
        <v>12791</v>
      </c>
      <c r="L1564" s="17" t="s">
        <v>12792</v>
      </c>
      <c r="M1564" s="53"/>
      <c r="N1564" s="53"/>
      <c r="O1564" s="48" t="s">
        <v>12790</v>
      </c>
      <c r="P1564" s="76">
        <v>12058</v>
      </c>
      <c r="Q1564" s="72" t="s">
        <v>124</v>
      </c>
      <c r="R1564" s="73" t="str">
        <f t="shared" si="57"/>
        <v/>
      </c>
      <c r="S1564" s="77"/>
      <c r="T1564" s="78"/>
      <c r="U1564" s="77"/>
      <c r="V1564" s="129"/>
      <c r="W1564" s="129"/>
      <c r="X1564" s="80"/>
      <c r="Y1564" s="40"/>
      <c r="Z1564" s="34"/>
      <c r="AA1564" s="35" t="s">
        <v>12793</v>
      </c>
      <c r="AB1564" s="32"/>
      <c r="AC1564" s="36">
        <v>2682033</v>
      </c>
      <c r="AD1564" s="17" t="s">
        <v>1125</v>
      </c>
      <c r="AE1564" s="17" t="s">
        <v>9137</v>
      </c>
      <c r="AF1564" s="17" t="str">
        <f t="shared" si="56"/>
        <v>CALLI HAL</v>
      </c>
      <c r="AG1564" s="48"/>
      <c r="AH1564" s="48"/>
      <c r="AI1564" s="48" t="s">
        <v>280</v>
      </c>
      <c r="AJ1564" s="48">
        <v>2</v>
      </c>
      <c r="AK1564" s="39"/>
      <c r="AL1564" s="39"/>
      <c r="AM1564" s="37">
        <v>0</v>
      </c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</row>
    <row r="1565" spans="1:57" s="17" customFormat="1" ht="16.149999999999999" customHeight="1">
      <c r="A1565" s="17">
        <v>1611</v>
      </c>
      <c r="B1565" s="17" t="s">
        <v>12372</v>
      </c>
      <c r="D1565" s="48">
        <v>4</v>
      </c>
      <c r="E1565" s="17" t="s">
        <v>12794</v>
      </c>
      <c r="F1565" s="17" t="s">
        <v>5531</v>
      </c>
      <c r="G1565" s="17" t="s">
        <v>12795</v>
      </c>
      <c r="H1565" s="17" t="s">
        <v>12796</v>
      </c>
      <c r="I1565" s="14"/>
      <c r="J1565" s="15" t="s">
        <v>12797</v>
      </c>
      <c r="K1565" s="16" t="s">
        <v>12798</v>
      </c>
      <c r="L1565" s="17" t="s">
        <v>12799</v>
      </c>
      <c r="M1565" s="53"/>
      <c r="N1565" s="47"/>
      <c r="O1565" s="71" t="s">
        <v>12797</v>
      </c>
      <c r="P1565" s="72">
        <v>12059</v>
      </c>
      <c r="Q1565" s="72" t="s">
        <v>124</v>
      </c>
      <c r="R1565" s="73" t="str">
        <f t="shared" si="57"/>
        <v/>
      </c>
      <c r="S1565" s="74"/>
      <c r="T1565" s="73"/>
      <c r="U1565" s="74"/>
      <c r="V1565" s="129"/>
      <c r="W1565" s="129"/>
      <c r="X1565" s="80"/>
      <c r="Y1565" s="40"/>
      <c r="Z1565" s="34"/>
      <c r="AA1565" s="35" t="s">
        <v>12800</v>
      </c>
      <c r="AB1565" s="32"/>
      <c r="AC1565" s="36">
        <v>2681678</v>
      </c>
      <c r="AD1565" s="17" t="s">
        <v>1125</v>
      </c>
      <c r="AE1565" s="17" t="s">
        <v>1117</v>
      </c>
      <c r="AF1565" s="17" t="str">
        <f t="shared" si="56"/>
        <v>CALLI COR</v>
      </c>
      <c r="AG1565" s="48"/>
      <c r="AH1565" s="48"/>
      <c r="AI1565" s="48" t="s">
        <v>304</v>
      </c>
      <c r="AJ1565" s="48">
        <v>2</v>
      </c>
      <c r="AK1565" s="37"/>
      <c r="AL1565" s="37"/>
      <c r="AM1565" s="37">
        <v>0</v>
      </c>
      <c r="AN1565" s="41"/>
      <c r="AO1565" s="41"/>
      <c r="AP1565" s="41"/>
      <c r="AQ1565" s="37"/>
      <c r="AR1565" s="37"/>
      <c r="AS1565" s="37"/>
      <c r="AT1565" s="37"/>
      <c r="AU1565" s="37"/>
      <c r="AV1565" s="37"/>
      <c r="AW1565" s="37"/>
      <c r="AX1565" s="37"/>
      <c r="AY1565" s="37"/>
      <c r="AZ1565" s="37"/>
      <c r="BA1565" s="37"/>
      <c r="BB1565" s="37"/>
      <c r="BC1565" s="37"/>
      <c r="BD1565" s="37"/>
      <c r="BE1565" s="37"/>
    </row>
    <row r="1566" spans="1:57" s="17" customFormat="1" ht="16.149999999999999" customHeight="1">
      <c r="A1566" s="17">
        <v>1612</v>
      </c>
      <c r="B1566" s="17" t="s">
        <v>12372</v>
      </c>
      <c r="D1566" s="48">
        <v>4</v>
      </c>
      <c r="E1566" s="17" t="s">
        <v>12794</v>
      </c>
      <c r="F1566" s="17" t="s">
        <v>1175</v>
      </c>
      <c r="G1566" s="17" t="s">
        <v>12795</v>
      </c>
      <c r="H1566" s="17" t="s">
        <v>12801</v>
      </c>
      <c r="I1566" s="14"/>
      <c r="J1566" s="15" t="s">
        <v>12802</v>
      </c>
      <c r="K1566" s="16" t="s">
        <v>12803</v>
      </c>
      <c r="L1566" s="17" t="s">
        <v>12804</v>
      </c>
      <c r="M1566" s="53"/>
      <c r="N1566" s="47"/>
      <c r="O1566" s="71" t="s">
        <v>12802</v>
      </c>
      <c r="P1566" s="76">
        <v>12060</v>
      </c>
      <c r="Q1566" s="72" t="s">
        <v>124</v>
      </c>
      <c r="R1566" s="73" t="str">
        <f t="shared" si="57"/>
        <v/>
      </c>
      <c r="S1566" s="77"/>
      <c r="T1566" s="78"/>
      <c r="U1566" s="77"/>
      <c r="V1566" s="129"/>
      <c r="W1566" s="129"/>
      <c r="X1566" s="80"/>
      <c r="Y1566" s="40"/>
      <c r="Z1566" s="34"/>
      <c r="AA1566" s="35" t="s">
        <v>12805</v>
      </c>
      <c r="AB1566" s="32"/>
      <c r="AC1566" s="36">
        <v>2681676</v>
      </c>
      <c r="AD1566" s="17" t="s">
        <v>1125</v>
      </c>
      <c r="AE1566" s="17" t="s">
        <v>10960</v>
      </c>
      <c r="AF1566" s="17" t="str">
        <f t="shared" si="56"/>
        <v>CALLI GIG</v>
      </c>
      <c r="AG1566" s="48"/>
      <c r="AH1566" s="48"/>
      <c r="AI1566" s="48" t="s">
        <v>304</v>
      </c>
      <c r="AJ1566" s="48">
        <v>2</v>
      </c>
      <c r="AK1566" s="37"/>
      <c r="AL1566" s="37"/>
      <c r="AM1566" s="37">
        <v>0</v>
      </c>
      <c r="AN1566" s="41"/>
      <c r="AO1566" s="41"/>
      <c r="AP1566" s="41"/>
      <c r="AQ1566" s="37"/>
      <c r="AR1566" s="37"/>
      <c r="AS1566" s="37"/>
      <c r="AT1566" s="37"/>
      <c r="AU1566" s="37"/>
      <c r="AV1566" s="37"/>
      <c r="AW1566" s="37"/>
      <c r="AX1566" s="37"/>
      <c r="AY1566" s="37"/>
      <c r="AZ1566" s="37"/>
      <c r="BA1566" s="37"/>
      <c r="BB1566" s="37"/>
      <c r="BC1566" s="37"/>
      <c r="BD1566" s="37"/>
      <c r="BE1566" s="37"/>
    </row>
    <row r="1567" spans="1:57" s="17" customFormat="1" ht="16.149999999999999" customHeight="1">
      <c r="A1567" s="17">
        <v>1613</v>
      </c>
      <c r="B1567" s="17" t="s">
        <v>12372</v>
      </c>
      <c r="D1567" s="48">
        <v>4</v>
      </c>
      <c r="E1567" s="14" t="s">
        <v>12794</v>
      </c>
      <c r="F1567" s="14" t="s">
        <v>12806</v>
      </c>
      <c r="G1567" s="14" t="s">
        <v>12795</v>
      </c>
      <c r="H1567" s="14" t="s">
        <v>12807</v>
      </c>
      <c r="I1567" s="14"/>
      <c r="J1567" s="15" t="s">
        <v>12808</v>
      </c>
      <c r="K1567" s="16" t="s">
        <v>12809</v>
      </c>
      <c r="L1567" s="18" t="s">
        <v>12810</v>
      </c>
      <c r="M1567" s="47"/>
      <c r="N1567" s="47"/>
      <c r="O1567" s="71" t="s">
        <v>12808</v>
      </c>
      <c r="P1567" s="72">
        <v>12061</v>
      </c>
      <c r="Q1567" s="72" t="s">
        <v>124</v>
      </c>
      <c r="R1567" s="73" t="str">
        <f t="shared" si="57"/>
        <v>NT</v>
      </c>
      <c r="S1567" s="74" t="s">
        <v>174</v>
      </c>
      <c r="T1567" s="73"/>
      <c r="U1567" s="74"/>
      <c r="V1567" s="129"/>
      <c r="W1567" s="129"/>
      <c r="X1567" s="80"/>
      <c r="Y1567" s="40"/>
      <c r="Z1567" s="34"/>
      <c r="AA1567" s="35" t="s">
        <v>12811</v>
      </c>
      <c r="AB1567" s="32" t="s">
        <v>12812</v>
      </c>
      <c r="AC1567" s="36">
        <v>2681681</v>
      </c>
      <c r="AD1567" s="17" t="s">
        <v>1125</v>
      </c>
      <c r="AE1567" s="17" t="s">
        <v>8801</v>
      </c>
      <c r="AF1567" s="17" t="str">
        <f t="shared" si="56"/>
        <v>CALLI MEG</v>
      </c>
      <c r="AG1567" s="48"/>
      <c r="AH1567" s="48"/>
      <c r="AI1567" s="48" t="s">
        <v>131</v>
      </c>
      <c r="AJ1567" s="48">
        <v>1</v>
      </c>
      <c r="AK1567" s="37" t="s">
        <v>132</v>
      </c>
      <c r="AL1567" s="37" t="s">
        <v>12813</v>
      </c>
      <c r="AM1567" s="37">
        <v>0</v>
      </c>
      <c r="AN1567" s="37"/>
      <c r="AO1567" s="37"/>
      <c r="AP1567" s="37"/>
      <c r="AQ1567" s="37"/>
      <c r="AR1567" s="37"/>
      <c r="AS1567" s="37"/>
      <c r="AT1567" s="37"/>
      <c r="AU1567" s="37"/>
      <c r="AV1567" s="37"/>
      <c r="AW1567" s="37"/>
      <c r="AX1567" s="37"/>
      <c r="AY1567" s="37"/>
      <c r="AZ1567" s="37"/>
      <c r="BA1567" s="16" t="s">
        <v>203</v>
      </c>
      <c r="BB1567" s="16"/>
      <c r="BC1567" s="16"/>
      <c r="BD1567" s="16"/>
      <c r="BE1567" s="16"/>
    </row>
    <row r="1568" spans="1:57" s="17" customFormat="1" ht="16.149999999999999" customHeight="1">
      <c r="A1568" s="17">
        <v>1614</v>
      </c>
      <c r="B1568" s="17" t="s">
        <v>12372</v>
      </c>
      <c r="D1568" s="48">
        <v>4</v>
      </c>
      <c r="E1568" s="17" t="s">
        <v>12794</v>
      </c>
      <c r="F1568" s="17" t="s">
        <v>205</v>
      </c>
      <c r="G1568" s="17" t="s">
        <v>12795</v>
      </c>
      <c r="H1568" s="17" t="s">
        <v>205</v>
      </c>
      <c r="I1568" s="14"/>
      <c r="J1568" s="15" t="s">
        <v>12814</v>
      </c>
      <c r="K1568" s="16" t="s">
        <v>12814</v>
      </c>
      <c r="L1568" s="17" t="s">
        <v>12815</v>
      </c>
      <c r="M1568" s="53"/>
      <c r="N1568" s="47"/>
      <c r="O1568" s="71" t="s">
        <v>12814</v>
      </c>
      <c r="P1568" s="72">
        <v>12063</v>
      </c>
      <c r="Q1568" s="72" t="s">
        <v>124</v>
      </c>
      <c r="R1568" s="73" t="str">
        <f t="shared" si="57"/>
        <v/>
      </c>
      <c r="S1568" s="74"/>
      <c r="T1568" s="73"/>
      <c r="U1568" s="74"/>
      <c r="V1568" s="129"/>
      <c r="W1568" s="129"/>
      <c r="X1568" s="80"/>
      <c r="Y1568" s="40"/>
      <c r="Z1568" s="34"/>
      <c r="AA1568" s="35"/>
      <c r="AB1568" s="32"/>
      <c r="AC1568" s="36"/>
      <c r="AD1568" s="17" t="s">
        <v>1125</v>
      </c>
      <c r="AE1568" s="17" t="s">
        <v>211</v>
      </c>
      <c r="AF1568" s="17" t="str">
        <f t="shared" si="56"/>
        <v>CALLI SP</v>
      </c>
      <c r="AG1568" s="48"/>
      <c r="AH1568" s="48"/>
      <c r="AI1568" s="48" t="s">
        <v>304</v>
      </c>
      <c r="AJ1568" s="48">
        <v>2</v>
      </c>
      <c r="AK1568" s="37"/>
      <c r="AL1568" s="37"/>
      <c r="AM1568" s="37">
        <v>0</v>
      </c>
      <c r="AN1568" s="41"/>
      <c r="AO1568" s="41"/>
      <c r="AP1568" s="41"/>
      <c r="AQ1568" s="37"/>
      <c r="AR1568" s="37"/>
      <c r="AS1568" s="37"/>
      <c r="AT1568" s="37"/>
      <c r="AU1568" s="37"/>
      <c r="AV1568" s="37"/>
      <c r="AW1568" s="37"/>
      <c r="AX1568" s="37"/>
      <c r="AY1568" s="37"/>
      <c r="AZ1568" s="37"/>
      <c r="BA1568" s="37"/>
      <c r="BB1568" s="37"/>
      <c r="BC1568" s="37"/>
      <c r="BD1568" s="37"/>
      <c r="BE1568" s="37"/>
    </row>
    <row r="1569" spans="1:57" s="17" customFormat="1" ht="16.149999999999999" customHeight="1">
      <c r="A1569" s="17">
        <v>1615</v>
      </c>
      <c r="B1569" s="17" t="s">
        <v>12372</v>
      </c>
      <c r="D1569" s="48">
        <v>4</v>
      </c>
      <c r="E1569" s="17" t="s">
        <v>12794</v>
      </c>
      <c r="F1569" s="17" t="s">
        <v>12816</v>
      </c>
      <c r="G1569" s="17" t="s">
        <v>12795</v>
      </c>
      <c r="H1569" s="17" t="s">
        <v>12817</v>
      </c>
      <c r="I1569" s="14"/>
      <c r="J1569" s="15" t="s">
        <v>12818</v>
      </c>
      <c r="K1569" s="16" t="s">
        <v>12819</v>
      </c>
      <c r="L1569" s="17" t="s">
        <v>12820</v>
      </c>
      <c r="M1569" s="53"/>
      <c r="N1569" s="47"/>
      <c r="O1569" s="71" t="s">
        <v>12818</v>
      </c>
      <c r="P1569" s="76">
        <v>12064</v>
      </c>
      <c r="Q1569" s="72" t="s">
        <v>124</v>
      </c>
      <c r="R1569" s="73" t="str">
        <f t="shared" si="57"/>
        <v/>
      </c>
      <c r="S1569" s="77"/>
      <c r="T1569" s="78"/>
      <c r="U1569" s="77"/>
      <c r="V1569" s="129"/>
      <c r="W1569" s="129"/>
      <c r="X1569" s="80"/>
      <c r="Y1569" s="40"/>
      <c r="Z1569" s="34"/>
      <c r="AA1569" s="35"/>
      <c r="AB1569" s="32"/>
      <c r="AC1569" s="36"/>
      <c r="AD1569" s="17" t="s">
        <v>1125</v>
      </c>
      <c r="AE1569" s="17" t="s">
        <v>3453</v>
      </c>
      <c r="AF1569" s="17" t="str">
        <f t="shared" si="56"/>
        <v>CALLI STR</v>
      </c>
      <c r="AG1569" s="48"/>
      <c r="AH1569" s="48"/>
      <c r="AI1569" s="48" t="s">
        <v>304</v>
      </c>
      <c r="AJ1569" s="48">
        <v>2</v>
      </c>
      <c r="AK1569" s="37"/>
      <c r="AL1569" s="37"/>
      <c r="AM1569" s="37">
        <v>0</v>
      </c>
      <c r="AN1569" s="41"/>
      <c r="AO1569" s="41"/>
      <c r="AP1569" s="41"/>
      <c r="AQ1569" s="37"/>
      <c r="AR1569" s="37"/>
      <c r="AS1569" s="37"/>
      <c r="AT1569" s="37"/>
      <c r="AU1569" s="37"/>
      <c r="AV1569" s="37"/>
      <c r="AW1569" s="37"/>
      <c r="AX1569" s="37"/>
      <c r="AY1569" s="37"/>
      <c r="AZ1569" s="37"/>
      <c r="BA1569" s="37"/>
      <c r="BB1569" s="37"/>
      <c r="BC1569" s="37"/>
      <c r="BD1569" s="37"/>
      <c r="BE1569" s="37"/>
    </row>
    <row r="1570" spans="1:57" s="17" customFormat="1" ht="16.149999999999999" customHeight="1">
      <c r="A1570" s="17">
        <v>1616</v>
      </c>
      <c r="B1570" s="17" t="s">
        <v>12372</v>
      </c>
      <c r="D1570" s="48">
        <v>4</v>
      </c>
      <c r="E1570" s="14" t="s">
        <v>12794</v>
      </c>
      <c r="F1570" s="14" t="s">
        <v>12686</v>
      </c>
      <c r="G1570" s="14" t="s">
        <v>12795</v>
      </c>
      <c r="H1570" s="14" t="s">
        <v>12821</v>
      </c>
      <c r="I1570" s="14"/>
      <c r="J1570" s="15" t="s">
        <v>12822</v>
      </c>
      <c r="K1570" s="16" t="s">
        <v>12823</v>
      </c>
      <c r="L1570" s="18" t="s">
        <v>12824</v>
      </c>
      <c r="M1570" s="47" t="s">
        <v>12825</v>
      </c>
      <c r="N1570" s="47" t="s">
        <v>12826</v>
      </c>
      <c r="O1570" s="71" t="s">
        <v>12822</v>
      </c>
      <c r="P1570" s="72">
        <v>12065</v>
      </c>
      <c r="Q1570" s="72" t="s">
        <v>124</v>
      </c>
      <c r="R1570" s="73" t="str">
        <f t="shared" si="57"/>
        <v/>
      </c>
      <c r="S1570" s="74"/>
      <c r="T1570" s="73"/>
      <c r="U1570" s="74"/>
      <c r="V1570" s="129"/>
      <c r="W1570" s="129"/>
      <c r="X1570" s="80"/>
      <c r="Y1570" s="40"/>
      <c r="Z1570" s="34"/>
      <c r="AA1570" s="45"/>
      <c r="AB1570" s="32" t="s">
        <v>12827</v>
      </c>
      <c r="AC1570" s="36">
        <v>2681660</v>
      </c>
      <c r="AD1570" s="17" t="s">
        <v>1125</v>
      </c>
      <c r="AE1570" s="17" t="s">
        <v>540</v>
      </c>
      <c r="AF1570" s="17" t="str">
        <f t="shared" si="56"/>
        <v>CALLI TRI</v>
      </c>
      <c r="AG1570" s="48"/>
      <c r="AH1570" s="48"/>
      <c r="AI1570" s="48" t="s">
        <v>131</v>
      </c>
      <c r="AJ1570" s="48">
        <v>1</v>
      </c>
      <c r="AK1570" s="37" t="s">
        <v>132</v>
      </c>
      <c r="AL1570" s="37" t="s">
        <v>12828</v>
      </c>
      <c r="AM1570" s="37">
        <v>0</v>
      </c>
      <c r="AN1570" s="37"/>
      <c r="AO1570" s="37"/>
      <c r="AP1570" s="37"/>
      <c r="AQ1570" s="37"/>
      <c r="AR1570" s="37">
        <v>1</v>
      </c>
      <c r="AS1570" s="37"/>
      <c r="AT1570" s="37"/>
      <c r="AU1570" s="37"/>
      <c r="AV1570" s="37"/>
      <c r="AW1570" s="37"/>
      <c r="AX1570" s="37"/>
      <c r="AY1570" s="37"/>
      <c r="AZ1570" s="37"/>
      <c r="BA1570" s="16" t="s">
        <v>203</v>
      </c>
      <c r="BB1570" s="16"/>
      <c r="BC1570" s="16"/>
      <c r="BD1570" s="16"/>
      <c r="BE1570" s="16"/>
    </row>
    <row r="1571" spans="1:57" s="17" customFormat="1" ht="16.149999999999999" customHeight="1">
      <c r="A1571" s="17">
        <v>1617</v>
      </c>
      <c r="B1571" s="17" t="s">
        <v>12372</v>
      </c>
      <c r="D1571" s="48">
        <v>4</v>
      </c>
      <c r="E1571" s="17" t="s">
        <v>12829</v>
      </c>
      <c r="F1571" s="17" t="s">
        <v>3051</v>
      </c>
      <c r="G1571" s="17" t="s">
        <v>12830</v>
      </c>
      <c r="H1571" s="17" t="s">
        <v>12831</v>
      </c>
      <c r="I1571" s="14"/>
      <c r="J1571" s="15" t="s">
        <v>12832</v>
      </c>
      <c r="K1571" s="16" t="s">
        <v>12833</v>
      </c>
      <c r="L1571" s="17" t="s">
        <v>12834</v>
      </c>
      <c r="M1571" s="53"/>
      <c r="N1571" s="47"/>
      <c r="O1571" s="71" t="s">
        <v>12832</v>
      </c>
      <c r="P1571" s="76">
        <v>12066</v>
      </c>
      <c r="Q1571" s="72" t="s">
        <v>124</v>
      </c>
      <c r="R1571" s="73" t="str">
        <f t="shared" si="57"/>
        <v/>
      </c>
      <c r="S1571" s="77"/>
      <c r="T1571" s="78"/>
      <c r="U1571" s="77"/>
      <c r="V1571" s="129"/>
      <c r="W1571" s="129"/>
      <c r="X1571" s="80"/>
      <c r="Y1571" s="40"/>
      <c r="Z1571" s="34"/>
      <c r="AA1571" s="35" t="s">
        <v>12835</v>
      </c>
      <c r="AB1571" s="32"/>
      <c r="AC1571" s="36">
        <v>4921778</v>
      </c>
      <c r="AD1571" s="17" t="s">
        <v>1125</v>
      </c>
      <c r="AE1571" s="17" t="s">
        <v>12836</v>
      </c>
      <c r="AF1571" s="17" t="str">
        <f t="shared" si="56"/>
        <v>CALLI CUS</v>
      </c>
      <c r="AG1571" s="48"/>
      <c r="AH1571" s="48"/>
      <c r="AI1571" s="48" t="s">
        <v>304</v>
      </c>
      <c r="AJ1571" s="48">
        <v>2</v>
      </c>
      <c r="AK1571" s="37"/>
      <c r="AL1571" s="37"/>
      <c r="AM1571" s="37">
        <v>0</v>
      </c>
      <c r="AN1571" s="41"/>
      <c r="AO1571" s="41"/>
      <c r="AP1571" s="41"/>
      <c r="AQ1571" s="37"/>
      <c r="AR1571" s="37"/>
      <c r="AS1571" s="37"/>
      <c r="AT1571" s="37"/>
      <c r="AU1571" s="37"/>
      <c r="AV1571" s="37"/>
      <c r="AW1571" s="37"/>
      <c r="AX1571" s="37"/>
      <c r="AY1571" s="37"/>
      <c r="AZ1571" s="37"/>
      <c r="BA1571" s="37"/>
      <c r="BB1571" s="37"/>
      <c r="BC1571" s="37"/>
      <c r="BD1571" s="37"/>
      <c r="BE1571" s="37"/>
    </row>
    <row r="1572" spans="1:57" s="17" customFormat="1" ht="16.149999999999999" customHeight="1">
      <c r="A1572" s="17">
        <v>1618</v>
      </c>
      <c r="B1572" s="17" t="s">
        <v>12372</v>
      </c>
      <c r="D1572" s="48">
        <v>4</v>
      </c>
      <c r="E1572" s="14" t="s">
        <v>12837</v>
      </c>
      <c r="F1572" s="14" t="s">
        <v>12838</v>
      </c>
      <c r="G1572" s="14" t="s">
        <v>12839</v>
      </c>
      <c r="H1572" s="14" t="s">
        <v>12840</v>
      </c>
      <c r="I1572" s="14"/>
      <c r="J1572" s="15" t="s">
        <v>12841</v>
      </c>
      <c r="K1572" s="16" t="s">
        <v>12842</v>
      </c>
      <c r="L1572" s="18" t="s">
        <v>12843</v>
      </c>
      <c r="M1572" s="47"/>
      <c r="N1572" s="47"/>
      <c r="O1572" s="71" t="s">
        <v>12841</v>
      </c>
      <c r="P1572" s="72">
        <v>12067</v>
      </c>
      <c r="Q1572" s="72" t="s">
        <v>124</v>
      </c>
      <c r="R1572" s="73" t="str">
        <f t="shared" si="57"/>
        <v>NT</v>
      </c>
      <c r="S1572" s="74" t="s">
        <v>174</v>
      </c>
      <c r="T1572" s="73"/>
      <c r="U1572" s="74"/>
      <c r="V1572" s="129"/>
      <c r="W1572" s="129"/>
      <c r="X1572" s="80"/>
      <c r="Y1572" s="40"/>
      <c r="Z1572" s="34"/>
      <c r="AA1572" s="35" t="s">
        <v>12844</v>
      </c>
      <c r="AB1572" s="32"/>
      <c r="AC1572" s="36">
        <v>2689327</v>
      </c>
      <c r="AD1572" s="17" t="s">
        <v>12845</v>
      </c>
      <c r="AE1572" s="17" t="s">
        <v>11221</v>
      </c>
      <c r="AF1572" s="17" t="str">
        <f t="shared" si="56"/>
        <v>CALYP FIS</v>
      </c>
      <c r="AG1572" s="48"/>
      <c r="AH1572" s="48"/>
      <c r="AI1572" s="48" t="s">
        <v>131</v>
      </c>
      <c r="AJ1572" s="48">
        <v>2</v>
      </c>
      <c r="AK1572" s="37" t="s">
        <v>314</v>
      </c>
      <c r="AL1572" s="37" t="s">
        <v>12846</v>
      </c>
      <c r="AM1572" s="37">
        <v>0</v>
      </c>
      <c r="AN1572" s="37"/>
      <c r="AO1572" s="37"/>
      <c r="AP1572" s="37"/>
      <c r="AQ1572" s="37"/>
      <c r="AR1572" s="37"/>
      <c r="AS1572" s="37"/>
      <c r="AT1572" s="37"/>
      <c r="AU1572" s="37"/>
      <c r="AV1572" s="37"/>
      <c r="AW1572" s="37"/>
      <c r="AX1572" s="37"/>
      <c r="AY1572" s="37"/>
      <c r="AZ1572" s="37"/>
      <c r="BA1572" s="16" t="s">
        <v>203</v>
      </c>
      <c r="BB1572" s="16"/>
      <c r="BC1572" s="16"/>
      <c r="BD1572" s="16"/>
      <c r="BE1572" s="16"/>
    </row>
    <row r="1573" spans="1:57" s="17" customFormat="1" ht="16.149999999999999" customHeight="1">
      <c r="A1573" s="17">
        <v>1619</v>
      </c>
      <c r="B1573" s="17" t="s">
        <v>12372</v>
      </c>
      <c r="D1573" s="48">
        <v>4</v>
      </c>
      <c r="E1573" s="17" t="s">
        <v>12837</v>
      </c>
      <c r="F1573" s="17" t="s">
        <v>12847</v>
      </c>
      <c r="G1573" s="14" t="s">
        <v>12848</v>
      </c>
      <c r="H1573" s="14" t="s">
        <v>12849</v>
      </c>
      <c r="J1573" s="15" t="s">
        <v>12850</v>
      </c>
      <c r="K1573" s="16" t="s">
        <v>12851</v>
      </c>
      <c r="L1573" s="17" t="s">
        <v>12852</v>
      </c>
      <c r="M1573" s="53"/>
      <c r="N1573" s="53"/>
      <c r="O1573" s="48" t="s">
        <v>12850</v>
      </c>
      <c r="P1573" s="76">
        <v>12068</v>
      </c>
      <c r="Q1573" s="72" t="s">
        <v>124</v>
      </c>
      <c r="R1573" s="73" t="str">
        <f t="shared" si="57"/>
        <v/>
      </c>
      <c r="S1573" s="77"/>
      <c r="T1573" s="78"/>
      <c r="U1573" s="77"/>
      <c r="V1573" s="129"/>
      <c r="W1573" s="129"/>
      <c r="X1573" s="80"/>
      <c r="Y1573" s="40"/>
      <c r="Z1573" s="34"/>
      <c r="AA1573" s="35" t="s">
        <v>12853</v>
      </c>
      <c r="AB1573" s="32"/>
      <c r="AC1573" s="36">
        <v>2689329</v>
      </c>
      <c r="AD1573" s="17" t="s">
        <v>12845</v>
      </c>
      <c r="AE1573" s="17" t="s">
        <v>12854</v>
      </c>
      <c r="AF1573" s="17" t="str">
        <f t="shared" ref="AF1573:AF1636" si="58">AD1573&amp;" "&amp;AE1573</f>
        <v>CALYP MUE</v>
      </c>
      <c r="AG1573" s="48"/>
      <c r="AH1573" s="48"/>
      <c r="AI1573" s="48" t="s">
        <v>280</v>
      </c>
      <c r="AJ1573" s="48">
        <v>2</v>
      </c>
      <c r="AK1573" s="39"/>
      <c r="AL1573" s="39"/>
      <c r="AM1573" s="37">
        <v>0</v>
      </c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</row>
    <row r="1574" spans="1:57" s="17" customFormat="1" ht="16.149999999999999" customHeight="1">
      <c r="A1574" s="17">
        <v>1620</v>
      </c>
      <c r="B1574" s="17" t="s">
        <v>12372</v>
      </c>
      <c r="D1574" s="48">
        <v>4</v>
      </c>
      <c r="E1574" s="17" t="s">
        <v>12837</v>
      </c>
      <c r="F1574" s="17" t="s">
        <v>12855</v>
      </c>
      <c r="G1574" s="14" t="s">
        <v>12848</v>
      </c>
      <c r="H1574" s="14" t="s">
        <v>12856</v>
      </c>
      <c r="J1574" s="15" t="s">
        <v>12857</v>
      </c>
      <c r="K1574" s="16" t="s">
        <v>12858</v>
      </c>
      <c r="L1574" s="17" t="s">
        <v>12859</v>
      </c>
      <c r="M1574" s="53"/>
      <c r="N1574" s="53"/>
      <c r="O1574" s="48" t="s">
        <v>12857</v>
      </c>
      <c r="P1574" s="72">
        <v>12069</v>
      </c>
      <c r="Q1574" s="72" t="s">
        <v>124</v>
      </c>
      <c r="R1574" s="73" t="str">
        <f t="shared" si="57"/>
        <v/>
      </c>
      <c r="S1574" s="74"/>
      <c r="T1574" s="73"/>
      <c r="U1574" s="74"/>
      <c r="V1574" s="129"/>
      <c r="W1574" s="129"/>
      <c r="X1574" s="80"/>
      <c r="Y1574" s="40"/>
      <c r="Z1574" s="34"/>
      <c r="AA1574" s="35" t="s">
        <v>12860</v>
      </c>
      <c r="AB1574" s="32"/>
      <c r="AC1574" s="36">
        <v>2689328</v>
      </c>
      <c r="AD1574" s="17" t="s">
        <v>12845</v>
      </c>
      <c r="AE1574" s="17" t="s">
        <v>12861</v>
      </c>
      <c r="AF1574" s="17" t="str">
        <f t="shared" si="58"/>
        <v>CALYP NEE</v>
      </c>
      <c r="AG1574" s="48"/>
      <c r="AH1574" s="48"/>
      <c r="AI1574" s="48" t="s">
        <v>280</v>
      </c>
      <c r="AJ1574" s="48">
        <v>2</v>
      </c>
      <c r="AK1574" s="39"/>
      <c r="AL1574" s="39"/>
      <c r="AM1574" s="37">
        <v>0</v>
      </c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</row>
    <row r="1575" spans="1:57" s="17" customFormat="1" ht="16.149999999999999" customHeight="1">
      <c r="A1575" s="17">
        <v>1621</v>
      </c>
      <c r="B1575" s="17" t="s">
        <v>12372</v>
      </c>
      <c r="D1575" s="48">
        <v>4</v>
      </c>
      <c r="E1575" s="14" t="s">
        <v>12837</v>
      </c>
      <c r="F1575" s="14" t="s">
        <v>12862</v>
      </c>
      <c r="G1575" s="14" t="s">
        <v>12848</v>
      </c>
      <c r="H1575" s="14" t="s">
        <v>12863</v>
      </c>
      <c r="I1575" s="14"/>
      <c r="J1575" s="15" t="s">
        <v>12864</v>
      </c>
      <c r="K1575" s="16" t="s">
        <v>12865</v>
      </c>
      <c r="L1575" s="18" t="s">
        <v>12866</v>
      </c>
      <c r="M1575" s="47"/>
      <c r="N1575" s="47"/>
      <c r="O1575" s="71" t="s">
        <v>12864</v>
      </c>
      <c r="P1575" s="76">
        <v>12070</v>
      </c>
      <c r="Q1575" s="72" t="s">
        <v>124</v>
      </c>
      <c r="R1575" s="73" t="str">
        <f t="shared" si="57"/>
        <v>LC</v>
      </c>
      <c r="S1575" s="77" t="s">
        <v>142</v>
      </c>
      <c r="T1575" s="78"/>
      <c r="U1575" s="77"/>
      <c r="V1575" s="129"/>
      <c r="W1575" s="129"/>
      <c r="X1575" s="80"/>
      <c r="Y1575" s="40"/>
      <c r="Z1575" s="34"/>
      <c r="AA1575" s="35" t="s">
        <v>12867</v>
      </c>
      <c r="AB1575" s="32" t="s">
        <v>12868</v>
      </c>
      <c r="AC1575" s="36">
        <v>2689326</v>
      </c>
      <c r="AD1575" s="17" t="s">
        <v>12845</v>
      </c>
      <c r="AE1575" s="17" t="s">
        <v>5135</v>
      </c>
      <c r="AF1575" s="17" t="str">
        <f t="shared" si="58"/>
        <v>CALYP SPH</v>
      </c>
      <c r="AG1575" s="48"/>
      <c r="AH1575" s="48"/>
      <c r="AI1575" s="48" t="s">
        <v>131</v>
      </c>
      <c r="AJ1575" s="48">
        <v>1</v>
      </c>
      <c r="AK1575" s="37" t="s">
        <v>132</v>
      </c>
      <c r="AL1575" s="37" t="s">
        <v>12869</v>
      </c>
      <c r="AM1575" s="37">
        <v>0</v>
      </c>
      <c r="AN1575" s="37"/>
      <c r="AO1575" s="37"/>
      <c r="AP1575" s="37"/>
      <c r="AQ1575" s="37"/>
      <c r="AR1575" s="37"/>
      <c r="AS1575" s="37"/>
      <c r="AT1575" s="37"/>
      <c r="AU1575" s="37"/>
      <c r="AV1575" s="37"/>
      <c r="AW1575" s="37"/>
      <c r="AX1575" s="37"/>
      <c r="AY1575" s="37"/>
      <c r="AZ1575" s="37"/>
      <c r="BA1575" s="16" t="s">
        <v>203</v>
      </c>
      <c r="BB1575" s="16"/>
      <c r="BC1575" s="16"/>
      <c r="BD1575" s="16"/>
      <c r="BE1575" s="16"/>
    </row>
    <row r="1576" spans="1:57" s="17" customFormat="1" ht="16.149999999999999" customHeight="1">
      <c r="A1576" s="17">
        <v>1622</v>
      </c>
      <c r="B1576" s="17" t="s">
        <v>12372</v>
      </c>
      <c r="D1576" s="48">
        <v>4</v>
      </c>
      <c r="E1576" s="14" t="s">
        <v>12837</v>
      </c>
      <c r="F1576" s="14" t="s">
        <v>12870</v>
      </c>
      <c r="G1576" s="14" t="s">
        <v>12848</v>
      </c>
      <c r="H1576" s="14" t="s">
        <v>12871</v>
      </c>
      <c r="I1576" s="14"/>
      <c r="J1576" s="15" t="s">
        <v>12872</v>
      </c>
      <c r="K1576" s="16" t="s">
        <v>12873</v>
      </c>
      <c r="L1576" s="18" t="s">
        <v>12874</v>
      </c>
      <c r="M1576" s="47"/>
      <c r="N1576" s="47"/>
      <c r="O1576" s="71" t="s">
        <v>12872</v>
      </c>
      <c r="P1576" s="72">
        <v>12071</v>
      </c>
      <c r="Q1576" s="72" t="s">
        <v>124</v>
      </c>
      <c r="R1576" s="73" t="str">
        <f t="shared" si="57"/>
        <v>VU</v>
      </c>
      <c r="S1576" s="74" t="s">
        <v>12875</v>
      </c>
      <c r="T1576" s="73"/>
      <c r="U1576" s="74"/>
      <c r="V1576" s="129"/>
      <c r="W1576" s="129"/>
      <c r="X1576" s="80"/>
      <c r="Y1576" s="40"/>
      <c r="Z1576" s="34"/>
      <c r="AA1576" s="35" t="s">
        <v>12876</v>
      </c>
      <c r="AB1576" s="32" t="s">
        <v>12877</v>
      </c>
      <c r="AC1576" s="36">
        <v>4276965</v>
      </c>
      <c r="AD1576" s="17" t="s">
        <v>12845</v>
      </c>
      <c r="AE1576" s="17" t="s">
        <v>12878</v>
      </c>
      <c r="AF1576" s="17" t="str">
        <f t="shared" si="58"/>
        <v>CALYP SUE</v>
      </c>
      <c r="AG1576" s="48"/>
      <c r="AH1576" s="48"/>
      <c r="AI1576" s="48" t="s">
        <v>131</v>
      </c>
      <c r="AJ1576" s="48">
        <v>1</v>
      </c>
      <c r="AK1576" s="37" t="s">
        <v>132</v>
      </c>
      <c r="AL1576" s="37" t="s">
        <v>12879</v>
      </c>
      <c r="AM1576" s="37">
        <v>0</v>
      </c>
      <c r="AN1576" s="37"/>
      <c r="AO1576" s="37"/>
      <c r="AP1576" s="37"/>
      <c r="AQ1576" s="37"/>
      <c r="AR1576" s="37"/>
      <c r="AS1576" s="37"/>
      <c r="AT1576" s="37"/>
      <c r="AU1576" s="37"/>
      <c r="AV1576" s="37"/>
      <c r="AW1576" s="37"/>
      <c r="AX1576" s="37"/>
      <c r="AY1576" s="37"/>
      <c r="AZ1576" s="37"/>
      <c r="BA1576" s="16" t="s">
        <v>203</v>
      </c>
      <c r="BB1576" s="16"/>
      <c r="BC1576" s="16"/>
      <c r="BD1576" s="16"/>
      <c r="BE1576" s="16">
        <v>1</v>
      </c>
    </row>
    <row r="1577" spans="1:57" s="17" customFormat="1" ht="16.149999999999999" customHeight="1">
      <c r="A1577" s="17">
        <v>1623</v>
      </c>
      <c r="B1577" s="17" t="s">
        <v>12372</v>
      </c>
      <c r="D1577" s="48">
        <v>4</v>
      </c>
      <c r="E1577" s="17" t="s">
        <v>12880</v>
      </c>
      <c r="F1577" s="17" t="s">
        <v>12881</v>
      </c>
      <c r="G1577" s="14" t="s">
        <v>12882</v>
      </c>
      <c r="H1577" s="14" t="s">
        <v>12883</v>
      </c>
      <c r="J1577" s="15" t="s">
        <v>12884</v>
      </c>
      <c r="K1577" s="16" t="s">
        <v>12885</v>
      </c>
      <c r="L1577" s="17" t="s">
        <v>12886</v>
      </c>
      <c r="M1577" s="53"/>
      <c r="N1577" s="53"/>
      <c r="O1577" s="48" t="s">
        <v>12884</v>
      </c>
      <c r="P1577" s="76">
        <v>12072</v>
      </c>
      <c r="Q1577" s="72" t="s">
        <v>124</v>
      </c>
      <c r="R1577" s="73" t="str">
        <f t="shared" si="57"/>
        <v/>
      </c>
      <c r="S1577" s="77"/>
      <c r="T1577" s="78"/>
      <c r="U1577" s="77"/>
      <c r="V1577" s="129"/>
      <c r="W1577" s="129"/>
      <c r="X1577" s="80"/>
      <c r="Y1577" s="40"/>
      <c r="Z1577" s="34"/>
      <c r="AA1577" s="35"/>
      <c r="AB1577" s="32"/>
      <c r="AC1577" s="36">
        <v>2681546</v>
      </c>
      <c r="AD1577" s="17" t="s">
        <v>12887</v>
      </c>
      <c r="AE1577" s="17" t="s">
        <v>157</v>
      </c>
      <c r="AF1577" s="17" t="str">
        <f t="shared" si="58"/>
        <v>CAMPY CAL</v>
      </c>
      <c r="AG1577" s="48"/>
      <c r="AH1577" s="48"/>
      <c r="AI1577" s="48" t="s">
        <v>280</v>
      </c>
      <c r="AJ1577" s="48">
        <v>2</v>
      </c>
      <c r="AK1577" s="39"/>
      <c r="AL1577" s="39"/>
      <c r="AM1577" s="37">
        <v>0</v>
      </c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</row>
    <row r="1578" spans="1:57" s="17" customFormat="1" ht="16.149999999999999" customHeight="1">
      <c r="A1578" s="17">
        <v>1624</v>
      </c>
      <c r="B1578" s="17" t="s">
        <v>12372</v>
      </c>
      <c r="D1578" s="48">
        <v>4</v>
      </c>
      <c r="E1578" s="17" t="s">
        <v>12880</v>
      </c>
      <c r="F1578" s="17" t="s">
        <v>12888</v>
      </c>
      <c r="G1578" s="14" t="s">
        <v>12882</v>
      </c>
      <c r="H1578" s="14" t="s">
        <v>12889</v>
      </c>
      <c r="J1578" s="15" t="s">
        <v>12890</v>
      </c>
      <c r="K1578" s="16" t="s">
        <v>12891</v>
      </c>
      <c r="L1578" s="17" t="s">
        <v>12892</v>
      </c>
      <c r="M1578" s="53"/>
      <c r="N1578" s="53"/>
      <c r="O1578" s="48" t="s">
        <v>12890</v>
      </c>
      <c r="P1578" s="72">
        <v>12073</v>
      </c>
      <c r="Q1578" s="72" t="s">
        <v>124</v>
      </c>
      <c r="R1578" s="73" t="str">
        <f t="shared" si="57"/>
        <v/>
      </c>
      <c r="S1578" s="74"/>
      <c r="T1578" s="73"/>
      <c r="U1578" s="74"/>
      <c r="V1578" s="129"/>
      <c r="W1578" s="129"/>
      <c r="X1578" s="80"/>
      <c r="Y1578" s="40"/>
      <c r="Z1578" s="34"/>
      <c r="AA1578" s="35" t="s">
        <v>12893</v>
      </c>
      <c r="AB1578" s="32"/>
      <c r="AC1578" s="36">
        <v>4279909</v>
      </c>
      <c r="AD1578" s="17" t="s">
        <v>12887</v>
      </c>
      <c r="AE1578" s="17" t="s">
        <v>495</v>
      </c>
      <c r="AF1578" s="17" t="str">
        <f t="shared" si="58"/>
        <v>CAMPY PRO</v>
      </c>
      <c r="AG1578" s="48"/>
      <c r="AH1578" s="48"/>
      <c r="AI1578" s="48" t="s">
        <v>280</v>
      </c>
      <c r="AJ1578" s="48">
        <v>2</v>
      </c>
      <c r="AK1578" s="39"/>
      <c r="AL1578" s="39"/>
      <c r="AM1578" s="37">
        <v>0</v>
      </c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</row>
    <row r="1579" spans="1:57" s="17" customFormat="1" ht="16.149999999999999" customHeight="1">
      <c r="A1579" s="17">
        <v>1625</v>
      </c>
      <c r="B1579" s="17" t="s">
        <v>12372</v>
      </c>
      <c r="D1579" s="48">
        <v>4</v>
      </c>
      <c r="E1579" s="17" t="s">
        <v>12880</v>
      </c>
      <c r="F1579" s="17" t="s">
        <v>12894</v>
      </c>
      <c r="G1579" s="14" t="s">
        <v>12882</v>
      </c>
      <c r="H1579" s="14" t="s">
        <v>12895</v>
      </c>
      <c r="J1579" s="15" t="s">
        <v>12896</v>
      </c>
      <c r="K1579" s="16" t="s">
        <v>12897</v>
      </c>
      <c r="L1579" s="17" t="s">
        <v>12898</v>
      </c>
      <c r="M1579" s="53"/>
      <c r="N1579" s="53"/>
      <c r="O1579" s="48" t="s">
        <v>12896</v>
      </c>
      <c r="P1579" s="76">
        <v>12074</v>
      </c>
      <c r="Q1579" s="72" t="s">
        <v>124</v>
      </c>
      <c r="R1579" s="73" t="str">
        <f t="shared" si="57"/>
        <v/>
      </c>
      <c r="S1579" s="77"/>
      <c r="T1579" s="78"/>
      <c r="U1579" s="77"/>
      <c r="V1579" s="129"/>
      <c r="W1579" s="129"/>
      <c r="X1579" s="80"/>
      <c r="Y1579" s="40"/>
      <c r="Z1579" s="34"/>
      <c r="AA1579" s="35"/>
      <c r="AB1579" s="32"/>
      <c r="AC1579" s="36"/>
      <c r="AD1579" s="17" t="s">
        <v>12887</v>
      </c>
      <c r="AE1579" s="17" t="s">
        <v>12899</v>
      </c>
      <c r="AF1579" s="17" t="str">
        <f t="shared" si="58"/>
        <v>CAMPY SOM</v>
      </c>
      <c r="AG1579" s="48"/>
      <c r="AH1579" s="48"/>
      <c r="AI1579" s="48" t="s">
        <v>280</v>
      </c>
      <c r="AJ1579" s="48">
        <v>2</v>
      </c>
      <c r="AK1579" s="39"/>
      <c r="AL1579" s="39"/>
      <c r="AM1579" s="37">
        <v>0</v>
      </c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</row>
    <row r="1580" spans="1:57" s="17" customFormat="1" ht="16.149999999999999" customHeight="1">
      <c r="A1580" s="17">
        <v>1626</v>
      </c>
      <c r="B1580" s="17" t="s">
        <v>12372</v>
      </c>
      <c r="D1580" s="48">
        <v>4</v>
      </c>
      <c r="E1580" s="17" t="s">
        <v>12880</v>
      </c>
      <c r="F1580" s="17" t="s">
        <v>11432</v>
      </c>
      <c r="G1580" s="17" t="s">
        <v>12882</v>
      </c>
      <c r="H1580" s="17" t="s">
        <v>12900</v>
      </c>
      <c r="I1580" s="14"/>
      <c r="J1580" s="15" t="s">
        <v>12901</v>
      </c>
      <c r="K1580" s="16" t="s">
        <v>12902</v>
      </c>
      <c r="L1580" s="17" t="s">
        <v>12903</v>
      </c>
      <c r="M1580" s="53"/>
      <c r="N1580" s="47"/>
      <c r="O1580" s="71" t="s">
        <v>12901</v>
      </c>
      <c r="P1580" s="72">
        <v>12075</v>
      </c>
      <c r="Q1580" s="72" t="s">
        <v>124</v>
      </c>
      <c r="R1580" s="73" t="str">
        <f t="shared" si="57"/>
        <v/>
      </c>
      <c r="S1580" s="74"/>
      <c r="T1580" s="73"/>
      <c r="U1580" s="74"/>
      <c r="V1580" s="129"/>
      <c r="W1580" s="129"/>
      <c r="X1580" s="80"/>
      <c r="Y1580" s="40"/>
      <c r="Z1580" s="34"/>
      <c r="AA1580" s="35" t="s">
        <v>12904</v>
      </c>
      <c r="AB1580" s="32"/>
      <c r="AC1580" s="36">
        <v>4279903</v>
      </c>
      <c r="AD1580" s="17" t="s">
        <v>12887</v>
      </c>
      <c r="AE1580" s="17" t="s">
        <v>12905</v>
      </c>
      <c r="AF1580" s="17" t="str">
        <f t="shared" si="58"/>
        <v>CAMPY STEL</v>
      </c>
      <c r="AG1580" s="48"/>
      <c r="AH1580" s="48"/>
      <c r="AI1580" s="48" t="s">
        <v>304</v>
      </c>
      <c r="AJ1580" s="48">
        <v>2</v>
      </c>
      <c r="AK1580" s="37"/>
      <c r="AL1580" s="37"/>
      <c r="AM1580" s="37">
        <v>0</v>
      </c>
      <c r="AN1580" s="41"/>
      <c r="AO1580" s="41"/>
      <c r="AP1580" s="41"/>
      <c r="AQ1580" s="37"/>
      <c r="AR1580" s="37"/>
      <c r="AS1580" s="37"/>
      <c r="AT1580" s="37"/>
      <c r="AU1580" s="37"/>
      <c r="AV1580" s="37"/>
      <c r="AW1580" s="37"/>
      <c r="AX1580" s="37"/>
      <c r="AY1580" s="37"/>
      <c r="AZ1580" s="37"/>
      <c r="BA1580" s="37"/>
      <c r="BB1580" s="37"/>
      <c r="BC1580" s="37"/>
      <c r="BD1580" s="37"/>
      <c r="BE1580" s="37"/>
    </row>
    <row r="1581" spans="1:57" s="17" customFormat="1" ht="16.149999999999999" customHeight="1">
      <c r="A1581" s="17">
        <v>1627</v>
      </c>
      <c r="B1581" s="17" t="s">
        <v>12372</v>
      </c>
      <c r="D1581" s="48">
        <v>4</v>
      </c>
      <c r="E1581" s="17" t="s">
        <v>12906</v>
      </c>
      <c r="F1581" s="17" t="s">
        <v>3051</v>
      </c>
      <c r="G1581" s="17" t="s">
        <v>12907</v>
      </c>
      <c r="H1581" s="17" t="s">
        <v>12908</v>
      </c>
      <c r="I1581" s="14"/>
      <c r="J1581" s="15" t="s">
        <v>12909</v>
      </c>
      <c r="K1581" s="16" t="s">
        <v>12910</v>
      </c>
      <c r="L1581" s="17" t="s">
        <v>12911</v>
      </c>
      <c r="M1581" s="53"/>
      <c r="N1581" s="47"/>
      <c r="O1581" s="71" t="s">
        <v>12909</v>
      </c>
      <c r="P1581" s="76">
        <v>12076</v>
      </c>
      <c r="Q1581" s="72" t="s">
        <v>124</v>
      </c>
      <c r="R1581" s="73" t="str">
        <f t="shared" si="57"/>
        <v/>
      </c>
      <c r="S1581" s="77"/>
      <c r="T1581" s="78"/>
      <c r="U1581" s="77"/>
      <c r="V1581" s="129"/>
      <c r="W1581" s="129"/>
      <c r="X1581" s="80"/>
      <c r="Y1581" s="40"/>
      <c r="Z1581" s="34"/>
      <c r="AA1581" s="35" t="s">
        <v>12912</v>
      </c>
      <c r="AB1581" s="32"/>
      <c r="AC1581" s="36"/>
      <c r="AD1581" s="17" t="s">
        <v>12887</v>
      </c>
      <c r="AE1581" s="17" t="s">
        <v>6482</v>
      </c>
      <c r="AF1581" s="17" t="str">
        <f t="shared" si="58"/>
        <v>CAMPY INT</v>
      </c>
      <c r="AG1581" s="48"/>
      <c r="AH1581" s="48"/>
      <c r="AI1581" s="48" t="s">
        <v>304</v>
      </c>
      <c r="AJ1581" s="48">
        <v>2</v>
      </c>
      <c r="AK1581" s="37"/>
      <c r="AL1581" s="37"/>
      <c r="AM1581" s="37">
        <v>0</v>
      </c>
      <c r="AN1581" s="41"/>
      <c r="AO1581" s="41"/>
      <c r="AP1581" s="41"/>
      <c r="AQ1581" s="37"/>
      <c r="AR1581" s="37"/>
      <c r="AS1581" s="37"/>
      <c r="AT1581" s="37"/>
      <c r="AU1581" s="37"/>
      <c r="AV1581" s="37"/>
      <c r="AW1581" s="37"/>
      <c r="AX1581" s="37"/>
      <c r="AY1581" s="37"/>
      <c r="AZ1581" s="37"/>
      <c r="BA1581" s="37"/>
      <c r="BB1581" s="37"/>
      <c r="BC1581" s="37"/>
      <c r="BD1581" s="37"/>
      <c r="BE1581" s="37"/>
    </row>
    <row r="1582" spans="1:57" s="17" customFormat="1" ht="16.149999999999999" customHeight="1">
      <c r="A1582" s="17">
        <v>1628</v>
      </c>
      <c r="B1582" s="17" t="s">
        <v>12372</v>
      </c>
      <c r="D1582" s="48">
        <v>4</v>
      </c>
      <c r="E1582" s="17" t="s">
        <v>12906</v>
      </c>
      <c r="G1582" s="17" t="s">
        <v>12907</v>
      </c>
      <c r="H1582" s="17" t="s">
        <v>12913</v>
      </c>
      <c r="I1582" s="14"/>
      <c r="J1582" s="15" t="s">
        <v>12906</v>
      </c>
      <c r="K1582" s="16" t="s">
        <v>12906</v>
      </c>
      <c r="L1582" s="17" t="s">
        <v>12914</v>
      </c>
      <c r="M1582" s="53"/>
      <c r="N1582" s="47"/>
      <c r="O1582" s="71" t="s">
        <v>12915</v>
      </c>
      <c r="P1582" s="72">
        <v>12077</v>
      </c>
      <c r="Q1582" s="72" t="s">
        <v>124</v>
      </c>
      <c r="R1582" s="73" t="str">
        <f t="shared" si="57"/>
        <v/>
      </c>
      <c r="S1582" s="74"/>
      <c r="T1582" s="73"/>
      <c r="U1582" s="74"/>
      <c r="V1582" s="129"/>
      <c r="W1582" s="129"/>
      <c r="X1582" s="80"/>
      <c r="Y1582" s="40"/>
      <c r="Z1582" s="34"/>
      <c r="AA1582" s="35"/>
      <c r="AB1582" s="32"/>
      <c r="AC1582" s="36"/>
      <c r="AD1582" s="17" t="s">
        <v>12887</v>
      </c>
      <c r="AE1582" s="17" t="s">
        <v>292</v>
      </c>
      <c r="AF1582" s="17" t="str">
        <f t="shared" si="58"/>
        <v>CAMPY POL</v>
      </c>
      <c r="AG1582" s="48"/>
      <c r="AH1582" s="48"/>
      <c r="AI1582" s="48" t="s">
        <v>304</v>
      </c>
      <c r="AJ1582" s="48">
        <v>2</v>
      </c>
      <c r="AK1582" s="37"/>
      <c r="AL1582" s="37"/>
      <c r="AM1582" s="37">
        <v>0</v>
      </c>
      <c r="AN1582" s="41"/>
      <c r="AO1582" s="41"/>
      <c r="AP1582" s="41"/>
      <c r="AQ1582" s="37"/>
      <c r="AR1582" s="37"/>
      <c r="AS1582" s="37"/>
      <c r="AT1582" s="37"/>
      <c r="AU1582" s="37"/>
      <c r="AV1582" s="37"/>
      <c r="AW1582" s="37"/>
      <c r="AX1582" s="37"/>
      <c r="AY1582" s="37"/>
      <c r="AZ1582" s="37"/>
      <c r="BA1582" s="37"/>
      <c r="BB1582" s="37"/>
      <c r="BC1582" s="37"/>
      <c r="BD1582" s="37"/>
      <c r="BE1582" s="37"/>
    </row>
    <row r="1583" spans="1:57" s="17" customFormat="1" ht="16.149999999999999" customHeight="1">
      <c r="A1583" s="17">
        <v>1629</v>
      </c>
      <c r="B1583" s="17" t="s">
        <v>12372</v>
      </c>
      <c r="D1583" s="48">
        <v>4</v>
      </c>
      <c r="E1583" s="17" t="s">
        <v>12906</v>
      </c>
      <c r="F1583" s="17" t="s">
        <v>12916</v>
      </c>
      <c r="G1583" s="14" t="s">
        <v>12907</v>
      </c>
      <c r="H1583" s="14" t="s">
        <v>12917</v>
      </c>
      <c r="J1583" s="15" t="s">
        <v>12918</v>
      </c>
      <c r="K1583" s="16" t="s">
        <v>12919</v>
      </c>
      <c r="L1583" s="17" t="s">
        <v>12920</v>
      </c>
      <c r="M1583" s="53"/>
      <c r="N1583" s="53"/>
      <c r="O1583" s="48" t="s">
        <v>12918</v>
      </c>
      <c r="P1583" s="76">
        <v>12078</v>
      </c>
      <c r="Q1583" s="72" t="s">
        <v>124</v>
      </c>
      <c r="R1583" s="73" t="str">
        <f t="shared" si="57"/>
        <v/>
      </c>
      <c r="S1583" s="77"/>
      <c r="T1583" s="78"/>
      <c r="U1583" s="77"/>
      <c r="V1583" s="129"/>
      <c r="W1583" s="129"/>
      <c r="X1583" s="80"/>
      <c r="Y1583" s="40"/>
      <c r="Z1583" s="34"/>
      <c r="AA1583" s="35" t="s">
        <v>12921</v>
      </c>
      <c r="AB1583" s="32"/>
      <c r="AC1583" s="36">
        <v>5281948</v>
      </c>
      <c r="AD1583" s="17" t="s">
        <v>12887</v>
      </c>
      <c r="AE1583" s="17" t="s">
        <v>2022</v>
      </c>
      <c r="AF1583" s="17" t="str">
        <f t="shared" si="58"/>
        <v>CAMPY PYR</v>
      </c>
      <c r="AG1583" s="48"/>
      <c r="AH1583" s="48"/>
      <c r="AI1583" s="48" t="s">
        <v>280</v>
      </c>
      <c r="AJ1583" s="48">
        <v>2</v>
      </c>
      <c r="AK1583" s="39"/>
      <c r="AL1583" s="39"/>
      <c r="AM1583" s="37">
        <v>0</v>
      </c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</row>
    <row r="1584" spans="1:57" s="17" customFormat="1" ht="16.149999999999999" customHeight="1">
      <c r="A1584" s="17">
        <v>1630</v>
      </c>
      <c r="B1584" s="17" t="s">
        <v>12372</v>
      </c>
      <c r="D1584" s="48">
        <v>4</v>
      </c>
      <c r="E1584" s="17" t="s">
        <v>12906</v>
      </c>
      <c r="G1584" s="17" t="s">
        <v>12907</v>
      </c>
      <c r="H1584" s="17" t="s">
        <v>12922</v>
      </c>
      <c r="I1584" s="14"/>
      <c r="J1584" s="15" t="s">
        <v>12906</v>
      </c>
      <c r="K1584" s="16" t="s">
        <v>12906</v>
      </c>
      <c r="L1584" s="17" t="s">
        <v>12923</v>
      </c>
      <c r="M1584" s="53"/>
      <c r="N1584" s="47"/>
      <c r="O1584" s="71" t="s">
        <v>12924</v>
      </c>
      <c r="P1584" s="72">
        <v>12079</v>
      </c>
      <c r="Q1584" s="72" t="s">
        <v>124</v>
      </c>
      <c r="R1584" s="73" t="str">
        <f t="shared" si="57"/>
        <v/>
      </c>
      <c r="S1584" s="74"/>
      <c r="T1584" s="73"/>
      <c r="U1584" s="74"/>
      <c r="V1584" s="129"/>
      <c r="W1584" s="129"/>
      <c r="X1584" s="80"/>
      <c r="Y1584" s="40"/>
      <c r="Z1584" s="34"/>
      <c r="AA1584" s="35"/>
      <c r="AB1584" s="32"/>
      <c r="AC1584" s="36"/>
      <c r="AD1584" s="17" t="s">
        <v>12887</v>
      </c>
      <c r="AE1584" s="17" t="s">
        <v>679</v>
      </c>
      <c r="AF1584" s="17" t="str">
        <f t="shared" si="58"/>
        <v>CAMPY STE</v>
      </c>
      <c r="AG1584" s="48"/>
      <c r="AH1584" s="48"/>
      <c r="AI1584" s="48" t="s">
        <v>304</v>
      </c>
      <c r="AJ1584" s="48">
        <v>2</v>
      </c>
      <c r="AK1584" s="37"/>
      <c r="AL1584" s="37"/>
      <c r="AM1584" s="37">
        <v>0</v>
      </c>
      <c r="AN1584" s="41"/>
      <c r="AO1584" s="41"/>
      <c r="AP1584" s="41"/>
      <c r="AQ1584" s="37"/>
      <c r="AR1584" s="37"/>
      <c r="AS1584" s="37"/>
      <c r="AT1584" s="37"/>
      <c r="AU1584" s="37"/>
      <c r="AV1584" s="37"/>
      <c r="AW1584" s="37"/>
      <c r="AX1584" s="37"/>
      <c r="AY1584" s="37"/>
      <c r="AZ1584" s="37"/>
      <c r="BA1584" s="37"/>
      <c r="BB1584" s="37"/>
      <c r="BC1584" s="37"/>
      <c r="BD1584" s="37"/>
      <c r="BE1584" s="37"/>
    </row>
    <row r="1585" spans="1:57" s="17" customFormat="1" ht="16.149999999999999" customHeight="1">
      <c r="A1585" s="17">
        <v>1631</v>
      </c>
      <c r="B1585" s="17" t="s">
        <v>12372</v>
      </c>
      <c r="D1585" s="48">
        <v>4</v>
      </c>
      <c r="E1585" s="14" t="s">
        <v>12925</v>
      </c>
      <c r="F1585" s="14" t="s">
        <v>5614</v>
      </c>
      <c r="G1585" s="14" t="s">
        <v>12926</v>
      </c>
      <c r="H1585" s="14" t="s">
        <v>12927</v>
      </c>
      <c r="I1585" s="14"/>
      <c r="J1585" s="15" t="s">
        <v>12928</v>
      </c>
      <c r="K1585" s="16" t="s">
        <v>12929</v>
      </c>
      <c r="L1585" s="18" t="s">
        <v>12930</v>
      </c>
      <c r="M1585" s="47"/>
      <c r="N1585" s="47"/>
      <c r="O1585" s="71" t="s">
        <v>12928</v>
      </c>
      <c r="P1585" s="76">
        <v>12080</v>
      </c>
      <c r="Q1585" s="72" t="s">
        <v>124</v>
      </c>
      <c r="R1585" s="73" t="str">
        <f t="shared" si="57"/>
        <v>EN</v>
      </c>
      <c r="S1585" s="77" t="s">
        <v>12931</v>
      </c>
      <c r="T1585" s="78"/>
      <c r="U1585" s="77"/>
      <c r="V1585" s="129"/>
      <c r="W1585" s="129"/>
      <c r="X1585" s="80"/>
      <c r="Y1585" s="40"/>
      <c r="Z1585" s="34"/>
      <c r="AA1585" s="35" t="s">
        <v>12932</v>
      </c>
      <c r="AB1585" s="32" t="s">
        <v>12933</v>
      </c>
      <c r="AC1585" s="36">
        <v>2676491</v>
      </c>
      <c r="AD1585" s="17" t="s">
        <v>12934</v>
      </c>
      <c r="AE1585" s="17" t="s">
        <v>4679</v>
      </c>
      <c r="AF1585" s="17" t="str">
        <f t="shared" si="58"/>
        <v>CATOS NIG</v>
      </c>
      <c r="AG1585" s="48"/>
      <c r="AH1585" s="48"/>
      <c r="AI1585" s="48" t="s">
        <v>131</v>
      </c>
      <c r="AJ1585" s="48">
        <v>1</v>
      </c>
      <c r="AK1585" s="37" t="s">
        <v>132</v>
      </c>
      <c r="AL1585" s="37" t="s">
        <v>12935</v>
      </c>
      <c r="AM1585" s="37">
        <v>0</v>
      </c>
      <c r="AN1585" s="37"/>
      <c r="AO1585" s="37"/>
      <c r="AP1585" s="37"/>
      <c r="AQ1585" s="37"/>
      <c r="AR1585" s="37"/>
      <c r="AS1585" s="37"/>
      <c r="AT1585" s="37"/>
      <c r="AU1585" s="37"/>
      <c r="AV1585" s="37"/>
      <c r="AW1585" s="37"/>
      <c r="AX1585" s="37"/>
      <c r="AY1585" s="37"/>
      <c r="AZ1585" s="37"/>
      <c r="BA1585" s="16" t="s">
        <v>203</v>
      </c>
      <c r="BB1585" s="16"/>
      <c r="BC1585" s="16"/>
      <c r="BD1585" s="16"/>
      <c r="BE1585" s="16"/>
    </row>
    <row r="1586" spans="1:57" s="17" customFormat="1" ht="16.149999999999999" customHeight="1">
      <c r="A1586" s="17">
        <v>1632</v>
      </c>
      <c r="B1586" s="17" t="s">
        <v>12372</v>
      </c>
      <c r="D1586" s="48">
        <v>4</v>
      </c>
      <c r="E1586" s="17" t="s">
        <v>12936</v>
      </c>
      <c r="F1586" s="17" t="s">
        <v>12937</v>
      </c>
      <c r="G1586" s="14" t="s">
        <v>12938</v>
      </c>
      <c r="H1586" s="14" t="s">
        <v>12939</v>
      </c>
      <c r="J1586" s="15" t="s">
        <v>12940</v>
      </c>
      <c r="K1586" s="16" t="s">
        <v>12941</v>
      </c>
      <c r="L1586" s="17" t="s">
        <v>12942</v>
      </c>
      <c r="M1586" s="53"/>
      <c r="N1586" s="53"/>
      <c r="O1586" s="48" t="s">
        <v>12940</v>
      </c>
      <c r="P1586" s="72">
        <v>12081</v>
      </c>
      <c r="Q1586" s="72" t="s">
        <v>124</v>
      </c>
      <c r="R1586" s="73" t="str">
        <f t="shared" si="57"/>
        <v/>
      </c>
      <c r="S1586" s="74"/>
      <c r="T1586" s="73"/>
      <c r="U1586" s="74"/>
      <c r="V1586" s="129"/>
      <c r="W1586" s="129"/>
      <c r="X1586" s="80"/>
      <c r="Y1586" s="40"/>
      <c r="Z1586" s="34"/>
      <c r="AA1586" s="35" t="s">
        <v>12943</v>
      </c>
      <c r="AB1586" s="32"/>
      <c r="AC1586" s="36">
        <v>2689152</v>
      </c>
      <c r="AD1586" s="17" t="s">
        <v>12944</v>
      </c>
      <c r="AE1586" s="17" t="s">
        <v>2261</v>
      </c>
      <c r="AF1586" s="17" t="str">
        <f t="shared" si="58"/>
        <v>CEPHA BIC</v>
      </c>
      <c r="AG1586" s="48"/>
      <c r="AH1586" s="48"/>
      <c r="AI1586" s="48" t="s">
        <v>280</v>
      </c>
      <c r="AJ1586" s="48">
        <v>2</v>
      </c>
      <c r="AK1586" s="39"/>
      <c r="AL1586" s="39"/>
      <c r="AM1586" s="37">
        <v>0</v>
      </c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</row>
    <row r="1587" spans="1:57" s="17" customFormat="1" ht="16.149999999999999" customHeight="1">
      <c r="A1587" s="17">
        <v>1633</v>
      </c>
      <c r="B1587" s="17" t="s">
        <v>12372</v>
      </c>
      <c r="D1587" s="48">
        <v>4</v>
      </c>
      <c r="E1587" s="17" t="s">
        <v>12936</v>
      </c>
      <c r="F1587" s="17" t="s">
        <v>12945</v>
      </c>
      <c r="G1587" s="14" t="s">
        <v>12938</v>
      </c>
      <c r="H1587" s="14" t="s">
        <v>12946</v>
      </c>
      <c r="J1587" s="15" t="s">
        <v>12947</v>
      </c>
      <c r="K1587" s="16" t="s">
        <v>12948</v>
      </c>
      <c r="L1587" s="17" t="s">
        <v>12949</v>
      </c>
      <c r="M1587" s="53"/>
      <c r="N1587" s="53"/>
      <c r="O1587" s="48" t="s">
        <v>12947</v>
      </c>
      <c r="P1587" s="76">
        <v>12082</v>
      </c>
      <c r="Q1587" s="72" t="s">
        <v>124</v>
      </c>
      <c r="R1587" s="73" t="str">
        <f t="shared" si="57"/>
        <v/>
      </c>
      <c r="S1587" s="77"/>
      <c r="T1587" s="78"/>
      <c r="U1587" s="77"/>
      <c r="V1587" s="129"/>
      <c r="W1587" s="129"/>
      <c r="X1587" s="80"/>
      <c r="Y1587" s="40"/>
      <c r="Z1587" s="34"/>
      <c r="AA1587" s="35" t="s">
        <v>12950</v>
      </c>
      <c r="AB1587" s="32"/>
      <c r="AC1587" s="36"/>
      <c r="AD1587" s="17" t="s">
        <v>12944</v>
      </c>
      <c r="AE1587" s="17" t="s">
        <v>909</v>
      </c>
      <c r="AF1587" s="17" t="str">
        <f t="shared" si="58"/>
        <v>CEPHA CON</v>
      </c>
      <c r="AG1587" s="48"/>
      <c r="AH1587" s="48"/>
      <c r="AI1587" s="48" t="s">
        <v>280</v>
      </c>
      <c r="AJ1587" s="48">
        <v>2</v>
      </c>
      <c r="AK1587" s="39"/>
      <c r="AL1587" s="39"/>
      <c r="AM1587" s="37">
        <v>0</v>
      </c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</row>
    <row r="1588" spans="1:57" s="17" customFormat="1" ht="16.149999999999999" customHeight="1">
      <c r="A1588" s="17">
        <v>1634</v>
      </c>
      <c r="B1588" s="17" t="s">
        <v>12372</v>
      </c>
      <c r="D1588" s="48">
        <v>4</v>
      </c>
      <c r="E1588" s="17" t="s">
        <v>12936</v>
      </c>
      <c r="F1588" s="17" t="s">
        <v>12951</v>
      </c>
      <c r="G1588" s="14" t="s">
        <v>12938</v>
      </c>
      <c r="H1588" s="14" t="s">
        <v>12952</v>
      </c>
      <c r="J1588" s="15" t="s">
        <v>12953</v>
      </c>
      <c r="K1588" s="16" t="s">
        <v>12954</v>
      </c>
      <c r="L1588" s="17" t="s">
        <v>12955</v>
      </c>
      <c r="M1588" s="53"/>
      <c r="N1588" s="53"/>
      <c r="O1588" s="48" t="s">
        <v>12953</v>
      </c>
      <c r="P1588" s="72">
        <v>12083</v>
      </c>
      <c r="Q1588" s="72" t="s">
        <v>124</v>
      </c>
      <c r="R1588" s="73" t="str">
        <f t="shared" si="57"/>
        <v/>
      </c>
      <c r="S1588" s="74"/>
      <c r="T1588" s="73"/>
      <c r="U1588" s="74"/>
      <c r="V1588" s="129"/>
      <c r="W1588" s="129"/>
      <c r="X1588" s="80"/>
      <c r="Y1588" s="40"/>
      <c r="Z1588" s="34"/>
      <c r="AA1588" s="35" t="s">
        <v>12956</v>
      </c>
      <c r="AB1588" s="32"/>
      <c r="AC1588" s="36"/>
      <c r="AD1588" s="17" t="s">
        <v>12944</v>
      </c>
      <c r="AE1588" s="17" t="s">
        <v>1618</v>
      </c>
      <c r="AF1588" s="17" t="str">
        <f t="shared" si="58"/>
        <v>CEPHA LUN</v>
      </c>
      <c r="AG1588" s="48"/>
      <c r="AH1588" s="48"/>
      <c r="AI1588" s="48" t="s">
        <v>280</v>
      </c>
      <c r="AJ1588" s="48">
        <v>2</v>
      </c>
      <c r="AK1588" s="39"/>
      <c r="AL1588" s="39"/>
      <c r="AM1588" s="37">
        <v>0</v>
      </c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</row>
    <row r="1589" spans="1:57" s="17" customFormat="1" ht="16.149999999999999" customHeight="1">
      <c r="A1589" s="17">
        <v>1635</v>
      </c>
      <c r="B1589" s="17" t="s">
        <v>12372</v>
      </c>
      <c r="D1589" s="48">
        <v>4</v>
      </c>
      <c r="E1589" s="14" t="s">
        <v>12957</v>
      </c>
      <c r="F1589" s="14" t="s">
        <v>5905</v>
      </c>
      <c r="G1589" s="14" t="s">
        <v>12958</v>
      </c>
      <c r="H1589" s="14" t="s">
        <v>12959</v>
      </c>
      <c r="I1589" s="14"/>
      <c r="J1589" s="15" t="s">
        <v>12960</v>
      </c>
      <c r="K1589" s="16" t="s">
        <v>12961</v>
      </c>
      <c r="L1589" s="18" t="s">
        <v>12962</v>
      </c>
      <c r="M1589" s="47"/>
      <c r="N1589" s="47"/>
      <c r="O1589" s="71" t="s">
        <v>12960</v>
      </c>
      <c r="P1589" s="76">
        <v>12084</v>
      </c>
      <c r="Q1589" s="72" t="s">
        <v>124</v>
      </c>
      <c r="R1589" s="73" t="str">
        <f t="shared" si="57"/>
        <v>NT</v>
      </c>
      <c r="S1589" s="77" t="s">
        <v>174</v>
      </c>
      <c r="T1589" s="78"/>
      <c r="U1589" s="77"/>
      <c r="V1589" s="129"/>
      <c r="W1589" s="129"/>
      <c r="X1589" s="80"/>
      <c r="Y1589" s="40"/>
      <c r="Z1589" s="34"/>
      <c r="AA1589" s="35" t="s">
        <v>12963</v>
      </c>
      <c r="AB1589" s="32"/>
      <c r="AC1589" s="36">
        <v>8665053</v>
      </c>
      <c r="AD1589" s="17" t="s">
        <v>12944</v>
      </c>
      <c r="AE1589" s="17" t="s">
        <v>12964</v>
      </c>
      <c r="AF1589" s="17" t="str">
        <f t="shared" si="58"/>
        <v>CEPHA ELA</v>
      </c>
      <c r="AG1589" s="48"/>
      <c r="AH1589" s="48"/>
      <c r="AI1589" s="48" t="s">
        <v>131</v>
      </c>
      <c r="AJ1589" s="48">
        <v>2</v>
      </c>
      <c r="AK1589" s="37" t="s">
        <v>314</v>
      </c>
      <c r="AL1589" s="37" t="s">
        <v>12965</v>
      </c>
      <c r="AM1589" s="37">
        <v>0</v>
      </c>
      <c r="AN1589" s="37"/>
      <c r="AO1589" s="37"/>
      <c r="AP1589" s="37"/>
      <c r="AQ1589" s="37"/>
      <c r="AR1589" s="37"/>
      <c r="AS1589" s="37"/>
      <c r="AT1589" s="37"/>
      <c r="AU1589" s="37"/>
      <c r="AV1589" s="37"/>
      <c r="AW1589" s="37"/>
      <c r="AX1589" s="37"/>
      <c r="AY1589" s="37"/>
      <c r="AZ1589" s="37"/>
      <c r="BA1589" s="16" t="s">
        <v>203</v>
      </c>
      <c r="BB1589" s="16"/>
      <c r="BC1589" s="16"/>
      <c r="BD1589" s="16"/>
      <c r="BE1589" s="16"/>
    </row>
    <row r="1590" spans="1:57" s="17" customFormat="1" ht="16.149999999999999" customHeight="1">
      <c r="A1590" s="17">
        <v>1636</v>
      </c>
      <c r="B1590" s="17" t="s">
        <v>12372</v>
      </c>
      <c r="D1590" s="48">
        <v>4</v>
      </c>
      <c r="E1590" s="14" t="s">
        <v>12957</v>
      </c>
      <c r="F1590" s="14" t="s">
        <v>12966</v>
      </c>
      <c r="G1590" s="14" t="s">
        <v>12958</v>
      </c>
      <c r="H1590" s="14" t="s">
        <v>12967</v>
      </c>
      <c r="I1590" s="14"/>
      <c r="J1590" s="15" t="s">
        <v>12968</v>
      </c>
      <c r="K1590" s="16" t="s">
        <v>12969</v>
      </c>
      <c r="L1590" s="18" t="s">
        <v>12970</v>
      </c>
      <c r="M1590" s="47"/>
      <c r="N1590" s="47"/>
      <c r="O1590" s="71" t="s">
        <v>12968</v>
      </c>
      <c r="P1590" s="72">
        <v>12085</v>
      </c>
      <c r="Q1590" s="72" t="s">
        <v>124</v>
      </c>
      <c r="R1590" s="73" t="str">
        <f t="shared" si="57"/>
        <v>DD</v>
      </c>
      <c r="S1590" s="74" t="s">
        <v>602</v>
      </c>
      <c r="T1590" s="73"/>
      <c r="U1590" s="74"/>
      <c r="V1590" s="129"/>
      <c r="W1590" s="129"/>
      <c r="X1590" s="80"/>
      <c r="Y1590" s="40"/>
      <c r="Z1590" s="34"/>
      <c r="AA1590" s="35" t="s">
        <v>12971</v>
      </c>
      <c r="AB1590" s="32"/>
      <c r="AC1590" s="36">
        <v>7972634</v>
      </c>
      <c r="AD1590" s="17" t="s">
        <v>12944</v>
      </c>
      <c r="AE1590" s="17" t="s">
        <v>7086</v>
      </c>
      <c r="AF1590" s="17" t="str">
        <f t="shared" si="58"/>
        <v>CEPHA SPI</v>
      </c>
      <c r="AG1590" s="48"/>
      <c r="AH1590" s="48"/>
      <c r="AI1590" s="48" t="s">
        <v>131</v>
      </c>
      <c r="AJ1590" s="48">
        <v>2</v>
      </c>
      <c r="AK1590" s="37" t="s">
        <v>314</v>
      </c>
      <c r="AL1590" s="37" t="s">
        <v>12972</v>
      </c>
      <c r="AM1590" s="37">
        <v>0</v>
      </c>
      <c r="AN1590" s="37"/>
      <c r="AO1590" s="37"/>
      <c r="AP1590" s="37"/>
      <c r="AQ1590" s="37"/>
      <c r="AR1590" s="37"/>
      <c r="AS1590" s="37"/>
      <c r="AT1590" s="37"/>
      <c r="AU1590" s="37"/>
      <c r="AV1590" s="37"/>
      <c r="AW1590" s="37"/>
      <c r="AX1590" s="37"/>
      <c r="AY1590" s="37"/>
      <c r="AZ1590" s="37"/>
      <c r="BA1590" s="16" t="s">
        <v>203</v>
      </c>
      <c r="BB1590" s="16"/>
      <c r="BC1590" s="16"/>
      <c r="BD1590" s="16"/>
      <c r="BE1590" s="16"/>
    </row>
    <row r="1591" spans="1:57" s="17" customFormat="1" ht="16.149999999999999" customHeight="1">
      <c r="A1591" s="17">
        <v>1637</v>
      </c>
      <c r="B1591" s="17" t="s">
        <v>12372</v>
      </c>
      <c r="D1591" s="48">
        <v>4</v>
      </c>
      <c r="E1591" s="17" t="s">
        <v>12973</v>
      </c>
      <c r="F1591" s="17" t="s">
        <v>3832</v>
      </c>
      <c r="G1591" s="17" t="s">
        <v>12974</v>
      </c>
      <c r="H1591" s="17" t="s">
        <v>12975</v>
      </c>
      <c r="I1591" s="14"/>
      <c r="J1591" s="15" t="s">
        <v>12976</v>
      </c>
      <c r="K1591" s="16" t="s">
        <v>12977</v>
      </c>
      <c r="L1591" s="17" t="s">
        <v>12978</v>
      </c>
      <c r="M1591" s="53"/>
      <c r="N1591" s="47"/>
      <c r="O1591" s="71" t="s">
        <v>12976</v>
      </c>
      <c r="P1591" s="76">
        <v>12086</v>
      </c>
      <c r="Q1591" s="72" t="s">
        <v>124</v>
      </c>
      <c r="R1591" s="73" t="str">
        <f t="shared" si="57"/>
        <v/>
      </c>
      <c r="S1591" s="77"/>
      <c r="T1591" s="78"/>
      <c r="U1591" s="77"/>
      <c r="V1591" s="129"/>
      <c r="W1591" s="129"/>
      <c r="X1591" s="80"/>
      <c r="Y1591" s="40"/>
      <c r="Z1591" s="34"/>
      <c r="AA1591" s="35" t="s">
        <v>12979</v>
      </c>
      <c r="AB1591" s="32"/>
      <c r="AC1591" s="36">
        <v>5281381</v>
      </c>
      <c r="AD1591" s="17" t="s">
        <v>12980</v>
      </c>
      <c r="AE1591" s="17" t="s">
        <v>3840</v>
      </c>
      <c r="AF1591" s="17" t="str">
        <f t="shared" si="58"/>
        <v>CERAT PUR</v>
      </c>
      <c r="AG1591" s="48"/>
      <c r="AH1591" s="48"/>
      <c r="AI1591" s="48" t="s">
        <v>304</v>
      </c>
      <c r="AJ1591" s="48">
        <v>2</v>
      </c>
      <c r="AK1591" s="37"/>
      <c r="AL1591" s="37"/>
      <c r="AM1591" s="37">
        <v>0</v>
      </c>
      <c r="AN1591" s="41"/>
      <c r="AO1591" s="41"/>
      <c r="AP1591" s="41"/>
      <c r="AQ1591" s="37"/>
      <c r="AR1591" s="37"/>
      <c r="AS1591" s="37"/>
      <c r="AT1591" s="37"/>
      <c r="AU1591" s="37"/>
      <c r="AV1591" s="37"/>
      <c r="AW1591" s="37"/>
      <c r="AX1591" s="37"/>
      <c r="AY1591" s="37"/>
      <c r="AZ1591" s="37"/>
      <c r="BA1591" s="37"/>
      <c r="BB1591" s="37"/>
      <c r="BC1591" s="37"/>
      <c r="BD1591" s="37"/>
      <c r="BE1591" s="37"/>
    </row>
    <row r="1592" spans="1:57" s="17" customFormat="1" ht="16.149999999999999" customHeight="1">
      <c r="A1592" s="17">
        <v>1638</v>
      </c>
      <c r="B1592" s="17" t="s">
        <v>12372</v>
      </c>
      <c r="D1592" s="48">
        <v>4</v>
      </c>
      <c r="E1592" s="17" t="s">
        <v>12981</v>
      </c>
      <c r="F1592" s="17" t="s">
        <v>12374</v>
      </c>
      <c r="G1592" s="17" t="s">
        <v>12982</v>
      </c>
      <c r="H1592" s="17" t="s">
        <v>12983</v>
      </c>
      <c r="I1592" s="14"/>
      <c r="J1592" s="15" t="s">
        <v>12984</v>
      </c>
      <c r="K1592" s="16" t="s">
        <v>12985</v>
      </c>
      <c r="L1592" s="17" t="s">
        <v>12986</v>
      </c>
      <c r="M1592" s="53"/>
      <c r="N1592" s="47"/>
      <c r="O1592" s="71" t="s">
        <v>12984</v>
      </c>
      <c r="P1592" s="72">
        <v>12087</v>
      </c>
      <c r="Q1592" s="72" t="s">
        <v>124</v>
      </c>
      <c r="R1592" s="73" t="str">
        <f t="shared" si="57"/>
        <v/>
      </c>
      <c r="S1592" s="74"/>
      <c r="T1592" s="73"/>
      <c r="U1592" s="74"/>
      <c r="V1592" s="129"/>
      <c r="W1592" s="129"/>
      <c r="X1592" s="80"/>
      <c r="Y1592" s="40"/>
      <c r="Z1592" s="34"/>
      <c r="AA1592" s="35" t="s">
        <v>12987</v>
      </c>
      <c r="AB1592" s="32"/>
      <c r="AC1592" s="36">
        <v>8300994</v>
      </c>
      <c r="AD1592" s="17" t="s">
        <v>12988</v>
      </c>
      <c r="AE1592" s="17" t="s">
        <v>1220</v>
      </c>
      <c r="AF1592" s="17" t="str">
        <f t="shared" si="58"/>
        <v>CHILO PAL</v>
      </c>
      <c r="AG1592" s="48"/>
      <c r="AH1592" s="48"/>
      <c r="AI1592" s="48" t="s">
        <v>304</v>
      </c>
      <c r="AJ1592" s="48">
        <v>2</v>
      </c>
      <c r="AK1592" s="37"/>
      <c r="AL1592" s="37"/>
      <c r="AM1592" s="37">
        <v>0</v>
      </c>
      <c r="AN1592" s="41"/>
      <c r="AO1592" s="41"/>
      <c r="AP1592" s="41"/>
      <c r="AQ1592" s="37"/>
      <c r="AR1592" s="37"/>
      <c r="AS1592" s="37"/>
      <c r="AT1592" s="37"/>
      <c r="AU1592" s="37"/>
      <c r="AV1592" s="37"/>
      <c r="AW1592" s="37"/>
      <c r="AX1592" s="37"/>
      <c r="AY1592" s="37"/>
      <c r="AZ1592" s="37"/>
      <c r="BA1592" s="37"/>
      <c r="BB1592" s="37"/>
      <c r="BC1592" s="37"/>
      <c r="BD1592" s="37"/>
      <c r="BE1592" s="37"/>
    </row>
    <row r="1593" spans="1:57" s="17" customFormat="1" ht="16.149999999999999" customHeight="1">
      <c r="A1593" s="17">
        <v>1639</v>
      </c>
      <c r="B1593" s="17" t="s">
        <v>12372</v>
      </c>
      <c r="D1593" s="48">
        <v>4</v>
      </c>
      <c r="E1593" s="14" t="s">
        <v>12989</v>
      </c>
      <c r="F1593" s="14" t="s">
        <v>12990</v>
      </c>
      <c r="G1593" s="14" t="s">
        <v>12991</v>
      </c>
      <c r="H1593" s="14" t="s">
        <v>12992</v>
      </c>
      <c r="I1593" s="14"/>
      <c r="J1593" s="15" t="s">
        <v>12993</v>
      </c>
      <c r="K1593" s="16" t="s">
        <v>12994</v>
      </c>
      <c r="L1593" s="18" t="s">
        <v>12995</v>
      </c>
      <c r="M1593" s="47"/>
      <c r="N1593" s="47"/>
      <c r="O1593" s="71" t="s">
        <v>12993</v>
      </c>
      <c r="P1593" s="72">
        <v>12089</v>
      </c>
      <c r="Q1593" s="72" t="s">
        <v>124</v>
      </c>
      <c r="R1593" s="73" t="str">
        <f t="shared" si="57"/>
        <v>CR</v>
      </c>
      <c r="S1593" s="74" t="s">
        <v>12996</v>
      </c>
      <c r="T1593" s="73"/>
      <c r="U1593" s="74"/>
      <c r="V1593" s="129"/>
      <c r="W1593" s="129"/>
      <c r="X1593" s="80"/>
      <c r="Y1593" s="40"/>
      <c r="Z1593" s="34"/>
      <c r="AA1593" s="35" t="s">
        <v>12997</v>
      </c>
      <c r="AB1593" s="32" t="s">
        <v>12998</v>
      </c>
      <c r="AC1593" s="36">
        <v>2672815</v>
      </c>
      <c r="AD1593" s="17" t="s">
        <v>7696</v>
      </c>
      <c r="AE1593" s="17" t="s">
        <v>12999</v>
      </c>
      <c r="AF1593" s="17" t="str">
        <f t="shared" si="58"/>
        <v>CINCL DAN</v>
      </c>
      <c r="AG1593" s="48"/>
      <c r="AH1593" s="48"/>
      <c r="AI1593" s="48" t="s">
        <v>131</v>
      </c>
      <c r="AJ1593" s="48">
        <v>1</v>
      </c>
      <c r="AK1593" s="37" t="s">
        <v>132</v>
      </c>
      <c r="AL1593" s="37" t="s">
        <v>13000</v>
      </c>
      <c r="AM1593" s="37">
        <v>0</v>
      </c>
      <c r="AN1593" s="37"/>
      <c r="AO1593" s="37"/>
      <c r="AP1593" s="37"/>
      <c r="AQ1593" s="37"/>
      <c r="AR1593" s="37">
        <v>1</v>
      </c>
      <c r="AS1593" s="37"/>
      <c r="AT1593" s="37"/>
      <c r="AU1593" s="37"/>
      <c r="AV1593" s="37"/>
      <c r="AW1593" s="37"/>
      <c r="AX1593" s="37"/>
      <c r="AY1593" s="37"/>
      <c r="AZ1593" s="37"/>
      <c r="BA1593" s="16" t="s">
        <v>203</v>
      </c>
      <c r="BB1593" s="16"/>
      <c r="BC1593" s="16"/>
      <c r="BD1593" s="16"/>
      <c r="BE1593" s="16"/>
    </row>
    <row r="1594" spans="1:57" s="17" customFormat="1" ht="16.149999999999999" customHeight="1">
      <c r="A1594" s="17">
        <v>1640</v>
      </c>
      <c r="B1594" s="17" t="s">
        <v>12372</v>
      </c>
      <c r="D1594" s="48">
        <v>4</v>
      </c>
      <c r="E1594" s="17" t="s">
        <v>13001</v>
      </c>
      <c r="F1594" s="17" t="s">
        <v>3051</v>
      </c>
      <c r="G1594" s="14" t="s">
        <v>13002</v>
      </c>
      <c r="H1594" s="14" t="s">
        <v>13003</v>
      </c>
      <c r="J1594" s="15" t="s">
        <v>13004</v>
      </c>
      <c r="K1594" s="16" t="s">
        <v>13005</v>
      </c>
      <c r="L1594" s="17" t="s">
        <v>13006</v>
      </c>
      <c r="M1594" s="53"/>
      <c r="N1594" s="53"/>
      <c r="O1594" s="48" t="s">
        <v>13004</v>
      </c>
      <c r="P1594" s="76">
        <v>12090</v>
      </c>
      <c r="Q1594" s="72" t="s">
        <v>124</v>
      </c>
      <c r="R1594" s="73" t="str">
        <f t="shared" si="57"/>
        <v/>
      </c>
      <c r="S1594" s="77"/>
      <c r="T1594" s="78"/>
      <c r="U1594" s="77"/>
      <c r="V1594" s="129"/>
      <c r="W1594" s="129"/>
      <c r="X1594" s="80"/>
      <c r="Y1594" s="40"/>
      <c r="Z1594" s="34"/>
      <c r="AA1594" s="35" t="s">
        <v>13007</v>
      </c>
      <c r="AB1594" s="32"/>
      <c r="AC1594" s="36">
        <v>2679761</v>
      </c>
      <c r="AD1594" s="17" t="s">
        <v>13008</v>
      </c>
      <c r="AE1594" s="17" t="s">
        <v>10254</v>
      </c>
      <c r="AF1594" s="17" t="str">
        <f t="shared" si="58"/>
        <v>CIRRI PIL</v>
      </c>
      <c r="AG1594" s="48"/>
      <c r="AH1594" s="48"/>
      <c r="AI1594" s="48" t="s">
        <v>280</v>
      </c>
      <c r="AJ1594" s="48">
        <v>2</v>
      </c>
      <c r="AK1594" s="39"/>
      <c r="AL1594" s="39"/>
      <c r="AM1594" s="37">
        <v>0</v>
      </c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</row>
    <row r="1595" spans="1:57" s="17" customFormat="1" ht="16.149999999999999" customHeight="1">
      <c r="A1595" s="17">
        <v>1641</v>
      </c>
      <c r="B1595" s="17" t="s">
        <v>12372</v>
      </c>
      <c r="D1595" s="48">
        <v>4</v>
      </c>
      <c r="E1595" s="17" t="s">
        <v>5585</v>
      </c>
      <c r="F1595" s="17" t="s">
        <v>13009</v>
      </c>
      <c r="G1595" s="14" t="s">
        <v>5587</v>
      </c>
      <c r="H1595" s="14" t="s">
        <v>13010</v>
      </c>
      <c r="J1595" s="15" t="s">
        <v>13011</v>
      </c>
      <c r="K1595" s="16" t="s">
        <v>13012</v>
      </c>
      <c r="L1595" s="17" t="s">
        <v>13013</v>
      </c>
      <c r="M1595" s="53"/>
      <c r="N1595" s="53"/>
      <c r="O1595" s="48" t="s">
        <v>13011</v>
      </c>
      <c r="P1595" s="72">
        <v>12091</v>
      </c>
      <c r="Q1595" s="72" t="s">
        <v>124</v>
      </c>
      <c r="R1595" s="73" t="str">
        <f t="shared" si="57"/>
        <v/>
      </c>
      <c r="S1595" s="74"/>
      <c r="T1595" s="73"/>
      <c r="U1595" s="74"/>
      <c r="V1595" s="129"/>
      <c r="W1595" s="129"/>
      <c r="X1595" s="80"/>
      <c r="Y1595" s="40"/>
      <c r="Z1595" s="34"/>
      <c r="AA1595" s="35" t="s">
        <v>13014</v>
      </c>
      <c r="AB1595" s="32"/>
      <c r="AC1595" s="36"/>
      <c r="AD1595" s="17" t="s">
        <v>5492</v>
      </c>
      <c r="AE1595" s="17" t="s">
        <v>1264</v>
      </c>
      <c r="AF1595" s="17" t="str">
        <f t="shared" si="58"/>
        <v>CLADO FRA</v>
      </c>
      <c r="AG1595" s="48"/>
      <c r="AH1595" s="48"/>
      <c r="AI1595" s="48" t="s">
        <v>280</v>
      </c>
      <c r="AJ1595" s="48">
        <v>2</v>
      </c>
      <c r="AK1595" s="39"/>
      <c r="AL1595" s="39"/>
      <c r="AM1595" s="37">
        <v>0</v>
      </c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</row>
    <row r="1596" spans="1:57" s="17" customFormat="1" ht="16.149999999999999" customHeight="1">
      <c r="A1596" s="17">
        <v>1642</v>
      </c>
      <c r="B1596" s="17" t="s">
        <v>12372</v>
      </c>
      <c r="D1596" s="48">
        <v>4</v>
      </c>
      <c r="E1596" s="17" t="s">
        <v>13015</v>
      </c>
      <c r="F1596" s="17" t="s">
        <v>3051</v>
      </c>
      <c r="G1596" s="17" t="s">
        <v>13016</v>
      </c>
      <c r="H1596" s="17" t="s">
        <v>13017</v>
      </c>
      <c r="I1596" s="14"/>
      <c r="J1596" s="15" t="s">
        <v>13018</v>
      </c>
      <c r="K1596" s="16" t="s">
        <v>13019</v>
      </c>
      <c r="L1596" s="17" t="s">
        <v>13020</v>
      </c>
      <c r="M1596" s="53"/>
      <c r="N1596" s="47"/>
      <c r="O1596" s="71" t="s">
        <v>13018</v>
      </c>
      <c r="P1596" s="76">
        <v>12092</v>
      </c>
      <c r="Q1596" s="72" t="s">
        <v>124</v>
      </c>
      <c r="R1596" s="73" t="str">
        <f t="shared" si="57"/>
        <v/>
      </c>
      <c r="S1596" s="77"/>
      <c r="T1596" s="78"/>
      <c r="U1596" s="77"/>
      <c r="V1596" s="129"/>
      <c r="W1596" s="129"/>
      <c r="X1596" s="80"/>
      <c r="Y1596" s="40"/>
      <c r="Z1596" s="34"/>
      <c r="AA1596" s="35" t="s">
        <v>13021</v>
      </c>
      <c r="AB1596" s="32" t="s">
        <v>13022</v>
      </c>
      <c r="AC1596" s="36">
        <v>2678415</v>
      </c>
      <c r="AD1596" s="17" t="s">
        <v>10642</v>
      </c>
      <c r="AE1596" s="17" t="s">
        <v>3011</v>
      </c>
      <c r="AF1596" s="17" t="str">
        <f t="shared" si="58"/>
        <v>CLIMA DEN</v>
      </c>
      <c r="AG1596" s="48"/>
      <c r="AH1596" s="48"/>
      <c r="AI1596" s="48" t="s">
        <v>304</v>
      </c>
      <c r="AJ1596" s="48">
        <v>2</v>
      </c>
      <c r="AK1596" s="37"/>
      <c r="AL1596" s="37"/>
      <c r="AM1596" s="37">
        <v>0</v>
      </c>
      <c r="AN1596" s="41"/>
      <c r="AO1596" s="41"/>
      <c r="AP1596" s="41"/>
      <c r="AQ1596" s="37"/>
      <c r="AR1596" s="37"/>
      <c r="AS1596" s="37"/>
      <c r="AT1596" s="37"/>
      <c r="AU1596" s="37"/>
      <c r="AV1596" s="37"/>
      <c r="AW1596" s="37"/>
      <c r="AX1596" s="37"/>
      <c r="AY1596" s="37"/>
      <c r="AZ1596" s="37"/>
      <c r="BA1596" s="37"/>
      <c r="BB1596" s="37"/>
      <c r="BC1596" s="37"/>
      <c r="BD1596" s="37"/>
      <c r="BE1596" s="37"/>
    </row>
    <row r="1597" spans="1:57" s="17" customFormat="1" ht="16.149999999999999" customHeight="1">
      <c r="A1597" s="17">
        <v>1643</v>
      </c>
      <c r="B1597" s="17" t="s">
        <v>12372</v>
      </c>
      <c r="D1597" s="48">
        <v>4</v>
      </c>
      <c r="E1597" s="14" t="s">
        <v>13023</v>
      </c>
      <c r="F1597" s="14" t="s">
        <v>13024</v>
      </c>
      <c r="G1597" s="14" t="s">
        <v>13025</v>
      </c>
      <c r="H1597" s="14" t="s">
        <v>13026</v>
      </c>
      <c r="I1597" s="14"/>
      <c r="J1597" s="15" t="s">
        <v>13027</v>
      </c>
      <c r="K1597" s="16" t="s">
        <v>13028</v>
      </c>
      <c r="L1597" s="18" t="s">
        <v>13029</v>
      </c>
      <c r="M1597" s="47"/>
      <c r="N1597" s="47"/>
      <c r="O1597" s="71" t="s">
        <v>13027</v>
      </c>
      <c r="P1597" s="72">
        <v>12093</v>
      </c>
      <c r="Q1597" s="72" t="s">
        <v>124</v>
      </c>
      <c r="R1597" s="73" t="str">
        <f t="shared" si="57"/>
        <v>CR</v>
      </c>
      <c r="S1597" s="74" t="s">
        <v>12380</v>
      </c>
      <c r="T1597" s="73"/>
      <c r="U1597" s="74"/>
      <c r="V1597" s="129"/>
      <c r="W1597" s="129"/>
      <c r="X1597" s="80"/>
      <c r="Y1597" s="40"/>
      <c r="Z1597" s="34"/>
      <c r="AA1597" s="35" t="s">
        <v>13030</v>
      </c>
      <c r="AB1597" s="32" t="s">
        <v>13031</v>
      </c>
      <c r="AC1597" s="36">
        <v>2681724</v>
      </c>
      <c r="AD1597" s="17" t="s">
        <v>13032</v>
      </c>
      <c r="AE1597" s="17" t="s">
        <v>3742</v>
      </c>
      <c r="AF1597" s="17" t="str">
        <f t="shared" si="58"/>
        <v>CONAR COM</v>
      </c>
      <c r="AG1597" s="48"/>
      <c r="AH1597" s="48"/>
      <c r="AI1597" s="48" t="s">
        <v>131</v>
      </c>
      <c r="AJ1597" s="48">
        <v>1</v>
      </c>
      <c r="AK1597" s="37" t="s">
        <v>132</v>
      </c>
      <c r="AL1597" s="37" t="s">
        <v>13033</v>
      </c>
      <c r="AM1597" s="37">
        <v>0</v>
      </c>
      <c r="AN1597" s="37"/>
      <c r="AO1597" s="37"/>
      <c r="AP1597" s="37"/>
      <c r="AQ1597" s="37"/>
      <c r="AR1597" s="37"/>
      <c r="AS1597" s="37"/>
      <c r="AT1597" s="37"/>
      <c r="AU1597" s="37"/>
      <c r="AV1597" s="37"/>
      <c r="AW1597" s="37"/>
      <c r="AX1597" s="37"/>
      <c r="AY1597" s="37"/>
      <c r="AZ1597" s="37"/>
      <c r="BA1597" s="16" t="s">
        <v>203</v>
      </c>
      <c r="BB1597" s="16"/>
      <c r="BC1597" s="16"/>
      <c r="BD1597" s="16"/>
      <c r="BE1597" s="16"/>
    </row>
    <row r="1598" spans="1:57" s="17" customFormat="1" ht="16.149999999999999" customHeight="1">
      <c r="A1598" s="17">
        <v>1644</v>
      </c>
      <c r="B1598" s="17" t="s">
        <v>12372</v>
      </c>
      <c r="D1598" s="48">
        <v>4</v>
      </c>
      <c r="E1598" s="17" t="s">
        <v>13034</v>
      </c>
      <c r="F1598" s="17" t="s">
        <v>3051</v>
      </c>
      <c r="G1598" s="14" t="s">
        <v>13035</v>
      </c>
      <c r="H1598" s="14" t="s">
        <v>13036</v>
      </c>
      <c r="J1598" s="15" t="s">
        <v>13037</v>
      </c>
      <c r="K1598" s="16" t="s">
        <v>13038</v>
      </c>
      <c r="L1598" s="17" t="s">
        <v>13039</v>
      </c>
      <c r="M1598" s="53"/>
      <c r="N1598" s="53"/>
      <c r="O1598" s="48" t="s">
        <v>13037</v>
      </c>
      <c r="P1598" s="76">
        <v>12094</v>
      </c>
      <c r="Q1598" s="72" t="s">
        <v>124</v>
      </c>
      <c r="R1598" s="73" t="str">
        <f t="shared" si="57"/>
        <v/>
      </c>
      <c r="S1598" s="77"/>
      <c r="T1598" s="78"/>
      <c r="U1598" s="77"/>
      <c r="V1598" s="129"/>
      <c r="W1598" s="129"/>
      <c r="X1598" s="80"/>
      <c r="Y1598" s="40"/>
      <c r="Z1598" s="34"/>
      <c r="AA1598" s="35" t="s">
        <v>13040</v>
      </c>
      <c r="AB1598" s="32"/>
      <c r="AC1598" s="36">
        <v>2688562</v>
      </c>
      <c r="AD1598" s="17" t="s">
        <v>13041</v>
      </c>
      <c r="AE1598" s="17" t="s">
        <v>909</v>
      </c>
      <c r="AF1598" s="17" t="str">
        <f t="shared" si="58"/>
        <v>CONOC CON</v>
      </c>
      <c r="AG1598" s="48"/>
      <c r="AH1598" s="48"/>
      <c r="AI1598" s="48" t="s">
        <v>280</v>
      </c>
      <c r="AJ1598" s="48">
        <v>2</v>
      </c>
      <c r="AK1598" s="39"/>
      <c r="AL1598" s="39"/>
      <c r="AM1598" s="37">
        <v>0</v>
      </c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</row>
    <row r="1599" spans="1:57" s="17" customFormat="1" ht="16.149999999999999" customHeight="1">
      <c r="A1599" s="17">
        <v>1645</v>
      </c>
      <c r="B1599" s="17" t="s">
        <v>12372</v>
      </c>
      <c r="D1599" s="48">
        <v>4</v>
      </c>
      <c r="E1599" s="17" t="s">
        <v>13034</v>
      </c>
      <c r="F1599" s="17" t="s">
        <v>205</v>
      </c>
      <c r="G1599" s="17" t="s">
        <v>13035</v>
      </c>
      <c r="H1599" s="17" t="s">
        <v>205</v>
      </c>
      <c r="I1599" s="14"/>
      <c r="J1599" s="15" t="s">
        <v>13042</v>
      </c>
      <c r="K1599" s="16" t="s">
        <v>13042</v>
      </c>
      <c r="L1599" s="17" t="s">
        <v>13043</v>
      </c>
      <c r="M1599" s="53"/>
      <c r="N1599" s="47"/>
      <c r="O1599" s="71" t="s">
        <v>13042</v>
      </c>
      <c r="P1599" s="72">
        <v>12095</v>
      </c>
      <c r="Q1599" s="72" t="s">
        <v>124</v>
      </c>
      <c r="R1599" s="73" t="str">
        <f t="shared" si="57"/>
        <v/>
      </c>
      <c r="S1599" s="74"/>
      <c r="T1599" s="73"/>
      <c r="U1599" s="74"/>
      <c r="V1599" s="129"/>
      <c r="W1599" s="129"/>
      <c r="X1599" s="80"/>
      <c r="Y1599" s="40"/>
      <c r="Z1599" s="34"/>
      <c r="AA1599" s="35"/>
      <c r="AB1599" s="32"/>
      <c r="AC1599" s="36"/>
      <c r="AD1599" s="17" t="s">
        <v>13041</v>
      </c>
      <c r="AE1599" s="17" t="s">
        <v>211</v>
      </c>
      <c r="AF1599" s="17" t="str">
        <f t="shared" si="58"/>
        <v>CONOC SP</v>
      </c>
      <c r="AG1599" s="48"/>
      <c r="AH1599" s="48"/>
      <c r="AI1599" s="48" t="s">
        <v>304</v>
      </c>
      <c r="AJ1599" s="48">
        <v>2</v>
      </c>
      <c r="AK1599" s="37"/>
      <c r="AL1599" s="37"/>
      <c r="AM1599" s="37">
        <v>0</v>
      </c>
      <c r="AN1599" s="41"/>
      <c r="AO1599" s="41"/>
      <c r="AP1599" s="41"/>
      <c r="AQ1599" s="37"/>
      <c r="AR1599" s="37"/>
      <c r="AS1599" s="37"/>
      <c r="AT1599" s="37"/>
      <c r="AU1599" s="37"/>
      <c r="AV1599" s="37"/>
      <c r="AW1599" s="37"/>
      <c r="AX1599" s="37"/>
      <c r="AY1599" s="37"/>
      <c r="AZ1599" s="37"/>
      <c r="BA1599" s="37"/>
      <c r="BB1599" s="37"/>
      <c r="BC1599" s="37"/>
      <c r="BD1599" s="37"/>
      <c r="BE1599" s="37"/>
    </row>
    <row r="1600" spans="1:57" s="17" customFormat="1" ht="16.149999999999999" customHeight="1">
      <c r="A1600" s="17">
        <v>1646</v>
      </c>
      <c r="B1600" s="17" t="s">
        <v>12372</v>
      </c>
      <c r="D1600" s="48">
        <v>4</v>
      </c>
      <c r="E1600" s="17" t="s">
        <v>13044</v>
      </c>
      <c r="F1600" s="17" t="s">
        <v>13045</v>
      </c>
      <c r="G1600" s="17" t="s">
        <v>13046</v>
      </c>
      <c r="H1600" s="17" t="s">
        <v>13047</v>
      </c>
      <c r="I1600" s="14"/>
      <c r="J1600" s="15" t="s">
        <v>13048</v>
      </c>
      <c r="K1600" s="16" t="s">
        <v>13049</v>
      </c>
      <c r="L1600" s="17" t="s">
        <v>13050</v>
      </c>
      <c r="M1600" s="53"/>
      <c r="N1600" s="47"/>
      <c r="O1600" s="71" t="s">
        <v>13048</v>
      </c>
      <c r="P1600" s="76">
        <v>12096</v>
      </c>
      <c r="Q1600" s="72" t="s">
        <v>124</v>
      </c>
      <c r="R1600" s="73" t="str">
        <f t="shared" si="57"/>
        <v/>
      </c>
      <c r="S1600" s="77"/>
      <c r="T1600" s="78"/>
      <c r="U1600" s="77"/>
      <c r="V1600" s="129"/>
      <c r="W1600" s="129"/>
      <c r="X1600" s="80"/>
      <c r="Y1600" s="40"/>
      <c r="Z1600" s="34"/>
      <c r="AA1600" s="35" t="s">
        <v>13051</v>
      </c>
      <c r="AB1600" s="32"/>
      <c r="AC1600" s="36">
        <v>2673131</v>
      </c>
      <c r="AD1600" s="17" t="s">
        <v>13052</v>
      </c>
      <c r="AE1600" s="17" t="s">
        <v>3859</v>
      </c>
      <c r="AF1600" s="17" t="str">
        <f t="shared" si="58"/>
        <v>CRATO FIL</v>
      </c>
      <c r="AG1600" s="48"/>
      <c r="AH1600" s="48"/>
      <c r="AI1600" s="48" t="s">
        <v>304</v>
      </c>
      <c r="AJ1600" s="48">
        <v>2</v>
      </c>
      <c r="AK1600" s="37"/>
      <c r="AL1600" s="37"/>
      <c r="AM1600" s="37">
        <v>0</v>
      </c>
      <c r="AN1600" s="41"/>
      <c r="AO1600" s="41"/>
      <c r="AP1600" s="41"/>
      <c r="AQ1600" s="37"/>
      <c r="AR1600" s="37"/>
      <c r="AS1600" s="37"/>
      <c r="AT1600" s="37"/>
      <c r="AU1600" s="37"/>
      <c r="AV1600" s="37"/>
      <c r="AW1600" s="37"/>
      <c r="AX1600" s="37"/>
      <c r="AY1600" s="37"/>
      <c r="AZ1600" s="37"/>
      <c r="BA1600" s="37"/>
      <c r="BB1600" s="37"/>
      <c r="BC1600" s="37"/>
      <c r="BD1600" s="37"/>
      <c r="BE1600" s="37"/>
    </row>
    <row r="1601" spans="1:57" s="17" customFormat="1" ht="16.149999999999999" customHeight="1">
      <c r="A1601" s="17">
        <v>1647</v>
      </c>
      <c r="B1601" s="17" t="s">
        <v>12372</v>
      </c>
      <c r="D1601" s="48">
        <v>4</v>
      </c>
      <c r="E1601" s="17" t="s">
        <v>13053</v>
      </c>
      <c r="F1601" s="17" t="s">
        <v>5531</v>
      </c>
      <c r="G1601" s="17" t="s">
        <v>13054</v>
      </c>
      <c r="H1601" s="17" t="s">
        <v>13055</v>
      </c>
      <c r="I1601" s="14"/>
      <c r="J1601" s="15" t="s">
        <v>13056</v>
      </c>
      <c r="K1601" s="16" t="s">
        <v>13057</v>
      </c>
      <c r="L1601" s="17" t="s">
        <v>13058</v>
      </c>
      <c r="M1601" s="53"/>
      <c r="N1601" s="47"/>
      <c r="O1601" s="71" t="s">
        <v>13056</v>
      </c>
      <c r="P1601" s="72">
        <v>12097</v>
      </c>
      <c r="Q1601" s="72" t="s">
        <v>124</v>
      </c>
      <c r="R1601" s="73" t="str">
        <f t="shared" si="57"/>
        <v/>
      </c>
      <c r="S1601" s="74"/>
      <c r="T1601" s="73"/>
      <c r="U1601" s="74"/>
      <c r="V1601" s="129"/>
      <c r="W1601" s="129"/>
      <c r="X1601" s="80"/>
      <c r="Y1601" s="40"/>
      <c r="Z1601" s="34"/>
      <c r="AA1601" s="35" t="s">
        <v>13059</v>
      </c>
      <c r="AB1601" s="32" t="s">
        <v>13060</v>
      </c>
      <c r="AC1601" s="36">
        <v>2682534</v>
      </c>
      <c r="AD1601" s="17" t="s">
        <v>13061</v>
      </c>
      <c r="AE1601" s="17" t="s">
        <v>3235</v>
      </c>
      <c r="AF1601" s="17" t="str">
        <f t="shared" si="58"/>
        <v>CTENI MOL</v>
      </c>
      <c r="AG1601" s="48"/>
      <c r="AH1601" s="48"/>
      <c r="AI1601" s="48" t="s">
        <v>304</v>
      </c>
      <c r="AJ1601" s="48">
        <v>2</v>
      </c>
      <c r="AK1601" s="37"/>
      <c r="AL1601" s="37"/>
      <c r="AM1601" s="37">
        <v>0</v>
      </c>
      <c r="AN1601" s="41"/>
      <c r="AO1601" s="41"/>
      <c r="AP1601" s="41"/>
      <c r="AQ1601" s="37"/>
      <c r="AR1601" s="37"/>
      <c r="AS1601" s="37"/>
      <c r="AT1601" s="37"/>
      <c r="AU1601" s="37"/>
      <c r="AV1601" s="37"/>
      <c r="AW1601" s="37"/>
      <c r="AX1601" s="37"/>
      <c r="AY1601" s="37"/>
      <c r="AZ1601" s="37"/>
      <c r="BA1601" s="37"/>
      <c r="BB1601" s="37"/>
      <c r="BC1601" s="37"/>
      <c r="BD1601" s="37"/>
      <c r="BE1601" s="37"/>
    </row>
    <row r="1602" spans="1:57" s="17" customFormat="1" ht="16.149999999999999" customHeight="1">
      <c r="A1602" s="17">
        <v>1648</v>
      </c>
      <c r="B1602" s="17" t="s">
        <v>12372</v>
      </c>
      <c r="D1602" s="48">
        <v>4</v>
      </c>
      <c r="E1602" s="17" t="s">
        <v>13062</v>
      </c>
      <c r="F1602" s="17" t="s">
        <v>205</v>
      </c>
      <c r="G1602" s="17" t="s">
        <v>13063</v>
      </c>
      <c r="H1602" s="17" t="s">
        <v>205</v>
      </c>
      <c r="I1602" s="14"/>
      <c r="J1602" s="15" t="s">
        <v>13064</v>
      </c>
      <c r="K1602" s="16" t="s">
        <v>13064</v>
      </c>
      <c r="L1602" s="17" t="s">
        <v>13065</v>
      </c>
      <c r="M1602" s="53"/>
      <c r="N1602" s="47"/>
      <c r="O1602" s="71" t="s">
        <v>13064</v>
      </c>
      <c r="P1602" s="76">
        <v>12098</v>
      </c>
      <c r="Q1602" s="72" t="s">
        <v>124</v>
      </c>
      <c r="R1602" s="73" t="str">
        <f t="shared" si="57"/>
        <v/>
      </c>
      <c r="S1602" s="77"/>
      <c r="T1602" s="78"/>
      <c r="U1602" s="77"/>
      <c r="V1602" s="129"/>
      <c r="W1602" s="129"/>
      <c r="X1602" s="80"/>
      <c r="Y1602" s="40"/>
      <c r="Z1602" s="34"/>
      <c r="AA1602" s="35"/>
      <c r="AB1602" s="32"/>
      <c r="AC1602" s="36"/>
      <c r="AD1602" s="17" t="s">
        <v>13066</v>
      </c>
      <c r="AE1602" s="17" t="s">
        <v>211</v>
      </c>
      <c r="AF1602" s="17" t="str">
        <f t="shared" si="58"/>
        <v>CYNOD SP</v>
      </c>
      <c r="AG1602" s="48"/>
      <c r="AH1602" s="48"/>
      <c r="AI1602" s="48" t="s">
        <v>304</v>
      </c>
      <c r="AJ1602" s="48">
        <v>2</v>
      </c>
      <c r="AK1602" s="37"/>
      <c r="AL1602" s="37"/>
      <c r="AM1602" s="37">
        <v>0</v>
      </c>
      <c r="AN1602" s="41"/>
      <c r="AO1602" s="41"/>
      <c r="AP1602" s="41"/>
      <c r="AQ1602" s="37"/>
      <c r="AR1602" s="37"/>
      <c r="AS1602" s="37"/>
      <c r="AT1602" s="37"/>
      <c r="AU1602" s="37"/>
      <c r="AV1602" s="37"/>
      <c r="AW1602" s="37"/>
      <c r="AX1602" s="37"/>
      <c r="AY1602" s="37"/>
      <c r="AZ1602" s="37"/>
      <c r="BA1602" s="37"/>
      <c r="BB1602" s="37"/>
      <c r="BC1602" s="37"/>
      <c r="BD1602" s="37"/>
      <c r="BE1602" s="37"/>
    </row>
    <row r="1603" spans="1:57" s="17" customFormat="1" ht="16.149999999999999" customHeight="1">
      <c r="A1603" s="17">
        <v>1649</v>
      </c>
      <c r="B1603" s="17" t="s">
        <v>12372</v>
      </c>
      <c r="D1603" s="48">
        <v>4</v>
      </c>
      <c r="E1603" s="14" t="s">
        <v>13062</v>
      </c>
      <c r="F1603" s="14" t="s">
        <v>6336</v>
      </c>
      <c r="G1603" s="14" t="s">
        <v>13063</v>
      </c>
      <c r="H1603" s="14" t="s">
        <v>13067</v>
      </c>
      <c r="I1603" s="14"/>
      <c r="J1603" s="15" t="s">
        <v>13068</v>
      </c>
      <c r="K1603" s="16" t="s">
        <v>13069</v>
      </c>
      <c r="L1603" s="18" t="s">
        <v>13070</v>
      </c>
      <c r="M1603" s="47"/>
      <c r="N1603" s="47"/>
      <c r="O1603" s="71" t="s">
        <v>13068</v>
      </c>
      <c r="P1603" s="72">
        <v>12099</v>
      </c>
      <c r="Q1603" s="72" t="s">
        <v>124</v>
      </c>
      <c r="R1603" s="73" t="str">
        <f t="shared" si="57"/>
        <v>EN</v>
      </c>
      <c r="S1603" s="74" t="s">
        <v>13071</v>
      </c>
      <c r="T1603" s="73"/>
      <c r="U1603" s="74"/>
      <c r="V1603" s="129"/>
      <c r="W1603" s="129"/>
      <c r="X1603" s="80"/>
      <c r="Y1603" s="40"/>
      <c r="Z1603" s="34"/>
      <c r="AA1603" s="35" t="s">
        <v>13072</v>
      </c>
      <c r="AB1603" s="32" t="s">
        <v>13073</v>
      </c>
      <c r="AC1603" s="36">
        <v>2675170</v>
      </c>
      <c r="AD1603" s="17" t="s">
        <v>13066</v>
      </c>
      <c r="AE1603" s="17" t="s">
        <v>3453</v>
      </c>
      <c r="AF1603" s="17" t="str">
        <f t="shared" si="58"/>
        <v>CYNOD STR</v>
      </c>
      <c r="AG1603" s="48"/>
      <c r="AH1603" s="48"/>
      <c r="AI1603" s="48" t="s">
        <v>131</v>
      </c>
      <c r="AJ1603" s="48">
        <v>1</v>
      </c>
      <c r="AK1603" s="37" t="s">
        <v>132</v>
      </c>
      <c r="AL1603" s="37" t="s">
        <v>13074</v>
      </c>
      <c r="AM1603" s="37">
        <v>0</v>
      </c>
      <c r="AN1603" s="37"/>
      <c r="AO1603" s="37"/>
      <c r="AP1603" s="37"/>
      <c r="AQ1603" s="37"/>
      <c r="AR1603" s="37"/>
      <c r="AS1603" s="37"/>
      <c r="AT1603" s="37"/>
      <c r="AU1603" s="37"/>
      <c r="AV1603" s="37"/>
      <c r="AW1603" s="37"/>
      <c r="AX1603" s="37"/>
      <c r="AY1603" s="37"/>
      <c r="AZ1603" s="37"/>
      <c r="BA1603" s="16" t="s">
        <v>203</v>
      </c>
      <c r="BB1603" s="16"/>
      <c r="BC1603" s="16"/>
      <c r="BD1603" s="16"/>
      <c r="BE1603" s="16"/>
    </row>
    <row r="1604" spans="1:57" s="17" customFormat="1" ht="16.149999999999999" customHeight="1">
      <c r="A1604" s="17">
        <v>1650</v>
      </c>
      <c r="B1604" s="17" t="s">
        <v>12372</v>
      </c>
      <c r="D1604" s="48">
        <v>4</v>
      </c>
      <c r="E1604" s="14" t="s">
        <v>13062</v>
      </c>
      <c r="F1604" s="14" t="s">
        <v>5531</v>
      </c>
      <c r="G1604" s="14" t="s">
        <v>13063</v>
      </c>
      <c r="H1604" s="14" t="s">
        <v>13075</v>
      </c>
      <c r="I1604" s="14"/>
      <c r="J1604" s="15" t="s">
        <v>13076</v>
      </c>
      <c r="K1604" s="16" t="s">
        <v>13077</v>
      </c>
      <c r="L1604" s="18" t="s">
        <v>13078</v>
      </c>
      <c r="M1604" s="47"/>
      <c r="N1604" s="47"/>
      <c r="O1604" s="71" t="s">
        <v>13076</v>
      </c>
      <c r="P1604" s="76">
        <v>12100</v>
      </c>
      <c r="Q1604" s="72" t="s">
        <v>124</v>
      </c>
      <c r="R1604" s="73" t="str">
        <f t="shared" si="57"/>
        <v>NT</v>
      </c>
      <c r="S1604" s="77" t="s">
        <v>174</v>
      </c>
      <c r="T1604" s="78"/>
      <c r="U1604" s="77"/>
      <c r="V1604" s="129"/>
      <c r="W1604" s="129"/>
      <c r="X1604" s="80"/>
      <c r="Y1604" s="40"/>
      <c r="Z1604" s="34"/>
      <c r="AA1604" s="35" t="s">
        <v>13079</v>
      </c>
      <c r="AB1604" s="32" t="s">
        <v>13080</v>
      </c>
      <c r="AC1604" s="36">
        <v>2675178</v>
      </c>
      <c r="AD1604" s="17" t="s">
        <v>13066</v>
      </c>
      <c r="AE1604" s="17" t="s">
        <v>2013</v>
      </c>
      <c r="AF1604" s="17" t="str">
        <f t="shared" si="58"/>
        <v>CYNOD TEN</v>
      </c>
      <c r="AG1604" s="48"/>
      <c r="AH1604" s="48"/>
      <c r="AI1604" s="48" t="s">
        <v>131</v>
      </c>
      <c r="AJ1604" s="48">
        <v>1</v>
      </c>
      <c r="AK1604" s="37" t="s">
        <v>132</v>
      </c>
      <c r="AL1604" s="37" t="s">
        <v>13081</v>
      </c>
      <c r="AM1604" s="37">
        <v>0</v>
      </c>
      <c r="AN1604" s="37"/>
      <c r="AO1604" s="37"/>
      <c r="AP1604" s="37"/>
      <c r="AQ1604" s="37"/>
      <c r="AR1604" s="37"/>
      <c r="AS1604" s="37"/>
      <c r="AT1604" s="37"/>
      <c r="AU1604" s="37"/>
      <c r="AV1604" s="37"/>
      <c r="AW1604" s="37"/>
      <c r="AX1604" s="37"/>
      <c r="AY1604" s="37"/>
      <c r="AZ1604" s="37"/>
      <c r="BA1604" s="16" t="s">
        <v>203</v>
      </c>
      <c r="BB1604" s="16"/>
      <c r="BC1604" s="16"/>
      <c r="BD1604" s="16"/>
      <c r="BE1604" s="16"/>
    </row>
    <row r="1605" spans="1:57" s="17" customFormat="1" ht="16.149999999999999" customHeight="1">
      <c r="A1605" s="17">
        <v>1651</v>
      </c>
      <c r="B1605" s="17" t="s">
        <v>12372</v>
      </c>
      <c r="D1605" s="48">
        <v>4</v>
      </c>
      <c r="E1605" s="17" t="s">
        <v>13082</v>
      </c>
      <c r="F1605" s="17" t="s">
        <v>3051</v>
      </c>
      <c r="G1605" s="14" t="s">
        <v>13083</v>
      </c>
      <c r="H1605" s="14" t="s">
        <v>13084</v>
      </c>
      <c r="J1605" s="15" t="s">
        <v>13085</v>
      </c>
      <c r="K1605" s="16" t="s">
        <v>13086</v>
      </c>
      <c r="L1605" s="17" t="s">
        <v>13087</v>
      </c>
      <c r="M1605" s="53"/>
      <c r="N1605" s="53"/>
      <c r="O1605" s="48" t="s">
        <v>13085</v>
      </c>
      <c r="P1605" s="72">
        <v>12101</v>
      </c>
      <c r="Q1605" s="72" t="s">
        <v>124</v>
      </c>
      <c r="R1605" s="73" t="str">
        <f t="shared" si="57"/>
        <v/>
      </c>
      <c r="S1605" s="74"/>
      <c r="T1605" s="73"/>
      <c r="U1605" s="74"/>
      <c r="V1605" s="129"/>
      <c r="W1605" s="129"/>
      <c r="X1605" s="80"/>
      <c r="Y1605" s="40"/>
      <c r="Z1605" s="34"/>
      <c r="AA1605" s="35" t="s">
        <v>13088</v>
      </c>
      <c r="AB1605" s="32"/>
      <c r="AC1605" s="36">
        <v>2675400</v>
      </c>
      <c r="AD1605" s="17" t="s">
        <v>10745</v>
      </c>
      <c r="AE1605" s="17" t="s">
        <v>13089</v>
      </c>
      <c r="AF1605" s="17" t="str">
        <f t="shared" si="58"/>
        <v>DICHO PEL</v>
      </c>
      <c r="AG1605" s="48"/>
      <c r="AH1605" s="48"/>
      <c r="AI1605" s="48" t="s">
        <v>280</v>
      </c>
      <c r="AJ1605" s="48">
        <v>2</v>
      </c>
      <c r="AK1605" s="39"/>
      <c r="AL1605" s="39"/>
      <c r="AM1605" s="37">
        <v>0</v>
      </c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</row>
    <row r="1606" spans="1:57" s="17" customFormat="1" ht="16.149999999999999" customHeight="1">
      <c r="A1606" s="17">
        <v>1652</v>
      </c>
      <c r="B1606" s="17" t="s">
        <v>12372</v>
      </c>
      <c r="D1606" s="48">
        <v>4</v>
      </c>
      <c r="E1606" s="17" t="s">
        <v>13090</v>
      </c>
      <c r="F1606" s="17" t="s">
        <v>12475</v>
      </c>
      <c r="G1606" s="14" t="s">
        <v>13091</v>
      </c>
      <c r="H1606" s="14" t="s">
        <v>13092</v>
      </c>
      <c r="J1606" s="15" t="s">
        <v>13093</v>
      </c>
      <c r="K1606" s="16" t="s">
        <v>13094</v>
      </c>
      <c r="L1606" s="17" t="s">
        <v>13095</v>
      </c>
      <c r="M1606" s="53"/>
      <c r="N1606" s="53"/>
      <c r="O1606" s="48" t="s">
        <v>13093</v>
      </c>
      <c r="P1606" s="76">
        <v>12102</v>
      </c>
      <c r="Q1606" s="72" t="s">
        <v>124</v>
      </c>
      <c r="R1606" s="73" t="str">
        <f t="shared" si="57"/>
        <v/>
      </c>
      <c r="S1606" s="77"/>
      <c r="T1606" s="78"/>
      <c r="U1606" s="77"/>
      <c r="V1606" s="129"/>
      <c r="W1606" s="129"/>
      <c r="X1606" s="80"/>
      <c r="Y1606" s="40"/>
      <c r="Z1606" s="34"/>
      <c r="AA1606" s="35" t="s">
        <v>13096</v>
      </c>
      <c r="AB1606" s="32"/>
      <c r="AC1606" s="36">
        <v>7911703</v>
      </c>
      <c r="AD1606" s="17" t="s">
        <v>13097</v>
      </c>
      <c r="AE1606" s="17" t="s">
        <v>11461</v>
      </c>
      <c r="AF1606" s="17" t="str">
        <f t="shared" si="58"/>
        <v>DICRA HET</v>
      </c>
      <c r="AG1606" s="48"/>
      <c r="AH1606" s="48"/>
      <c r="AI1606" s="48" t="s">
        <v>280</v>
      </c>
      <c r="AJ1606" s="48">
        <v>2</v>
      </c>
      <c r="AK1606" s="39"/>
      <c r="AL1606" s="39"/>
      <c r="AM1606" s="37">
        <v>0</v>
      </c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</row>
    <row r="1607" spans="1:57" s="17" customFormat="1" ht="16.149999999999999" customHeight="1">
      <c r="A1607" s="17">
        <v>1653</v>
      </c>
      <c r="B1607" s="17" t="s">
        <v>12372</v>
      </c>
      <c r="D1607" s="48">
        <v>4</v>
      </c>
      <c r="E1607" s="17" t="s">
        <v>13090</v>
      </c>
      <c r="F1607" s="17" t="s">
        <v>13098</v>
      </c>
      <c r="G1607" s="14" t="s">
        <v>13091</v>
      </c>
      <c r="H1607" s="14" t="s">
        <v>13099</v>
      </c>
      <c r="J1607" s="15" t="s">
        <v>13100</v>
      </c>
      <c r="K1607" s="16" t="s">
        <v>13101</v>
      </c>
      <c r="L1607" s="17" t="s">
        <v>13102</v>
      </c>
      <c r="M1607" s="53"/>
      <c r="N1607" s="53"/>
      <c r="O1607" s="48" t="s">
        <v>13100</v>
      </c>
      <c r="P1607" s="72">
        <v>12103</v>
      </c>
      <c r="Q1607" s="72" t="s">
        <v>124</v>
      </c>
      <c r="R1607" s="73" t="str">
        <f t="shared" si="57"/>
        <v/>
      </c>
      <c r="S1607" s="74"/>
      <c r="T1607" s="73"/>
      <c r="U1607" s="74"/>
      <c r="V1607" s="129"/>
      <c r="W1607" s="129"/>
      <c r="X1607" s="80"/>
      <c r="Y1607" s="40"/>
      <c r="Z1607" s="34"/>
      <c r="AA1607" s="35" t="s">
        <v>13103</v>
      </c>
      <c r="AB1607" s="32"/>
      <c r="AC1607" s="36"/>
      <c r="AD1607" s="17" t="s">
        <v>13097</v>
      </c>
      <c r="AE1607" s="17" t="s">
        <v>999</v>
      </c>
      <c r="AF1607" s="17" t="str">
        <f t="shared" si="58"/>
        <v>DICRA SCH</v>
      </c>
      <c r="AG1607" s="48"/>
      <c r="AH1607" s="48"/>
      <c r="AI1607" s="48" t="s">
        <v>280</v>
      </c>
      <c r="AJ1607" s="48">
        <v>2</v>
      </c>
      <c r="AK1607" s="39"/>
      <c r="AL1607" s="39"/>
      <c r="AM1607" s="37">
        <v>0</v>
      </c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</row>
    <row r="1608" spans="1:57" s="17" customFormat="1" ht="16.149999999999999" customHeight="1">
      <c r="A1608" s="17">
        <v>1654</v>
      </c>
      <c r="B1608" s="17" t="s">
        <v>12372</v>
      </c>
      <c r="D1608" s="48">
        <v>4</v>
      </c>
      <c r="E1608" s="17" t="s">
        <v>13090</v>
      </c>
      <c r="F1608" s="17" t="s">
        <v>12757</v>
      </c>
      <c r="G1608" s="14" t="s">
        <v>13091</v>
      </c>
      <c r="H1608" s="14" t="s">
        <v>13104</v>
      </c>
      <c r="J1608" s="15" t="s">
        <v>13105</v>
      </c>
      <c r="K1608" s="16" t="s">
        <v>13106</v>
      </c>
      <c r="L1608" s="17" t="s">
        <v>13107</v>
      </c>
      <c r="M1608" s="53"/>
      <c r="N1608" s="53"/>
      <c r="O1608" s="48" t="s">
        <v>13105</v>
      </c>
      <c r="P1608" s="76">
        <v>12104</v>
      </c>
      <c r="Q1608" s="72" t="s">
        <v>124</v>
      </c>
      <c r="R1608" s="73" t="str">
        <f t="shared" si="57"/>
        <v/>
      </c>
      <c r="S1608" s="77"/>
      <c r="T1608" s="78"/>
      <c r="U1608" s="77"/>
      <c r="V1608" s="129"/>
      <c r="W1608" s="129"/>
      <c r="X1608" s="80"/>
      <c r="Y1608" s="40"/>
      <c r="Z1608" s="34"/>
      <c r="AA1608" s="35" t="s">
        <v>13108</v>
      </c>
      <c r="AB1608" s="32"/>
      <c r="AC1608" s="36">
        <v>5838487</v>
      </c>
      <c r="AD1608" s="17" t="s">
        <v>13097</v>
      </c>
      <c r="AE1608" s="17" t="s">
        <v>3893</v>
      </c>
      <c r="AF1608" s="17" t="str">
        <f t="shared" si="58"/>
        <v>DICRA STA</v>
      </c>
      <c r="AG1608" s="48"/>
      <c r="AH1608" s="48"/>
      <c r="AI1608" s="48" t="s">
        <v>280</v>
      </c>
      <c r="AJ1608" s="48">
        <v>2</v>
      </c>
      <c r="AK1608" s="39"/>
      <c r="AL1608" s="39"/>
      <c r="AM1608" s="37">
        <v>0</v>
      </c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</row>
    <row r="1609" spans="1:57" s="17" customFormat="1" ht="16.149999999999999" customHeight="1">
      <c r="A1609" s="17">
        <v>1655</v>
      </c>
      <c r="B1609" s="17" t="s">
        <v>12372</v>
      </c>
      <c r="D1609" s="48">
        <v>4</v>
      </c>
      <c r="E1609" s="17" t="s">
        <v>13090</v>
      </c>
      <c r="F1609" s="17" t="s">
        <v>13109</v>
      </c>
      <c r="G1609" s="14" t="s">
        <v>13091</v>
      </c>
      <c r="H1609" s="14" t="s">
        <v>13110</v>
      </c>
      <c r="J1609" s="15" t="s">
        <v>13111</v>
      </c>
      <c r="K1609" s="16" t="s">
        <v>13112</v>
      </c>
      <c r="L1609" s="17" t="s">
        <v>13113</v>
      </c>
      <c r="M1609" s="53"/>
      <c r="N1609" s="53"/>
      <c r="O1609" s="48" t="s">
        <v>13111</v>
      </c>
      <c r="P1609" s="72">
        <v>12105</v>
      </c>
      <c r="Q1609" s="72" t="s">
        <v>124</v>
      </c>
      <c r="R1609" s="73" t="str">
        <f t="shared" ref="R1609:R1672" si="59">LEFT(S1609,2)</f>
        <v/>
      </c>
      <c r="S1609" s="74"/>
      <c r="T1609" s="73"/>
      <c r="U1609" s="74"/>
      <c r="V1609" s="129"/>
      <c r="W1609" s="129"/>
      <c r="X1609" s="80"/>
      <c r="Y1609" s="40"/>
      <c r="Z1609" s="34"/>
      <c r="AA1609" s="35" t="s">
        <v>13114</v>
      </c>
      <c r="AB1609" s="32"/>
      <c r="AC1609" s="36">
        <v>5282117</v>
      </c>
      <c r="AD1609" s="17" t="s">
        <v>13097</v>
      </c>
      <c r="AE1609" s="17" t="s">
        <v>2094</v>
      </c>
      <c r="AF1609" s="17" t="str">
        <f t="shared" si="58"/>
        <v>DICRA SUB</v>
      </c>
      <c r="AG1609" s="48"/>
      <c r="AH1609" s="48"/>
      <c r="AI1609" s="48" t="s">
        <v>280</v>
      </c>
      <c r="AJ1609" s="48">
        <v>2</v>
      </c>
      <c r="AK1609" s="39"/>
      <c r="AL1609" s="39"/>
      <c r="AM1609" s="37">
        <v>0</v>
      </c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</row>
    <row r="1610" spans="1:57" s="17" customFormat="1" ht="16.149999999999999" customHeight="1">
      <c r="A1610" s="17">
        <v>1656</v>
      </c>
      <c r="B1610" s="17" t="s">
        <v>12372</v>
      </c>
      <c r="D1610" s="48">
        <v>4</v>
      </c>
      <c r="E1610" s="17" t="s">
        <v>13090</v>
      </c>
      <c r="F1610" s="17" t="s">
        <v>2628</v>
      </c>
      <c r="G1610" s="14" t="s">
        <v>13091</v>
      </c>
      <c r="H1610" s="14" t="s">
        <v>13115</v>
      </c>
      <c r="J1610" s="15" t="s">
        <v>13116</v>
      </c>
      <c r="K1610" s="16" t="s">
        <v>13117</v>
      </c>
      <c r="L1610" s="17" t="s">
        <v>13118</v>
      </c>
      <c r="M1610" s="53"/>
      <c r="N1610" s="53"/>
      <c r="O1610" s="48" t="s">
        <v>13116</v>
      </c>
      <c r="P1610" s="76">
        <v>12106</v>
      </c>
      <c r="Q1610" s="72" t="s">
        <v>124</v>
      </c>
      <c r="R1610" s="73" t="str">
        <f t="shared" si="59"/>
        <v/>
      </c>
      <c r="S1610" s="77"/>
      <c r="T1610" s="78"/>
      <c r="U1610" s="77"/>
      <c r="V1610" s="129"/>
      <c r="W1610" s="129"/>
      <c r="X1610" s="80"/>
      <c r="Y1610" s="40"/>
      <c r="Z1610" s="34"/>
      <c r="AA1610" s="35" t="s">
        <v>13119</v>
      </c>
      <c r="AB1610" s="32"/>
      <c r="AC1610" s="36">
        <v>7491889</v>
      </c>
      <c r="AD1610" s="17" t="s">
        <v>13097</v>
      </c>
      <c r="AE1610" s="17" t="s">
        <v>647</v>
      </c>
      <c r="AF1610" s="17" t="str">
        <f t="shared" si="58"/>
        <v>DICRA VAR</v>
      </c>
      <c r="AG1610" s="48"/>
      <c r="AH1610" s="48"/>
      <c r="AI1610" s="48" t="s">
        <v>280</v>
      </c>
      <c r="AJ1610" s="48">
        <v>2</v>
      </c>
      <c r="AK1610" s="39"/>
      <c r="AL1610" s="39"/>
      <c r="AM1610" s="37">
        <v>0</v>
      </c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</row>
    <row r="1611" spans="1:57" s="17" customFormat="1" ht="16.149999999999999" customHeight="1">
      <c r="A1611" s="17">
        <v>1657</v>
      </c>
      <c r="B1611" s="17" t="s">
        <v>12372</v>
      </c>
      <c r="D1611" s="48">
        <v>4</v>
      </c>
      <c r="E1611" s="14" t="s">
        <v>13120</v>
      </c>
      <c r="F1611" s="14" t="s">
        <v>1414</v>
      </c>
      <c r="G1611" s="14" t="s">
        <v>13121</v>
      </c>
      <c r="H1611" s="14" t="s">
        <v>13122</v>
      </c>
      <c r="I1611" s="14"/>
      <c r="J1611" s="15" t="s">
        <v>13123</v>
      </c>
      <c r="K1611" s="16" t="s">
        <v>13124</v>
      </c>
      <c r="L1611" s="18" t="s">
        <v>13125</v>
      </c>
      <c r="M1611" s="47"/>
      <c r="N1611" s="47"/>
      <c r="O1611" s="71" t="s">
        <v>13123</v>
      </c>
      <c r="P1611" s="72">
        <v>12107</v>
      </c>
      <c r="Q1611" s="72" t="s">
        <v>124</v>
      </c>
      <c r="R1611" s="73" t="str">
        <f t="shared" si="59"/>
        <v>EN</v>
      </c>
      <c r="S1611" s="74" t="s">
        <v>10476</v>
      </c>
      <c r="T1611" s="73"/>
      <c r="U1611" s="74"/>
      <c r="V1611" s="129"/>
      <c r="W1611" s="129"/>
      <c r="X1611" s="80"/>
      <c r="Y1611" s="40"/>
      <c r="Z1611" s="34"/>
      <c r="AA1611" s="35" t="s">
        <v>13126</v>
      </c>
      <c r="AB1611" s="32" t="s">
        <v>13127</v>
      </c>
      <c r="AC1611" s="36">
        <v>2675239</v>
      </c>
      <c r="AD1611" s="17" t="s">
        <v>13097</v>
      </c>
      <c r="AE1611" s="17" t="s">
        <v>3011</v>
      </c>
      <c r="AF1611" s="17" t="str">
        <f t="shared" si="58"/>
        <v>DICRA DEN</v>
      </c>
      <c r="AG1611" s="48"/>
      <c r="AH1611" s="48"/>
      <c r="AI1611" s="48" t="s">
        <v>131</v>
      </c>
      <c r="AJ1611" s="48">
        <v>2</v>
      </c>
      <c r="AK1611" s="37" t="s">
        <v>314</v>
      </c>
      <c r="AL1611" s="37" t="s">
        <v>13128</v>
      </c>
      <c r="AM1611" s="37">
        <v>0</v>
      </c>
      <c r="AN1611" s="37"/>
      <c r="AO1611" s="37"/>
      <c r="AP1611" s="37"/>
      <c r="AQ1611" s="37"/>
      <c r="AR1611" s="37"/>
      <c r="AS1611" s="37"/>
      <c r="AT1611" s="37"/>
      <c r="AU1611" s="37"/>
      <c r="AV1611" s="37"/>
      <c r="AW1611" s="37"/>
      <c r="AX1611" s="37"/>
      <c r="AY1611" s="37"/>
      <c r="AZ1611" s="37"/>
      <c r="BA1611" s="16" t="s">
        <v>203</v>
      </c>
      <c r="BB1611" s="16"/>
      <c r="BC1611" s="16"/>
      <c r="BD1611" s="16"/>
      <c r="BE1611" s="16"/>
    </row>
    <row r="1612" spans="1:57" s="17" customFormat="1" ht="16.149999999999999" customHeight="1">
      <c r="A1612" s="17">
        <v>1658</v>
      </c>
      <c r="B1612" s="17" t="s">
        <v>12372</v>
      </c>
      <c r="D1612" s="48">
        <v>4</v>
      </c>
      <c r="E1612" s="17" t="s">
        <v>13129</v>
      </c>
      <c r="F1612" s="17" t="s">
        <v>13130</v>
      </c>
      <c r="G1612" s="14" t="s">
        <v>13131</v>
      </c>
      <c r="H1612" s="14" t="s">
        <v>13132</v>
      </c>
      <c r="J1612" s="15" t="s">
        <v>13133</v>
      </c>
      <c r="K1612" s="16" t="s">
        <v>13134</v>
      </c>
      <c r="L1612" s="17" t="s">
        <v>13135</v>
      </c>
      <c r="M1612" s="53"/>
      <c r="N1612" s="53"/>
      <c r="O1612" s="48" t="s">
        <v>13133</v>
      </c>
      <c r="P1612" s="76">
        <v>12108</v>
      </c>
      <c r="Q1612" s="72" t="s">
        <v>124</v>
      </c>
      <c r="R1612" s="73" t="str">
        <f t="shared" si="59"/>
        <v/>
      </c>
      <c r="S1612" s="77"/>
      <c r="T1612" s="78"/>
      <c r="U1612" s="77"/>
      <c r="V1612" s="129"/>
      <c r="W1612" s="129"/>
      <c r="X1612" s="80"/>
      <c r="Y1612" s="40"/>
      <c r="Z1612" s="34"/>
      <c r="AA1612" s="35"/>
      <c r="AB1612" s="32"/>
      <c r="AC1612" s="36"/>
      <c r="AD1612" s="17" t="s">
        <v>13097</v>
      </c>
      <c r="AE1612" s="17" t="s">
        <v>7280</v>
      </c>
      <c r="AF1612" s="17" t="str">
        <f t="shared" si="58"/>
        <v>DICRA BER</v>
      </c>
      <c r="AG1612" s="48"/>
      <c r="AH1612" s="48"/>
      <c r="AI1612" s="48" t="s">
        <v>280</v>
      </c>
      <c r="AJ1612" s="48">
        <v>2</v>
      </c>
      <c r="AK1612" s="39"/>
      <c r="AL1612" s="39"/>
      <c r="AM1612" s="37">
        <v>0</v>
      </c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</row>
    <row r="1613" spans="1:57" s="17" customFormat="1" ht="16.149999999999999" customHeight="1">
      <c r="A1613" s="17">
        <v>1659</v>
      </c>
      <c r="B1613" s="17" t="s">
        <v>12372</v>
      </c>
      <c r="D1613" s="48">
        <v>4</v>
      </c>
      <c r="E1613" s="14" t="s">
        <v>13129</v>
      </c>
      <c r="F1613" s="14" t="s">
        <v>13136</v>
      </c>
      <c r="G1613" s="14" t="s">
        <v>13131</v>
      </c>
      <c r="H1613" s="14" t="s">
        <v>13137</v>
      </c>
      <c r="I1613" s="14"/>
      <c r="J1613" s="15" t="s">
        <v>13138</v>
      </c>
      <c r="K1613" s="16" t="s">
        <v>13139</v>
      </c>
      <c r="L1613" s="18" t="s">
        <v>13140</v>
      </c>
      <c r="M1613" s="47"/>
      <c r="N1613" s="47"/>
      <c r="O1613" s="71" t="s">
        <v>13138</v>
      </c>
      <c r="P1613" s="72">
        <v>12109</v>
      </c>
      <c r="Q1613" s="72" t="s">
        <v>124</v>
      </c>
      <c r="R1613" s="73" t="str">
        <f t="shared" si="59"/>
        <v>VU</v>
      </c>
      <c r="S1613" s="74" t="s">
        <v>13141</v>
      </c>
      <c r="T1613" s="73"/>
      <c r="U1613" s="74"/>
      <c r="V1613" s="129"/>
      <c r="W1613" s="129"/>
      <c r="X1613" s="80"/>
      <c r="Y1613" s="40"/>
      <c r="Z1613" s="34"/>
      <c r="AA1613" s="35" t="s">
        <v>13142</v>
      </c>
      <c r="AB1613" s="32" t="s">
        <v>13143</v>
      </c>
      <c r="AC1613" s="36">
        <v>2675458</v>
      </c>
      <c r="AD1613" s="17" t="s">
        <v>13097</v>
      </c>
      <c r="AE1613" s="17" t="s">
        <v>13144</v>
      </c>
      <c r="AF1613" s="17" t="str">
        <f t="shared" si="58"/>
        <v>DICRA DRU</v>
      </c>
      <c r="AG1613" s="48"/>
      <c r="AH1613" s="48"/>
      <c r="AI1613" s="48" t="s">
        <v>131</v>
      </c>
      <c r="AJ1613" s="48">
        <v>1</v>
      </c>
      <c r="AK1613" s="37" t="s">
        <v>132</v>
      </c>
      <c r="AL1613" s="37" t="s">
        <v>13145</v>
      </c>
      <c r="AM1613" s="37">
        <v>0</v>
      </c>
      <c r="AN1613" s="37"/>
      <c r="AO1613" s="37"/>
      <c r="AP1613" s="37"/>
      <c r="AQ1613" s="37"/>
      <c r="AR1613" s="37"/>
      <c r="AS1613" s="37"/>
      <c r="AT1613" s="37"/>
      <c r="AU1613" s="37"/>
      <c r="AV1613" s="37"/>
      <c r="AW1613" s="37"/>
      <c r="AX1613" s="37"/>
      <c r="AY1613" s="37"/>
      <c r="AZ1613" s="37"/>
      <c r="BA1613" s="16" t="s">
        <v>203</v>
      </c>
      <c r="BB1613" s="16"/>
      <c r="BC1613" s="16"/>
      <c r="BD1613" s="16"/>
      <c r="BE1613" s="16"/>
    </row>
    <row r="1614" spans="1:57" s="17" customFormat="1" ht="16.149999999999999" customHeight="1">
      <c r="A1614" s="17">
        <v>1660</v>
      </c>
      <c r="B1614" s="17" t="s">
        <v>12372</v>
      </c>
      <c r="D1614" s="48">
        <v>4</v>
      </c>
      <c r="E1614" s="14" t="s">
        <v>13129</v>
      </c>
      <c r="F1614" s="14" t="s">
        <v>13146</v>
      </c>
      <c r="G1614" s="14" t="s">
        <v>13131</v>
      </c>
      <c r="H1614" s="14" t="s">
        <v>13147</v>
      </c>
      <c r="I1614" s="14"/>
      <c r="J1614" s="15" t="s">
        <v>13148</v>
      </c>
      <c r="K1614" s="16" t="s">
        <v>13149</v>
      </c>
      <c r="L1614" s="18" t="s">
        <v>13150</v>
      </c>
      <c r="M1614" s="47"/>
      <c r="N1614" s="47"/>
      <c r="O1614" s="71" t="s">
        <v>13148</v>
      </c>
      <c r="P1614" s="76">
        <v>12110</v>
      </c>
      <c r="Q1614" s="72" t="s">
        <v>124</v>
      </c>
      <c r="R1614" s="73" t="str">
        <f t="shared" si="59"/>
        <v>NT</v>
      </c>
      <c r="S1614" s="77" t="s">
        <v>174</v>
      </c>
      <c r="T1614" s="78"/>
      <c r="U1614" s="77"/>
      <c r="V1614" s="129"/>
      <c r="W1614" s="129"/>
      <c r="X1614" s="80"/>
      <c r="Y1614" s="40"/>
      <c r="Z1614" s="34"/>
      <c r="AA1614" s="35" t="s">
        <v>13151</v>
      </c>
      <c r="AB1614" s="32" t="s">
        <v>13152</v>
      </c>
      <c r="AC1614" s="36">
        <v>2675426</v>
      </c>
      <c r="AD1614" s="17" t="s">
        <v>13097</v>
      </c>
      <c r="AE1614" s="17" t="s">
        <v>1607</v>
      </c>
      <c r="AF1614" s="17" t="str">
        <f t="shared" si="58"/>
        <v>DICRA LEI</v>
      </c>
      <c r="AG1614" s="48"/>
      <c r="AH1614" s="48"/>
      <c r="AI1614" s="48" t="s">
        <v>131</v>
      </c>
      <c r="AJ1614" s="48">
        <v>1</v>
      </c>
      <c r="AK1614" s="37" t="s">
        <v>132</v>
      </c>
      <c r="AL1614" s="37" t="s">
        <v>13153</v>
      </c>
      <c r="AM1614" s="37">
        <v>0</v>
      </c>
      <c r="AN1614" s="37"/>
      <c r="AO1614" s="37"/>
      <c r="AP1614" s="37"/>
      <c r="AQ1614" s="37"/>
      <c r="AR1614" s="37"/>
      <c r="AS1614" s="37"/>
      <c r="AT1614" s="37"/>
      <c r="AU1614" s="37"/>
      <c r="AV1614" s="37"/>
      <c r="AW1614" s="37"/>
      <c r="AX1614" s="37"/>
      <c r="AY1614" s="37"/>
      <c r="AZ1614" s="37"/>
      <c r="BA1614" s="16" t="s">
        <v>203</v>
      </c>
      <c r="BB1614" s="16"/>
      <c r="BC1614" s="16"/>
      <c r="BD1614" s="16"/>
      <c r="BE1614" s="16"/>
    </row>
    <row r="1615" spans="1:57" s="17" customFormat="1" ht="16.149999999999999" customHeight="1">
      <c r="A1615" s="17">
        <v>1661</v>
      </c>
      <c r="B1615" s="17" t="s">
        <v>12372</v>
      </c>
      <c r="D1615" s="48">
        <v>4</v>
      </c>
      <c r="E1615" s="17" t="s">
        <v>13129</v>
      </c>
      <c r="F1615" s="17" t="s">
        <v>1175</v>
      </c>
      <c r="G1615" s="14" t="s">
        <v>13131</v>
      </c>
      <c r="H1615" s="14" t="s">
        <v>13154</v>
      </c>
      <c r="J1615" s="15" t="s">
        <v>13155</v>
      </c>
      <c r="K1615" s="16" t="s">
        <v>13156</v>
      </c>
      <c r="L1615" s="17" t="s">
        <v>13157</v>
      </c>
      <c r="M1615" s="53"/>
      <c r="N1615" s="53"/>
      <c r="O1615" s="48" t="s">
        <v>13155</v>
      </c>
      <c r="P1615" s="72">
        <v>12111</v>
      </c>
      <c r="Q1615" s="72" t="s">
        <v>124</v>
      </c>
      <c r="R1615" s="73" t="str">
        <f t="shared" si="59"/>
        <v/>
      </c>
      <c r="S1615" s="74"/>
      <c r="T1615" s="73"/>
      <c r="U1615" s="74"/>
      <c r="V1615" s="129"/>
      <c r="W1615" s="129"/>
      <c r="X1615" s="80"/>
      <c r="Y1615" s="40"/>
      <c r="Z1615" s="34"/>
      <c r="AA1615" s="35" t="s">
        <v>13158</v>
      </c>
      <c r="AB1615" s="32"/>
      <c r="AC1615" s="36">
        <v>8336798</v>
      </c>
      <c r="AD1615" s="17" t="s">
        <v>13097</v>
      </c>
      <c r="AE1615" s="17" t="s">
        <v>3090</v>
      </c>
      <c r="AF1615" s="17" t="str">
        <f t="shared" si="58"/>
        <v>DICRA MAJ</v>
      </c>
      <c r="AG1615" s="48"/>
      <c r="AH1615" s="48"/>
      <c r="AI1615" s="48" t="s">
        <v>280</v>
      </c>
      <c r="AJ1615" s="48">
        <v>2</v>
      </c>
      <c r="AK1615" s="39"/>
      <c r="AL1615" s="39"/>
      <c r="AM1615" s="37">
        <v>0</v>
      </c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</row>
    <row r="1616" spans="1:57" s="17" customFormat="1" ht="16.149999999999999" customHeight="1">
      <c r="A1616" s="17">
        <v>1662</v>
      </c>
      <c r="B1616" s="17" t="s">
        <v>12372</v>
      </c>
      <c r="D1616" s="48">
        <v>4</v>
      </c>
      <c r="E1616" s="17" t="s">
        <v>13129</v>
      </c>
      <c r="F1616" s="17" t="s">
        <v>7496</v>
      </c>
      <c r="G1616" s="14" t="s">
        <v>13131</v>
      </c>
      <c r="H1616" s="14" t="s">
        <v>13159</v>
      </c>
      <c r="J1616" s="15" t="s">
        <v>13160</v>
      </c>
      <c r="K1616" s="16" t="s">
        <v>13161</v>
      </c>
      <c r="L1616" s="17" t="s">
        <v>13162</v>
      </c>
      <c r="M1616" s="53"/>
      <c r="N1616" s="53"/>
      <c r="O1616" s="48" t="s">
        <v>13160</v>
      </c>
      <c r="P1616" s="76">
        <v>12112</v>
      </c>
      <c r="Q1616" s="72" t="s">
        <v>124</v>
      </c>
      <c r="R1616" s="73" t="str">
        <f t="shared" si="59"/>
        <v/>
      </c>
      <c r="S1616" s="77"/>
      <c r="T1616" s="78"/>
      <c r="U1616" s="77"/>
      <c r="V1616" s="129"/>
      <c r="W1616" s="129"/>
      <c r="X1616" s="80"/>
      <c r="Y1616" s="40"/>
      <c r="Z1616" s="34"/>
      <c r="AA1616" s="35" t="s">
        <v>13163</v>
      </c>
      <c r="AB1616" s="32"/>
      <c r="AC1616" s="36">
        <v>2675428</v>
      </c>
      <c r="AD1616" s="17" t="s">
        <v>13097</v>
      </c>
      <c r="AE1616" s="17" t="s">
        <v>1960</v>
      </c>
      <c r="AF1616" s="17" t="str">
        <f t="shared" si="58"/>
        <v>DICRA MON</v>
      </c>
      <c r="AG1616" s="48"/>
      <c r="AH1616" s="48"/>
      <c r="AI1616" s="48" t="s">
        <v>280</v>
      </c>
      <c r="AJ1616" s="48">
        <v>2</v>
      </c>
      <c r="AK1616" s="39"/>
      <c r="AL1616" s="39"/>
      <c r="AM1616" s="37">
        <v>0</v>
      </c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</row>
    <row r="1617" spans="1:57" s="17" customFormat="1" ht="16.149999999999999" customHeight="1">
      <c r="A1617" s="17">
        <v>1663</v>
      </c>
      <c r="B1617" s="17" t="s">
        <v>12372</v>
      </c>
      <c r="D1617" s="48">
        <v>4</v>
      </c>
      <c r="E1617" s="17" t="s">
        <v>13129</v>
      </c>
      <c r="F1617" s="17" t="s">
        <v>12494</v>
      </c>
      <c r="G1617" s="17" t="s">
        <v>13131</v>
      </c>
      <c r="H1617" s="17" t="s">
        <v>13164</v>
      </c>
      <c r="I1617" s="14"/>
      <c r="J1617" s="15" t="s">
        <v>13165</v>
      </c>
      <c r="K1617" s="16" t="s">
        <v>13166</v>
      </c>
      <c r="L1617" s="17" t="s">
        <v>13167</v>
      </c>
      <c r="M1617" s="53"/>
      <c r="N1617" s="47"/>
      <c r="O1617" s="71" t="s">
        <v>13165</v>
      </c>
      <c r="P1617" s="72">
        <v>12113</v>
      </c>
      <c r="Q1617" s="72" t="s">
        <v>124</v>
      </c>
      <c r="R1617" s="73" t="str">
        <f t="shared" si="59"/>
        <v/>
      </c>
      <c r="S1617" s="74"/>
      <c r="T1617" s="73"/>
      <c r="U1617" s="74"/>
      <c r="V1617" s="129"/>
      <c r="W1617" s="129"/>
      <c r="X1617" s="80"/>
      <c r="Y1617" s="40"/>
      <c r="Z1617" s="34"/>
      <c r="AA1617" s="35" t="s">
        <v>13168</v>
      </c>
      <c r="AB1617" s="32"/>
      <c r="AC1617" s="36">
        <v>8367217</v>
      </c>
      <c r="AD1617" s="17" t="s">
        <v>13097</v>
      </c>
      <c r="AE1617" s="17" t="s">
        <v>292</v>
      </c>
      <c r="AF1617" s="17" t="str">
        <f t="shared" si="58"/>
        <v>DICRA POL</v>
      </c>
      <c r="AG1617" s="48"/>
      <c r="AH1617" s="48"/>
      <c r="AI1617" s="48" t="s">
        <v>304</v>
      </c>
      <c r="AJ1617" s="48">
        <v>2</v>
      </c>
      <c r="AK1617" s="37"/>
      <c r="AL1617" s="37"/>
      <c r="AM1617" s="37">
        <v>0</v>
      </c>
      <c r="AN1617" s="41"/>
      <c r="AO1617" s="41"/>
      <c r="AP1617" s="41"/>
      <c r="AQ1617" s="37"/>
      <c r="AR1617" s="37"/>
      <c r="AS1617" s="37"/>
      <c r="AT1617" s="37"/>
      <c r="AU1617" s="37"/>
      <c r="AV1617" s="37"/>
      <c r="AW1617" s="37"/>
      <c r="AX1617" s="37"/>
      <c r="AY1617" s="37"/>
      <c r="AZ1617" s="37"/>
      <c r="BA1617" s="37"/>
      <c r="BB1617" s="37"/>
      <c r="BC1617" s="37"/>
      <c r="BD1617" s="37"/>
      <c r="BE1617" s="37"/>
    </row>
    <row r="1618" spans="1:57" s="17" customFormat="1" ht="16.149999999999999" customHeight="1">
      <c r="A1618" s="17">
        <v>1664</v>
      </c>
      <c r="B1618" s="17" t="s">
        <v>12372</v>
      </c>
      <c r="D1618" s="48">
        <v>4</v>
      </c>
      <c r="E1618" s="17" t="s">
        <v>13129</v>
      </c>
      <c r="F1618" s="17" t="s">
        <v>13169</v>
      </c>
      <c r="G1618" s="17" t="s">
        <v>13131</v>
      </c>
      <c r="H1618" s="17" t="s">
        <v>13170</v>
      </c>
      <c r="I1618" s="14"/>
      <c r="J1618" s="15" t="s">
        <v>13171</v>
      </c>
      <c r="K1618" s="16" t="s">
        <v>13172</v>
      </c>
      <c r="L1618" s="17" t="s">
        <v>13173</v>
      </c>
      <c r="M1618" s="53"/>
      <c r="N1618" s="47"/>
      <c r="O1618" s="71" t="s">
        <v>13171</v>
      </c>
      <c r="P1618" s="76">
        <v>12114</v>
      </c>
      <c r="Q1618" s="72" t="s">
        <v>124</v>
      </c>
      <c r="R1618" s="73" t="str">
        <f t="shared" si="59"/>
        <v/>
      </c>
      <c r="S1618" s="77"/>
      <c r="T1618" s="78"/>
      <c r="U1618" s="77"/>
      <c r="V1618" s="129"/>
      <c r="W1618" s="129"/>
      <c r="X1618" s="80"/>
      <c r="Y1618" s="40"/>
      <c r="Z1618" s="34"/>
      <c r="AA1618" s="35" t="s">
        <v>13174</v>
      </c>
      <c r="AB1618" s="32"/>
      <c r="AC1618" s="36">
        <v>2675446</v>
      </c>
      <c r="AD1618" s="17" t="s">
        <v>13097</v>
      </c>
      <c r="AE1618" s="17" t="s">
        <v>9116</v>
      </c>
      <c r="AF1618" s="17" t="str">
        <f t="shared" si="58"/>
        <v>DICRA SCO</v>
      </c>
      <c r="AG1618" s="48"/>
      <c r="AH1618" s="48"/>
      <c r="AI1618" s="48" t="s">
        <v>304</v>
      </c>
      <c r="AJ1618" s="48">
        <v>2</v>
      </c>
      <c r="AK1618" s="37"/>
      <c r="AL1618" s="37"/>
      <c r="AM1618" s="37">
        <v>0</v>
      </c>
      <c r="AN1618" s="41"/>
      <c r="AO1618" s="41"/>
      <c r="AP1618" s="41"/>
      <c r="AQ1618" s="37"/>
      <c r="AR1618" s="37"/>
      <c r="AS1618" s="37"/>
      <c r="AT1618" s="37"/>
      <c r="AU1618" s="37"/>
      <c r="AV1618" s="37"/>
      <c r="AW1618" s="37"/>
      <c r="AX1618" s="37"/>
      <c r="AY1618" s="37"/>
      <c r="AZ1618" s="37"/>
      <c r="BA1618" s="37"/>
      <c r="BB1618" s="37"/>
      <c r="BC1618" s="37"/>
      <c r="BD1618" s="37"/>
      <c r="BE1618" s="37"/>
    </row>
    <row r="1619" spans="1:57" s="17" customFormat="1" ht="16.149999999999999" customHeight="1">
      <c r="A1619" s="17">
        <v>1665</v>
      </c>
      <c r="B1619" s="17" t="s">
        <v>12372</v>
      </c>
      <c r="D1619" s="48">
        <v>4</v>
      </c>
      <c r="E1619" s="17" t="s">
        <v>13129</v>
      </c>
      <c r="F1619" s="17" t="s">
        <v>205</v>
      </c>
      <c r="G1619" s="17" t="s">
        <v>13131</v>
      </c>
      <c r="H1619" s="17" t="s">
        <v>205</v>
      </c>
      <c r="I1619" s="14"/>
      <c r="J1619" s="15" t="s">
        <v>13175</v>
      </c>
      <c r="K1619" s="16" t="s">
        <v>13175</v>
      </c>
      <c r="L1619" s="17" t="s">
        <v>13176</v>
      </c>
      <c r="M1619" s="53"/>
      <c r="N1619" s="47"/>
      <c r="O1619" s="71" t="s">
        <v>13175</v>
      </c>
      <c r="P1619" s="72">
        <v>12115</v>
      </c>
      <c r="Q1619" s="72" t="s">
        <v>124</v>
      </c>
      <c r="R1619" s="73" t="str">
        <f t="shared" si="59"/>
        <v/>
      </c>
      <c r="S1619" s="74"/>
      <c r="T1619" s="73"/>
      <c r="U1619" s="74"/>
      <c r="V1619" s="129"/>
      <c r="W1619" s="129"/>
      <c r="X1619" s="80"/>
      <c r="Y1619" s="40"/>
      <c r="Z1619" s="34"/>
      <c r="AA1619" s="35"/>
      <c r="AB1619" s="32"/>
      <c r="AC1619" s="36"/>
      <c r="AD1619" s="17" t="s">
        <v>13097</v>
      </c>
      <c r="AE1619" s="17" t="s">
        <v>211</v>
      </c>
      <c r="AF1619" s="17" t="str">
        <f t="shared" si="58"/>
        <v>DICRA SP</v>
      </c>
      <c r="AG1619" s="48"/>
      <c r="AH1619" s="48"/>
      <c r="AI1619" s="48" t="s">
        <v>304</v>
      </c>
      <c r="AJ1619" s="48">
        <v>2</v>
      </c>
      <c r="AK1619" s="37"/>
      <c r="AL1619" s="37"/>
      <c r="AM1619" s="37">
        <v>0</v>
      </c>
      <c r="AN1619" s="41"/>
      <c r="AO1619" s="41"/>
      <c r="AP1619" s="41"/>
      <c r="AQ1619" s="37"/>
      <c r="AR1619" s="37"/>
      <c r="AS1619" s="37"/>
      <c r="AT1619" s="37"/>
      <c r="AU1619" s="37"/>
      <c r="AV1619" s="37"/>
      <c r="AW1619" s="37"/>
      <c r="AX1619" s="37"/>
      <c r="AY1619" s="37"/>
      <c r="AZ1619" s="37"/>
      <c r="BA1619" s="37"/>
      <c r="BB1619" s="37"/>
      <c r="BC1619" s="37"/>
      <c r="BD1619" s="37"/>
      <c r="BE1619" s="37"/>
    </row>
    <row r="1620" spans="1:57" s="17" customFormat="1" ht="16.149999999999999" customHeight="1">
      <c r="A1620" s="17">
        <v>1666</v>
      </c>
      <c r="B1620" s="17" t="s">
        <v>12372</v>
      </c>
      <c r="D1620" s="48">
        <v>4</v>
      </c>
      <c r="E1620" s="14" t="s">
        <v>13129</v>
      </c>
      <c r="F1620" s="14" t="s">
        <v>224</v>
      </c>
      <c r="G1620" s="14" t="s">
        <v>13131</v>
      </c>
      <c r="H1620" s="14" t="s">
        <v>5359</v>
      </c>
      <c r="I1620" s="14"/>
      <c r="J1620" s="15" t="s">
        <v>13177</v>
      </c>
      <c r="K1620" s="16" t="s">
        <v>13178</v>
      </c>
      <c r="L1620" s="18" t="s">
        <v>13179</v>
      </c>
      <c r="M1620" s="47"/>
      <c r="N1620" s="47"/>
      <c r="O1620" s="71" t="s">
        <v>13177</v>
      </c>
      <c r="P1620" s="72">
        <v>12117</v>
      </c>
      <c r="Q1620" s="72" t="s">
        <v>124</v>
      </c>
      <c r="R1620" s="73" t="str">
        <f t="shared" si="59"/>
        <v>NT</v>
      </c>
      <c r="S1620" s="74" t="s">
        <v>174</v>
      </c>
      <c r="T1620" s="73"/>
      <c r="U1620" s="74"/>
      <c r="V1620" s="128">
        <v>1381</v>
      </c>
      <c r="W1620" s="128" t="s">
        <v>126</v>
      </c>
      <c r="X1620" s="124">
        <v>1381</v>
      </c>
      <c r="Y1620" s="33">
        <v>1381</v>
      </c>
      <c r="Z1620" s="34" t="s">
        <v>13179</v>
      </c>
      <c r="AA1620" s="35" t="s">
        <v>13180</v>
      </c>
      <c r="AB1620" s="32" t="s">
        <v>13181</v>
      </c>
      <c r="AC1620" s="36">
        <v>2675421</v>
      </c>
      <c r="AD1620" s="17" t="s">
        <v>13097</v>
      </c>
      <c r="AE1620" s="17" t="s">
        <v>166</v>
      </c>
      <c r="AF1620" s="17" t="str">
        <f t="shared" si="58"/>
        <v>DICRA VIR</v>
      </c>
      <c r="AG1620" s="48"/>
      <c r="AH1620" s="48"/>
      <c r="AI1620" s="48" t="s">
        <v>131</v>
      </c>
      <c r="AJ1620" s="48">
        <v>1</v>
      </c>
      <c r="AK1620" s="37" t="s">
        <v>132</v>
      </c>
      <c r="AL1620" s="37" t="s">
        <v>13182</v>
      </c>
      <c r="AM1620" s="37">
        <v>0</v>
      </c>
      <c r="AN1620" s="37" t="s">
        <v>134</v>
      </c>
      <c r="AO1620" s="37"/>
      <c r="AP1620" s="37"/>
      <c r="AQ1620" s="37"/>
      <c r="AR1620" s="37"/>
      <c r="AS1620" s="37"/>
      <c r="AT1620" s="37"/>
      <c r="AU1620" s="37"/>
      <c r="AV1620" s="37"/>
      <c r="AW1620" s="37"/>
      <c r="AX1620" s="37"/>
      <c r="AY1620" s="37"/>
      <c r="AZ1620" s="37"/>
      <c r="BA1620" s="16" t="s">
        <v>203</v>
      </c>
      <c r="BB1620" s="16"/>
      <c r="BC1620" s="16"/>
      <c r="BD1620" s="16"/>
      <c r="BE1620" s="16"/>
    </row>
    <row r="1621" spans="1:57" s="17" customFormat="1" ht="16.149999999999999" customHeight="1">
      <c r="A1621" s="17">
        <v>1667</v>
      </c>
      <c r="B1621" s="17" t="s">
        <v>12372</v>
      </c>
      <c r="D1621" s="48">
        <v>4</v>
      </c>
      <c r="E1621" s="17" t="s">
        <v>13183</v>
      </c>
      <c r="F1621" s="17" t="s">
        <v>2628</v>
      </c>
      <c r="G1621" s="14" t="s">
        <v>13184</v>
      </c>
      <c r="H1621" s="14" t="s">
        <v>4966</v>
      </c>
      <c r="J1621" s="15" t="s">
        <v>13185</v>
      </c>
      <c r="K1621" s="16" t="s">
        <v>13186</v>
      </c>
      <c r="L1621" s="17" t="s">
        <v>13187</v>
      </c>
      <c r="M1621" s="53"/>
      <c r="N1621" s="53"/>
      <c r="O1621" s="48" t="s">
        <v>13185</v>
      </c>
      <c r="P1621" s="76">
        <v>12118</v>
      </c>
      <c r="Q1621" s="72" t="s">
        <v>124</v>
      </c>
      <c r="R1621" s="73" t="str">
        <f t="shared" si="59"/>
        <v/>
      </c>
      <c r="S1621" s="77"/>
      <c r="T1621" s="78"/>
      <c r="U1621" s="77"/>
      <c r="V1621" s="129"/>
      <c r="W1621" s="129"/>
      <c r="X1621" s="80"/>
      <c r="Y1621" s="40"/>
      <c r="Z1621" s="34"/>
      <c r="AA1621" s="35" t="s">
        <v>13188</v>
      </c>
      <c r="AB1621" s="32"/>
      <c r="AC1621" s="36">
        <v>5280203</v>
      </c>
      <c r="AD1621" s="17" t="s">
        <v>13189</v>
      </c>
      <c r="AE1621" s="17" t="s">
        <v>7427</v>
      </c>
      <c r="AF1621" s="17" t="str">
        <f t="shared" si="58"/>
        <v>DIDYM FAL</v>
      </c>
      <c r="AG1621" s="48"/>
      <c r="AH1621" s="48"/>
      <c r="AI1621" s="48" t="s">
        <v>280</v>
      </c>
      <c r="AJ1621" s="48">
        <v>2</v>
      </c>
      <c r="AK1621" s="39"/>
      <c r="AL1621" s="39"/>
      <c r="AM1621" s="37">
        <v>0</v>
      </c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</row>
    <row r="1622" spans="1:57" s="17" customFormat="1" ht="16.149999999999999" customHeight="1">
      <c r="A1622" s="17">
        <v>1668</v>
      </c>
      <c r="B1622" s="17" t="s">
        <v>12372</v>
      </c>
      <c r="D1622" s="48">
        <v>4</v>
      </c>
      <c r="E1622" s="17" t="s">
        <v>13183</v>
      </c>
      <c r="F1622" s="17" t="s">
        <v>13190</v>
      </c>
      <c r="G1622" s="14" t="s">
        <v>13184</v>
      </c>
      <c r="H1622" s="14" t="s">
        <v>13191</v>
      </c>
      <c r="J1622" s="15" t="s">
        <v>13192</v>
      </c>
      <c r="K1622" s="16" t="s">
        <v>13193</v>
      </c>
      <c r="L1622" s="17" t="s">
        <v>13194</v>
      </c>
      <c r="M1622" s="53"/>
      <c r="N1622" s="53"/>
      <c r="O1622" s="48" t="s">
        <v>13192</v>
      </c>
      <c r="P1622" s="72">
        <v>12119</v>
      </c>
      <c r="Q1622" s="72" t="s">
        <v>124</v>
      </c>
      <c r="R1622" s="73" t="str">
        <f t="shared" si="59"/>
        <v/>
      </c>
      <c r="S1622" s="74"/>
      <c r="T1622" s="73"/>
      <c r="U1622" s="74"/>
      <c r="V1622" s="129"/>
      <c r="W1622" s="129"/>
      <c r="X1622" s="80"/>
      <c r="Y1622" s="40"/>
      <c r="Z1622" s="34"/>
      <c r="AA1622" s="35" t="s">
        <v>13195</v>
      </c>
      <c r="AB1622" s="32"/>
      <c r="AC1622" s="36">
        <v>5280233</v>
      </c>
      <c r="AD1622" s="17" t="s">
        <v>13189</v>
      </c>
      <c r="AE1622" s="17" t="s">
        <v>13196</v>
      </c>
      <c r="AF1622" s="17" t="str">
        <f t="shared" si="58"/>
        <v>DIDYM RIG</v>
      </c>
      <c r="AG1622" s="48"/>
      <c r="AH1622" s="48"/>
      <c r="AI1622" s="48" t="s">
        <v>280</v>
      </c>
      <c r="AJ1622" s="48">
        <v>2</v>
      </c>
      <c r="AK1622" s="39"/>
      <c r="AL1622" s="39"/>
      <c r="AM1622" s="37">
        <v>0</v>
      </c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</row>
    <row r="1623" spans="1:57" s="17" customFormat="1" ht="16.149999999999999" customHeight="1">
      <c r="A1623" s="17">
        <v>1669</v>
      </c>
      <c r="B1623" s="17" t="s">
        <v>12372</v>
      </c>
      <c r="D1623" s="48">
        <v>4</v>
      </c>
      <c r="E1623" s="17" t="s">
        <v>13183</v>
      </c>
      <c r="F1623" s="17" t="s">
        <v>205</v>
      </c>
      <c r="G1623" s="17" t="s">
        <v>13184</v>
      </c>
      <c r="H1623" s="17" t="s">
        <v>205</v>
      </c>
      <c r="I1623" s="14"/>
      <c r="J1623" s="15" t="s">
        <v>13197</v>
      </c>
      <c r="K1623" s="16" t="s">
        <v>13197</v>
      </c>
      <c r="L1623" s="17" t="s">
        <v>13198</v>
      </c>
      <c r="M1623" s="53"/>
      <c r="N1623" s="47"/>
      <c r="O1623" s="71" t="s">
        <v>13197</v>
      </c>
      <c r="P1623" s="76">
        <v>12120</v>
      </c>
      <c r="Q1623" s="72" t="s">
        <v>124</v>
      </c>
      <c r="R1623" s="73" t="str">
        <f t="shared" si="59"/>
        <v/>
      </c>
      <c r="S1623" s="77"/>
      <c r="T1623" s="78"/>
      <c r="U1623" s="77"/>
      <c r="V1623" s="129"/>
      <c r="W1623" s="129"/>
      <c r="X1623" s="80"/>
      <c r="Y1623" s="40"/>
      <c r="Z1623" s="34"/>
      <c r="AA1623" s="35"/>
      <c r="AB1623" s="32" t="s">
        <v>13199</v>
      </c>
      <c r="AC1623" s="36"/>
      <c r="AD1623" s="17" t="s">
        <v>13189</v>
      </c>
      <c r="AE1623" s="17" t="s">
        <v>211</v>
      </c>
      <c r="AF1623" s="17" t="str">
        <f t="shared" si="58"/>
        <v>DIDYM SP</v>
      </c>
      <c r="AG1623" s="48"/>
      <c r="AH1623" s="48"/>
      <c r="AI1623" s="48" t="s">
        <v>304</v>
      </c>
      <c r="AJ1623" s="48">
        <v>2</v>
      </c>
      <c r="AK1623" s="37"/>
      <c r="AL1623" s="37"/>
      <c r="AM1623" s="37">
        <v>0</v>
      </c>
      <c r="AN1623" s="41"/>
      <c r="AO1623" s="41"/>
      <c r="AP1623" s="41"/>
      <c r="AQ1623" s="37"/>
      <c r="AR1623" s="37"/>
      <c r="AS1623" s="37"/>
      <c r="AT1623" s="37"/>
      <c r="AU1623" s="37"/>
      <c r="AV1623" s="37"/>
      <c r="AW1623" s="37"/>
      <c r="AX1623" s="37"/>
      <c r="AY1623" s="37"/>
      <c r="AZ1623" s="37"/>
      <c r="BA1623" s="37"/>
      <c r="BB1623" s="37"/>
      <c r="BC1623" s="37"/>
      <c r="BD1623" s="37"/>
      <c r="BE1623" s="37"/>
    </row>
    <row r="1624" spans="1:57" s="17" customFormat="1" ht="16.149999999999999" customHeight="1">
      <c r="A1624" s="17">
        <v>1670</v>
      </c>
      <c r="B1624" s="17" t="s">
        <v>12372</v>
      </c>
      <c r="D1624" s="48">
        <v>4</v>
      </c>
      <c r="E1624" s="17" t="s">
        <v>13200</v>
      </c>
      <c r="F1624" s="17" t="s">
        <v>13201</v>
      </c>
      <c r="G1624" s="17" t="s">
        <v>13202</v>
      </c>
      <c r="H1624" s="17" t="s">
        <v>13203</v>
      </c>
      <c r="I1624" s="14"/>
      <c r="J1624" s="15" t="s">
        <v>13204</v>
      </c>
      <c r="K1624" s="16" t="s">
        <v>13205</v>
      </c>
      <c r="L1624" s="17" t="s">
        <v>13206</v>
      </c>
      <c r="M1624" s="53"/>
      <c r="N1624" s="47"/>
      <c r="O1624" s="71" t="s">
        <v>13204</v>
      </c>
      <c r="P1624" s="76">
        <v>12122</v>
      </c>
      <c r="Q1624" s="72" t="s">
        <v>124</v>
      </c>
      <c r="R1624" s="73" t="str">
        <f t="shared" si="59"/>
        <v/>
      </c>
      <c r="S1624" s="77"/>
      <c r="T1624" s="78"/>
      <c r="U1624" s="77"/>
      <c r="V1624" s="129"/>
      <c r="W1624" s="129"/>
      <c r="X1624" s="80"/>
      <c r="Y1624" s="40"/>
      <c r="Z1624" s="34"/>
      <c r="AA1624" s="35" t="s">
        <v>13207</v>
      </c>
      <c r="AB1624" s="32"/>
      <c r="AC1624" s="36">
        <v>2675901</v>
      </c>
      <c r="AD1624" s="17" t="s">
        <v>13208</v>
      </c>
      <c r="AE1624" s="17" t="s">
        <v>3592</v>
      </c>
      <c r="AF1624" s="17" t="str">
        <f t="shared" si="58"/>
        <v>DISTI CAP</v>
      </c>
      <c r="AG1624" s="48"/>
      <c r="AH1624" s="48"/>
      <c r="AI1624" s="48" t="s">
        <v>304</v>
      </c>
      <c r="AJ1624" s="48">
        <v>2</v>
      </c>
      <c r="AK1624" s="37"/>
      <c r="AL1624" s="37"/>
      <c r="AM1624" s="37">
        <v>0</v>
      </c>
      <c r="AN1624" s="41"/>
      <c r="AO1624" s="41"/>
      <c r="AP1624" s="41"/>
      <c r="AQ1624" s="37"/>
      <c r="AR1624" s="37"/>
      <c r="AS1624" s="37"/>
      <c r="AT1624" s="37"/>
      <c r="AU1624" s="37"/>
      <c r="AV1624" s="37"/>
      <c r="AW1624" s="37"/>
      <c r="AX1624" s="37"/>
      <c r="AY1624" s="37"/>
      <c r="AZ1624" s="37"/>
      <c r="BA1624" s="37"/>
      <c r="BB1624" s="37"/>
      <c r="BC1624" s="37"/>
      <c r="BD1624" s="37"/>
      <c r="BE1624" s="37"/>
    </row>
    <row r="1625" spans="1:57" s="17" customFormat="1" ht="16.149999999999999" customHeight="1">
      <c r="A1625" s="17">
        <v>1671</v>
      </c>
      <c r="B1625" s="17" t="s">
        <v>12372</v>
      </c>
      <c r="D1625" s="48">
        <v>4</v>
      </c>
      <c r="E1625" s="17" t="s">
        <v>13209</v>
      </c>
      <c r="F1625" s="17" t="s">
        <v>6148</v>
      </c>
      <c r="G1625" s="17" t="s">
        <v>13210</v>
      </c>
      <c r="H1625" s="17" t="s">
        <v>13211</v>
      </c>
      <c r="I1625" s="14"/>
      <c r="J1625" s="15" t="s">
        <v>13212</v>
      </c>
      <c r="K1625" s="16" t="s">
        <v>13213</v>
      </c>
      <c r="L1625" s="17" t="s">
        <v>13214</v>
      </c>
      <c r="M1625" s="53"/>
      <c r="N1625" s="47"/>
      <c r="O1625" s="71" t="s">
        <v>13212</v>
      </c>
      <c r="P1625" s="72">
        <v>12123</v>
      </c>
      <c r="Q1625" s="72" t="s">
        <v>124</v>
      </c>
      <c r="R1625" s="73" t="str">
        <f t="shared" si="59"/>
        <v/>
      </c>
      <c r="S1625" s="74"/>
      <c r="T1625" s="73"/>
      <c r="U1625" s="74"/>
      <c r="V1625" s="129"/>
      <c r="W1625" s="129"/>
      <c r="X1625" s="80"/>
      <c r="Y1625" s="40"/>
      <c r="Z1625" s="34"/>
      <c r="AA1625" s="35"/>
      <c r="AB1625" s="32"/>
      <c r="AC1625" s="36">
        <v>5282360</v>
      </c>
      <c r="AD1625" s="17" t="s">
        <v>13215</v>
      </c>
      <c r="AE1625" s="17" t="s">
        <v>6580</v>
      </c>
      <c r="AF1625" s="17" t="str">
        <f t="shared" si="58"/>
        <v>DITRI FLE</v>
      </c>
      <c r="AG1625" s="48"/>
      <c r="AH1625" s="48"/>
      <c r="AI1625" s="48" t="s">
        <v>304</v>
      </c>
      <c r="AJ1625" s="48">
        <v>2</v>
      </c>
      <c r="AK1625" s="37"/>
      <c r="AL1625" s="37"/>
      <c r="AM1625" s="37">
        <v>0</v>
      </c>
      <c r="AN1625" s="41"/>
      <c r="AO1625" s="41"/>
      <c r="AP1625" s="41"/>
      <c r="AQ1625" s="37"/>
      <c r="AR1625" s="37"/>
      <c r="AS1625" s="37"/>
      <c r="AT1625" s="37"/>
      <c r="AU1625" s="37"/>
      <c r="AV1625" s="37"/>
      <c r="AW1625" s="37"/>
      <c r="AX1625" s="37"/>
      <c r="AY1625" s="37"/>
      <c r="AZ1625" s="37"/>
      <c r="BA1625" s="37"/>
      <c r="BB1625" s="37"/>
      <c r="BC1625" s="37"/>
      <c r="BD1625" s="37"/>
      <c r="BE1625" s="37"/>
    </row>
    <row r="1626" spans="1:57" s="17" customFormat="1" ht="16.149999999999999" customHeight="1">
      <c r="A1626" s="17">
        <v>1672</v>
      </c>
      <c r="B1626" s="17" t="s">
        <v>12372</v>
      </c>
      <c r="D1626" s="48">
        <v>4</v>
      </c>
      <c r="E1626" s="17" t="s">
        <v>13216</v>
      </c>
      <c r="F1626" s="17" t="s">
        <v>5531</v>
      </c>
      <c r="G1626" s="17" t="s">
        <v>13217</v>
      </c>
      <c r="H1626" s="17" t="s">
        <v>13218</v>
      </c>
      <c r="I1626" s="14"/>
      <c r="J1626" s="15" t="s">
        <v>13219</v>
      </c>
      <c r="K1626" s="16" t="s">
        <v>13220</v>
      </c>
      <c r="L1626" s="17" t="s">
        <v>13221</v>
      </c>
      <c r="M1626" s="53"/>
      <c r="N1626" s="47"/>
      <c r="O1626" s="71" t="s">
        <v>13219</v>
      </c>
      <c r="P1626" s="76">
        <v>12124</v>
      </c>
      <c r="Q1626" s="72" t="s">
        <v>124</v>
      </c>
      <c r="R1626" s="73" t="str">
        <f t="shared" si="59"/>
        <v/>
      </c>
      <c r="S1626" s="77"/>
      <c r="T1626" s="78"/>
      <c r="U1626" s="77"/>
      <c r="V1626" s="129"/>
      <c r="W1626" s="129"/>
      <c r="X1626" s="80"/>
      <c r="Y1626" s="40"/>
      <c r="Z1626" s="34"/>
      <c r="AA1626" s="35" t="s">
        <v>13222</v>
      </c>
      <c r="AB1626" s="32"/>
      <c r="AC1626" s="36">
        <v>5283604</v>
      </c>
      <c r="AD1626" s="17" t="s">
        <v>13223</v>
      </c>
      <c r="AE1626" s="17" t="s">
        <v>1255</v>
      </c>
      <c r="AF1626" s="17" t="str">
        <f t="shared" si="58"/>
        <v>DREPA ADU</v>
      </c>
      <c r="AG1626" s="48"/>
      <c r="AH1626" s="48"/>
      <c r="AI1626" s="48" t="s">
        <v>304</v>
      </c>
      <c r="AJ1626" s="48">
        <v>2</v>
      </c>
      <c r="AK1626" s="37"/>
      <c r="AL1626" s="37"/>
      <c r="AM1626" s="37">
        <v>0</v>
      </c>
      <c r="AN1626" s="41"/>
      <c r="AO1626" s="41"/>
      <c r="AP1626" s="41"/>
      <c r="AQ1626" s="37"/>
      <c r="AR1626" s="37"/>
      <c r="AS1626" s="37"/>
      <c r="AT1626" s="37"/>
      <c r="AU1626" s="37"/>
      <c r="AV1626" s="37"/>
      <c r="AW1626" s="37"/>
      <c r="AX1626" s="37"/>
      <c r="AY1626" s="37"/>
      <c r="AZ1626" s="37"/>
      <c r="BA1626" s="37"/>
      <c r="BB1626" s="37"/>
      <c r="BC1626" s="37"/>
      <c r="BD1626" s="37"/>
      <c r="BE1626" s="37"/>
    </row>
    <row r="1627" spans="1:57" s="17" customFormat="1" ht="16.149999999999999" customHeight="1">
      <c r="A1627" s="17">
        <v>1673</v>
      </c>
      <c r="B1627" s="17" t="s">
        <v>12372</v>
      </c>
      <c r="D1627" s="48">
        <v>4</v>
      </c>
      <c r="E1627" s="17" t="s">
        <v>13216</v>
      </c>
      <c r="F1627" s="17" t="s">
        <v>12446</v>
      </c>
      <c r="G1627" s="17" t="s">
        <v>13217</v>
      </c>
      <c r="H1627" s="17" t="s">
        <v>12448</v>
      </c>
      <c r="I1627" s="14"/>
      <c r="J1627" s="15" t="s">
        <v>13224</v>
      </c>
      <c r="K1627" s="16" t="s">
        <v>13225</v>
      </c>
      <c r="L1627" s="17" t="s">
        <v>13226</v>
      </c>
      <c r="M1627" s="53"/>
      <c r="N1627" s="47"/>
      <c r="O1627" s="71" t="s">
        <v>13224</v>
      </c>
      <c r="P1627" s="72">
        <v>12125</v>
      </c>
      <c r="Q1627" s="72" t="s">
        <v>124</v>
      </c>
      <c r="R1627" s="73" t="str">
        <f t="shared" si="59"/>
        <v/>
      </c>
      <c r="S1627" s="74"/>
      <c r="T1627" s="73"/>
      <c r="U1627" s="74"/>
      <c r="V1627" s="129"/>
      <c r="W1627" s="129"/>
      <c r="X1627" s="80"/>
      <c r="Y1627" s="40"/>
      <c r="Z1627" s="34"/>
      <c r="AA1627" s="35" t="s">
        <v>13227</v>
      </c>
      <c r="AB1627" s="32"/>
      <c r="AC1627" s="36">
        <v>5283598</v>
      </c>
      <c r="AD1627" s="17" t="s">
        <v>13223</v>
      </c>
      <c r="AE1627" s="17" t="s">
        <v>3376</v>
      </c>
      <c r="AF1627" s="17" t="str">
        <f t="shared" si="58"/>
        <v>DREPA LON</v>
      </c>
      <c r="AG1627" s="48"/>
      <c r="AH1627" s="48"/>
      <c r="AI1627" s="48" t="s">
        <v>304</v>
      </c>
      <c r="AJ1627" s="48">
        <v>2</v>
      </c>
      <c r="AK1627" s="37"/>
      <c r="AL1627" s="37"/>
      <c r="AM1627" s="37">
        <v>0</v>
      </c>
      <c r="AN1627" s="41"/>
      <c r="AO1627" s="41"/>
      <c r="AP1627" s="41"/>
      <c r="AQ1627" s="37"/>
      <c r="AR1627" s="37"/>
      <c r="AS1627" s="37"/>
      <c r="AT1627" s="37"/>
      <c r="AU1627" s="37"/>
      <c r="AV1627" s="37"/>
      <c r="AW1627" s="37"/>
      <c r="AX1627" s="37"/>
      <c r="AY1627" s="37"/>
      <c r="AZ1627" s="37"/>
      <c r="BA1627" s="37"/>
      <c r="BB1627" s="37"/>
      <c r="BC1627" s="37"/>
      <c r="BD1627" s="37"/>
      <c r="BE1627" s="37"/>
    </row>
    <row r="1628" spans="1:57" s="17" customFormat="1" ht="16.149999999999999" customHeight="1">
      <c r="A1628" s="17">
        <v>1674</v>
      </c>
      <c r="B1628" s="17" t="s">
        <v>12372</v>
      </c>
      <c r="D1628" s="48">
        <v>4</v>
      </c>
      <c r="E1628" s="14" t="s">
        <v>13216</v>
      </c>
      <c r="F1628" s="14" t="s">
        <v>12531</v>
      </c>
      <c r="G1628" s="14" t="s">
        <v>13217</v>
      </c>
      <c r="H1628" s="14" t="s">
        <v>12532</v>
      </c>
      <c r="I1628" s="14"/>
      <c r="J1628" s="15" t="s">
        <v>13228</v>
      </c>
      <c r="K1628" s="16" t="s">
        <v>13229</v>
      </c>
      <c r="L1628" s="18" t="s">
        <v>13230</v>
      </c>
      <c r="M1628" s="47" t="s">
        <v>13231</v>
      </c>
      <c r="N1628" s="47" t="s">
        <v>13232</v>
      </c>
      <c r="O1628" s="71" t="s">
        <v>13228</v>
      </c>
      <c r="P1628" s="76">
        <v>12126</v>
      </c>
      <c r="Q1628" s="72" t="s">
        <v>124</v>
      </c>
      <c r="R1628" s="73" t="str">
        <f t="shared" si="59"/>
        <v>EN</v>
      </c>
      <c r="S1628" s="77" t="s">
        <v>10476</v>
      </c>
      <c r="T1628" s="78"/>
      <c r="U1628" s="77"/>
      <c r="V1628" s="129"/>
      <c r="W1628" s="129"/>
      <c r="X1628" s="80"/>
      <c r="Y1628" s="40"/>
      <c r="Z1628" s="34"/>
      <c r="AA1628" s="35" t="s">
        <v>13233</v>
      </c>
      <c r="AB1628" s="32"/>
      <c r="AC1628" s="36">
        <v>8498837</v>
      </c>
      <c r="AD1628" s="17" t="s">
        <v>13223</v>
      </c>
      <c r="AE1628" s="17" t="s">
        <v>12538</v>
      </c>
      <c r="AF1628" s="17" t="str">
        <f t="shared" si="58"/>
        <v>DREPA LYC</v>
      </c>
      <c r="AG1628" s="48"/>
      <c r="AH1628" s="48"/>
      <c r="AI1628" s="48" t="s">
        <v>131</v>
      </c>
      <c r="AJ1628" s="48">
        <v>1</v>
      </c>
      <c r="AK1628" s="37" t="s">
        <v>132</v>
      </c>
      <c r="AL1628" s="37" t="s">
        <v>13234</v>
      </c>
      <c r="AM1628" s="37">
        <v>0</v>
      </c>
      <c r="AN1628" s="37"/>
      <c r="AO1628" s="37"/>
      <c r="AP1628" s="37"/>
      <c r="AQ1628" s="37"/>
      <c r="AR1628" s="37"/>
      <c r="AS1628" s="37"/>
      <c r="AT1628" s="37"/>
      <c r="AU1628" s="37"/>
      <c r="AV1628" s="37"/>
      <c r="AW1628" s="37"/>
      <c r="AX1628" s="37"/>
      <c r="AY1628" s="37"/>
      <c r="AZ1628" s="37"/>
      <c r="BA1628" s="16" t="s">
        <v>203</v>
      </c>
      <c r="BB1628" s="16"/>
      <c r="BC1628" s="16"/>
      <c r="BD1628" s="16"/>
      <c r="BE1628" s="16"/>
    </row>
    <row r="1629" spans="1:57" s="17" customFormat="1" ht="16.149999999999999" customHeight="1">
      <c r="A1629" s="17">
        <v>1675</v>
      </c>
      <c r="B1629" s="17" t="s">
        <v>12372</v>
      </c>
      <c r="D1629" s="48">
        <v>4</v>
      </c>
      <c r="E1629" s="17" t="s">
        <v>13216</v>
      </c>
      <c r="F1629" s="17" t="s">
        <v>13235</v>
      </c>
      <c r="G1629" s="17" t="s">
        <v>13217</v>
      </c>
      <c r="H1629" s="17" t="s">
        <v>13236</v>
      </c>
      <c r="I1629" s="14"/>
      <c r="J1629" s="15" t="s">
        <v>13237</v>
      </c>
      <c r="K1629" s="16" t="s">
        <v>13238</v>
      </c>
      <c r="L1629" s="17" t="s">
        <v>13239</v>
      </c>
      <c r="M1629" s="53"/>
      <c r="N1629" s="47"/>
      <c r="O1629" s="71" t="s">
        <v>13237</v>
      </c>
      <c r="P1629" s="72">
        <v>12127</v>
      </c>
      <c r="Q1629" s="72" t="s">
        <v>124</v>
      </c>
      <c r="R1629" s="73" t="str">
        <f t="shared" si="59"/>
        <v/>
      </c>
      <c r="S1629" s="74"/>
      <c r="T1629" s="73"/>
      <c r="U1629" s="74"/>
      <c r="V1629" s="129"/>
      <c r="W1629" s="129"/>
      <c r="X1629" s="80"/>
      <c r="Y1629" s="40"/>
      <c r="Z1629" s="34"/>
      <c r="AA1629" s="35" t="s">
        <v>13240</v>
      </c>
      <c r="AB1629" s="32"/>
      <c r="AC1629" s="36">
        <v>5838224</v>
      </c>
      <c r="AD1629" s="17" t="s">
        <v>13223</v>
      </c>
      <c r="AE1629" s="17" t="s">
        <v>292</v>
      </c>
      <c r="AF1629" s="17" t="str">
        <f t="shared" si="58"/>
        <v>DREPA POL</v>
      </c>
      <c r="AG1629" s="48"/>
      <c r="AH1629" s="48"/>
      <c r="AI1629" s="48" t="s">
        <v>304</v>
      </c>
      <c r="AJ1629" s="48">
        <v>2</v>
      </c>
      <c r="AK1629" s="37"/>
      <c r="AL1629" s="37"/>
      <c r="AM1629" s="37">
        <v>0</v>
      </c>
      <c r="AN1629" s="41"/>
      <c r="AO1629" s="41"/>
      <c r="AP1629" s="41"/>
      <c r="AQ1629" s="37"/>
      <c r="AR1629" s="37"/>
      <c r="AS1629" s="37"/>
      <c r="AT1629" s="37"/>
      <c r="AU1629" s="37"/>
      <c r="AV1629" s="37"/>
      <c r="AW1629" s="37"/>
      <c r="AX1629" s="37"/>
      <c r="AY1629" s="37"/>
      <c r="AZ1629" s="37"/>
      <c r="BA1629" s="37"/>
      <c r="BB1629" s="37"/>
      <c r="BC1629" s="37"/>
      <c r="BD1629" s="37"/>
      <c r="BE1629" s="37"/>
    </row>
    <row r="1630" spans="1:57" s="17" customFormat="1" ht="16.149999999999999" customHeight="1">
      <c r="A1630" s="17">
        <v>1676</v>
      </c>
      <c r="B1630" s="17" t="s">
        <v>12372</v>
      </c>
      <c r="D1630" s="48">
        <v>4</v>
      </c>
      <c r="E1630" s="14" t="s">
        <v>13216</v>
      </c>
      <c r="F1630" s="14" t="s">
        <v>13241</v>
      </c>
      <c r="G1630" s="14" t="s">
        <v>13217</v>
      </c>
      <c r="H1630" s="14" t="s">
        <v>13242</v>
      </c>
      <c r="I1630" s="14"/>
      <c r="J1630" s="15" t="s">
        <v>13243</v>
      </c>
      <c r="K1630" s="16" t="s">
        <v>13244</v>
      </c>
      <c r="L1630" s="18" t="s">
        <v>13245</v>
      </c>
      <c r="M1630" s="18" t="s">
        <v>13246</v>
      </c>
      <c r="N1630" s="47" t="s">
        <v>13247</v>
      </c>
      <c r="O1630" s="71" t="s">
        <v>13243</v>
      </c>
      <c r="P1630" s="72">
        <v>12129</v>
      </c>
      <c r="Q1630" s="72" t="s">
        <v>124</v>
      </c>
      <c r="R1630" s="73" t="str">
        <f t="shared" si="59"/>
        <v>EN</v>
      </c>
      <c r="S1630" s="74" t="s">
        <v>10476</v>
      </c>
      <c r="T1630" s="73"/>
      <c r="U1630" s="74"/>
      <c r="V1630" s="129"/>
      <c r="W1630" s="129"/>
      <c r="X1630" s="80"/>
      <c r="Y1630" s="40"/>
      <c r="Z1630" s="34"/>
      <c r="AA1630" s="35" t="s">
        <v>13248</v>
      </c>
      <c r="AB1630" s="32" t="s">
        <v>13249</v>
      </c>
      <c r="AC1630" s="36">
        <v>5283610</v>
      </c>
      <c r="AD1630" s="17" t="s">
        <v>13223</v>
      </c>
      <c r="AE1630" s="17" t="s">
        <v>2013</v>
      </c>
      <c r="AF1630" s="17" t="str">
        <f t="shared" si="58"/>
        <v>DREPA TEN</v>
      </c>
      <c r="AG1630" s="48"/>
      <c r="AH1630" s="48"/>
      <c r="AI1630" s="48" t="s">
        <v>131</v>
      </c>
      <c r="AJ1630" s="48">
        <v>1</v>
      </c>
      <c r="AK1630" s="37" t="s">
        <v>132</v>
      </c>
      <c r="AL1630" s="37" t="s">
        <v>13250</v>
      </c>
      <c r="AM1630" s="37">
        <v>0</v>
      </c>
      <c r="AN1630" s="37"/>
      <c r="AO1630" s="37"/>
      <c r="AP1630" s="37"/>
      <c r="AQ1630" s="37"/>
      <c r="AR1630" s="37"/>
      <c r="AS1630" s="37"/>
      <c r="AT1630" s="37"/>
      <c r="AU1630" s="37"/>
      <c r="AV1630" s="37"/>
      <c r="AW1630" s="37"/>
      <c r="AX1630" s="37"/>
      <c r="AY1630" s="37"/>
      <c r="AZ1630" s="37"/>
      <c r="BA1630" s="16" t="s">
        <v>203</v>
      </c>
      <c r="BB1630" s="16"/>
      <c r="BC1630" s="16"/>
      <c r="BD1630" s="16"/>
      <c r="BE1630" s="16"/>
    </row>
    <row r="1631" spans="1:57" s="17" customFormat="1" ht="16.149999999999999" customHeight="1">
      <c r="A1631" s="17">
        <v>1677</v>
      </c>
      <c r="B1631" s="17" t="s">
        <v>12372</v>
      </c>
      <c r="D1631" s="48">
        <v>4</v>
      </c>
      <c r="E1631" s="14" t="s">
        <v>13251</v>
      </c>
      <c r="F1631" s="14" t="s">
        <v>12475</v>
      </c>
      <c r="G1631" s="14" t="s">
        <v>13252</v>
      </c>
      <c r="H1631" s="14" t="s">
        <v>12477</v>
      </c>
      <c r="I1631" s="14"/>
      <c r="J1631" s="15" t="s">
        <v>13253</v>
      </c>
      <c r="K1631" s="16" t="s">
        <v>13254</v>
      </c>
      <c r="L1631" s="18" t="s">
        <v>13255</v>
      </c>
      <c r="M1631" s="47" t="s">
        <v>13256</v>
      </c>
      <c r="N1631" s="47" t="s">
        <v>13257</v>
      </c>
      <c r="O1631" s="71" t="s">
        <v>13253</v>
      </c>
      <c r="P1631" s="72">
        <v>12131</v>
      </c>
      <c r="Q1631" s="72" t="s">
        <v>124</v>
      </c>
      <c r="R1631" s="73" t="str">
        <f t="shared" si="59"/>
        <v/>
      </c>
      <c r="S1631" s="74"/>
      <c r="T1631" s="73"/>
      <c r="U1631" s="74"/>
      <c r="V1631" s="129"/>
      <c r="W1631" s="129"/>
      <c r="X1631" s="80"/>
      <c r="Y1631" s="40"/>
      <c r="Z1631" s="34"/>
      <c r="AA1631" s="35" t="s">
        <v>13258</v>
      </c>
      <c r="AB1631" s="32" t="s">
        <v>13259</v>
      </c>
      <c r="AC1631" s="36">
        <v>5281814</v>
      </c>
      <c r="AD1631" s="17" t="s">
        <v>13260</v>
      </c>
      <c r="AE1631" s="17" t="s">
        <v>12483</v>
      </c>
      <c r="AF1631" s="17" t="str">
        <f t="shared" si="58"/>
        <v>DRYPT PAT</v>
      </c>
      <c r="AG1631" s="48"/>
      <c r="AH1631" s="48"/>
      <c r="AI1631" s="48" t="s">
        <v>131</v>
      </c>
      <c r="AJ1631" s="48">
        <v>1</v>
      </c>
      <c r="AK1631" s="37" t="s">
        <v>132</v>
      </c>
      <c r="AL1631" s="37" t="s">
        <v>13261</v>
      </c>
      <c r="AM1631" s="37">
        <v>0</v>
      </c>
      <c r="AN1631" s="37"/>
      <c r="AO1631" s="37"/>
      <c r="AP1631" s="37"/>
      <c r="AQ1631" s="37"/>
      <c r="AR1631" s="37"/>
      <c r="AS1631" s="37"/>
      <c r="AT1631" s="37"/>
      <c r="AU1631" s="37"/>
      <c r="AV1631" s="37"/>
      <c r="AW1631" s="37"/>
      <c r="AX1631" s="37"/>
      <c r="AY1631" s="37"/>
      <c r="AZ1631" s="37"/>
      <c r="BA1631" s="16" t="s">
        <v>203</v>
      </c>
      <c r="BB1631" s="16"/>
      <c r="BC1631" s="16"/>
      <c r="BD1631" s="16"/>
      <c r="BE1631" s="16"/>
    </row>
    <row r="1632" spans="1:57" s="17" customFormat="1" ht="16.149999999999999" customHeight="1">
      <c r="A1632" s="17">
        <v>1678</v>
      </c>
      <c r="B1632" s="17" t="s">
        <v>12372</v>
      </c>
      <c r="D1632" s="48">
        <v>4</v>
      </c>
      <c r="E1632" s="14" t="s">
        <v>13262</v>
      </c>
      <c r="F1632" s="14" t="s">
        <v>10471</v>
      </c>
      <c r="G1632" s="14" t="s">
        <v>13263</v>
      </c>
      <c r="H1632" s="14" t="s">
        <v>5469</v>
      </c>
      <c r="I1632" s="14"/>
      <c r="J1632" s="15" t="s">
        <v>13264</v>
      </c>
      <c r="K1632" s="16" t="s">
        <v>13265</v>
      </c>
      <c r="L1632" s="18" t="s">
        <v>13266</v>
      </c>
      <c r="M1632" s="47"/>
      <c r="N1632" s="47"/>
      <c r="O1632" s="71" t="s">
        <v>13264</v>
      </c>
      <c r="P1632" s="76">
        <v>12132</v>
      </c>
      <c r="Q1632" s="72" t="s">
        <v>124</v>
      </c>
      <c r="R1632" s="73" t="str">
        <f t="shared" si="59"/>
        <v>CR</v>
      </c>
      <c r="S1632" s="77" t="s">
        <v>13267</v>
      </c>
      <c r="T1632" s="78"/>
      <c r="U1632" s="77"/>
      <c r="V1632" s="129"/>
      <c r="W1632" s="129"/>
      <c r="X1632" s="80"/>
      <c r="Y1632" s="40"/>
      <c r="Z1632" s="34"/>
      <c r="AA1632" s="35" t="s">
        <v>13268</v>
      </c>
      <c r="AB1632" s="32" t="s">
        <v>13269</v>
      </c>
      <c r="AC1632" s="36">
        <v>8302831</v>
      </c>
      <c r="AD1632" s="17" t="s">
        <v>13270</v>
      </c>
      <c r="AE1632" s="17" t="s">
        <v>5473</v>
      </c>
      <c r="AF1632" s="17" t="str">
        <f t="shared" si="58"/>
        <v>ENCAL CIL</v>
      </c>
      <c r="AG1632" s="48"/>
      <c r="AH1632" s="48"/>
      <c r="AI1632" s="48" t="s">
        <v>131</v>
      </c>
      <c r="AJ1632" s="48">
        <v>1</v>
      </c>
      <c r="AK1632" s="37" t="s">
        <v>132</v>
      </c>
      <c r="AL1632" s="37" t="s">
        <v>13271</v>
      </c>
      <c r="AM1632" s="37">
        <v>0</v>
      </c>
      <c r="AN1632" s="37"/>
      <c r="AO1632" s="37"/>
      <c r="AP1632" s="37"/>
      <c r="AQ1632" s="37"/>
      <c r="AR1632" s="37"/>
      <c r="AS1632" s="37"/>
      <c r="AT1632" s="37"/>
      <c r="AU1632" s="37"/>
      <c r="AV1632" s="37"/>
      <c r="AW1632" s="37"/>
      <c r="AX1632" s="37"/>
      <c r="AY1632" s="37"/>
      <c r="AZ1632" s="37"/>
      <c r="BA1632" s="16" t="s">
        <v>203</v>
      </c>
      <c r="BB1632" s="16"/>
      <c r="BC1632" s="16"/>
      <c r="BD1632" s="16"/>
      <c r="BE1632" s="16"/>
    </row>
    <row r="1633" spans="1:57" s="17" customFormat="1" ht="16.149999999999999" customHeight="1">
      <c r="A1633" s="17">
        <v>1679</v>
      </c>
      <c r="B1633" s="17" t="s">
        <v>12372</v>
      </c>
      <c r="D1633" s="48">
        <v>4</v>
      </c>
      <c r="E1633" s="17" t="s">
        <v>13262</v>
      </c>
      <c r="F1633" s="17" t="s">
        <v>1175</v>
      </c>
      <c r="G1633" s="17" t="s">
        <v>13263</v>
      </c>
      <c r="H1633" s="17" t="s">
        <v>13272</v>
      </c>
      <c r="I1633" s="14"/>
      <c r="J1633" s="15" t="s">
        <v>13273</v>
      </c>
      <c r="K1633" s="16" t="s">
        <v>13274</v>
      </c>
      <c r="L1633" s="17" t="s">
        <v>13275</v>
      </c>
      <c r="M1633" s="53"/>
      <c r="N1633" s="47"/>
      <c r="O1633" s="71" t="s">
        <v>13273</v>
      </c>
      <c r="P1633" s="72">
        <v>12133</v>
      </c>
      <c r="Q1633" s="72" t="s">
        <v>124</v>
      </c>
      <c r="R1633" s="73" t="str">
        <f t="shared" si="59"/>
        <v/>
      </c>
      <c r="S1633" s="74"/>
      <c r="T1633" s="73"/>
      <c r="U1633" s="74"/>
      <c r="V1633" s="129"/>
      <c r="W1633" s="129"/>
      <c r="X1633" s="80"/>
      <c r="Y1633" s="40"/>
      <c r="Z1633" s="34"/>
      <c r="AA1633" s="35" t="s">
        <v>13276</v>
      </c>
      <c r="AB1633" s="32"/>
      <c r="AC1633" s="36">
        <v>5280149</v>
      </c>
      <c r="AD1633" s="17" t="s">
        <v>13270</v>
      </c>
      <c r="AE1633" s="17" t="s">
        <v>3453</v>
      </c>
      <c r="AF1633" s="17" t="str">
        <f t="shared" si="58"/>
        <v>ENCAL STR</v>
      </c>
      <c r="AG1633" s="48"/>
      <c r="AH1633" s="48"/>
      <c r="AI1633" s="48" t="s">
        <v>304</v>
      </c>
      <c r="AJ1633" s="48">
        <v>2</v>
      </c>
      <c r="AK1633" s="37"/>
      <c r="AL1633" s="37"/>
      <c r="AM1633" s="37">
        <v>0</v>
      </c>
      <c r="AN1633" s="41"/>
      <c r="AO1633" s="41"/>
      <c r="AP1633" s="41"/>
      <c r="AQ1633" s="37"/>
      <c r="AR1633" s="37"/>
      <c r="AS1633" s="37"/>
      <c r="AT1633" s="37"/>
      <c r="AU1633" s="37"/>
      <c r="AV1633" s="37"/>
      <c r="AW1633" s="37"/>
      <c r="AX1633" s="37"/>
      <c r="AY1633" s="37"/>
      <c r="AZ1633" s="37"/>
      <c r="BA1633" s="37"/>
      <c r="BB1633" s="37"/>
      <c r="BC1633" s="37"/>
      <c r="BD1633" s="37"/>
      <c r="BE1633" s="37"/>
    </row>
    <row r="1634" spans="1:57" s="17" customFormat="1" ht="16.149999999999999" customHeight="1">
      <c r="A1634" s="17">
        <v>1680</v>
      </c>
      <c r="B1634" s="17" t="s">
        <v>12372</v>
      </c>
      <c r="D1634" s="48">
        <v>4</v>
      </c>
      <c r="E1634" s="14" t="s">
        <v>13277</v>
      </c>
      <c r="F1634" s="14" t="s">
        <v>13278</v>
      </c>
      <c r="G1634" s="14" t="s">
        <v>13279</v>
      </c>
      <c r="H1634" s="14" t="s">
        <v>13280</v>
      </c>
      <c r="I1634" s="14"/>
      <c r="J1634" s="15" t="s">
        <v>13281</v>
      </c>
      <c r="K1634" s="16" t="s">
        <v>13282</v>
      </c>
      <c r="L1634" s="18" t="s">
        <v>13283</v>
      </c>
      <c r="M1634" s="47"/>
      <c r="N1634" s="17" t="s">
        <v>13284</v>
      </c>
      <c r="O1634" s="48" t="s">
        <v>13281</v>
      </c>
      <c r="P1634" s="76">
        <v>12134</v>
      </c>
      <c r="Q1634" s="72" t="s">
        <v>124</v>
      </c>
      <c r="R1634" s="73" t="str">
        <f t="shared" si="59"/>
        <v>DD</v>
      </c>
      <c r="S1634" s="77" t="s">
        <v>602</v>
      </c>
      <c r="T1634" s="78"/>
      <c r="U1634" s="77"/>
      <c r="V1634" s="129"/>
      <c r="W1634" s="129"/>
      <c r="X1634" s="80"/>
      <c r="Y1634" s="40"/>
      <c r="Z1634" s="34"/>
      <c r="AA1634" s="35" t="s">
        <v>13285</v>
      </c>
      <c r="AB1634" s="32" t="s">
        <v>13286</v>
      </c>
      <c r="AC1634" s="36">
        <v>5281545</v>
      </c>
      <c r="AD1634" s="17" t="s">
        <v>13287</v>
      </c>
      <c r="AE1634" s="17" t="s">
        <v>6021</v>
      </c>
      <c r="AF1634" s="17" t="str">
        <f t="shared" si="58"/>
        <v>EPHEM SER</v>
      </c>
      <c r="AG1634" s="48"/>
      <c r="AH1634" s="48"/>
      <c r="AI1634" s="48" t="s">
        <v>131</v>
      </c>
      <c r="AJ1634" s="48">
        <v>1</v>
      </c>
      <c r="AK1634" s="37" t="s">
        <v>132</v>
      </c>
      <c r="AL1634" s="37" t="s">
        <v>13288</v>
      </c>
      <c r="AM1634" s="37">
        <v>0</v>
      </c>
      <c r="AN1634" s="37"/>
      <c r="AO1634" s="37"/>
      <c r="AP1634" s="37"/>
      <c r="AQ1634" s="37"/>
      <c r="AR1634" s="37"/>
      <c r="AS1634" s="37"/>
      <c r="AT1634" s="37"/>
      <c r="AU1634" s="37"/>
      <c r="AV1634" s="37"/>
      <c r="AW1634" s="37"/>
      <c r="AX1634" s="37"/>
      <c r="AY1634" s="37"/>
      <c r="AZ1634" s="37"/>
      <c r="BA1634" s="16" t="s">
        <v>203</v>
      </c>
      <c r="BB1634" s="16"/>
      <c r="BC1634" s="16"/>
      <c r="BD1634" s="16"/>
      <c r="BE1634" s="16"/>
    </row>
    <row r="1635" spans="1:57" s="17" customFormat="1" ht="16.149999999999999" customHeight="1">
      <c r="A1635" s="17">
        <v>1681</v>
      </c>
      <c r="B1635" s="17" t="s">
        <v>12372</v>
      </c>
      <c r="D1635" s="48">
        <v>4</v>
      </c>
      <c r="E1635" s="14" t="s">
        <v>13289</v>
      </c>
      <c r="F1635" s="14" t="s">
        <v>13290</v>
      </c>
      <c r="G1635" s="14" t="s">
        <v>13291</v>
      </c>
      <c r="H1635" s="14" t="s">
        <v>13292</v>
      </c>
      <c r="I1635" s="14"/>
      <c r="J1635" s="15" t="s">
        <v>13293</v>
      </c>
      <c r="K1635" s="16" t="s">
        <v>13294</v>
      </c>
      <c r="L1635" s="18" t="s">
        <v>13295</v>
      </c>
      <c r="M1635" s="47"/>
      <c r="N1635" s="47" t="s">
        <v>13293</v>
      </c>
      <c r="O1635" s="71" t="s">
        <v>13293</v>
      </c>
      <c r="P1635" s="72">
        <v>12135</v>
      </c>
      <c r="Q1635" s="72" t="s">
        <v>124</v>
      </c>
      <c r="R1635" s="73" t="str">
        <f t="shared" si="59"/>
        <v>EN</v>
      </c>
      <c r="S1635" s="74" t="s">
        <v>13296</v>
      </c>
      <c r="T1635" s="73"/>
      <c r="U1635" s="74"/>
      <c r="V1635" s="129"/>
      <c r="W1635" s="129"/>
      <c r="X1635" s="80"/>
      <c r="Y1635" s="40"/>
      <c r="Z1635" s="34"/>
      <c r="AA1635" s="35" t="s">
        <v>13297</v>
      </c>
      <c r="AB1635" s="32" t="s">
        <v>13298</v>
      </c>
      <c r="AC1635" s="36">
        <v>2671130</v>
      </c>
      <c r="AD1635" s="17" t="s">
        <v>13299</v>
      </c>
      <c r="AE1635" s="17" t="s">
        <v>3969</v>
      </c>
      <c r="AF1635" s="17" t="str">
        <f t="shared" si="58"/>
        <v>EUCLA VER</v>
      </c>
      <c r="AG1635" s="48"/>
      <c r="AH1635" s="48"/>
      <c r="AI1635" s="48" t="s">
        <v>131</v>
      </c>
      <c r="AJ1635" s="48">
        <v>1</v>
      </c>
      <c r="AK1635" s="37" t="s">
        <v>132</v>
      </c>
      <c r="AL1635" s="37" t="s">
        <v>13300</v>
      </c>
      <c r="AM1635" s="37">
        <v>0</v>
      </c>
      <c r="AN1635" s="37"/>
      <c r="AO1635" s="37"/>
      <c r="AP1635" s="37"/>
      <c r="AQ1635" s="37"/>
      <c r="AR1635" s="37"/>
      <c r="AS1635" s="37"/>
      <c r="AT1635" s="37"/>
      <c r="AU1635" s="37"/>
      <c r="AV1635" s="37"/>
      <c r="AW1635" s="37"/>
      <c r="AX1635" s="37"/>
      <c r="AY1635" s="37"/>
      <c r="AZ1635" s="37"/>
      <c r="BA1635" s="16" t="s">
        <v>203</v>
      </c>
      <c r="BB1635" s="16"/>
      <c r="BC1635" s="16"/>
      <c r="BD1635" s="16"/>
      <c r="BE1635" s="16"/>
    </row>
    <row r="1636" spans="1:57" s="17" customFormat="1" ht="16.149999999999999" customHeight="1">
      <c r="A1636" s="17">
        <v>1682</v>
      </c>
      <c r="B1636" s="17" t="s">
        <v>12372</v>
      </c>
      <c r="D1636" s="48">
        <v>4</v>
      </c>
      <c r="E1636" s="17" t="s">
        <v>13301</v>
      </c>
      <c r="F1636" s="17" t="s">
        <v>13302</v>
      </c>
      <c r="G1636" s="14" t="s">
        <v>13303</v>
      </c>
      <c r="H1636" s="14" t="s">
        <v>388</v>
      </c>
      <c r="J1636" s="15" t="s">
        <v>13304</v>
      </c>
      <c r="K1636" s="16" t="s">
        <v>13305</v>
      </c>
      <c r="L1636" s="17" t="s">
        <v>13306</v>
      </c>
      <c r="M1636" s="53"/>
      <c r="N1636" s="53"/>
      <c r="O1636" s="48" t="s">
        <v>13304</v>
      </c>
      <c r="P1636" s="76">
        <v>12136</v>
      </c>
      <c r="Q1636" s="72" t="s">
        <v>124</v>
      </c>
      <c r="R1636" s="73" t="str">
        <f t="shared" si="59"/>
        <v/>
      </c>
      <c r="S1636" s="77"/>
      <c r="T1636" s="78"/>
      <c r="U1636" s="77"/>
      <c r="V1636" s="129"/>
      <c r="W1636" s="129"/>
      <c r="X1636" s="80"/>
      <c r="Y1636" s="40"/>
      <c r="Z1636" s="34"/>
      <c r="AA1636" s="35" t="s">
        <v>13307</v>
      </c>
      <c r="AB1636" s="32"/>
      <c r="AC1636" s="36">
        <v>7602383</v>
      </c>
      <c r="AD1636" s="17" t="s">
        <v>13308</v>
      </c>
      <c r="AE1636" s="17" t="s">
        <v>394</v>
      </c>
      <c r="AF1636" s="17" t="str">
        <f t="shared" si="58"/>
        <v>EURHY PUL</v>
      </c>
      <c r="AG1636" s="48"/>
      <c r="AH1636" s="48"/>
      <c r="AI1636" s="48" t="s">
        <v>280</v>
      </c>
      <c r="AJ1636" s="48">
        <v>2</v>
      </c>
      <c r="AK1636" s="39"/>
      <c r="AL1636" s="39"/>
      <c r="AM1636" s="37">
        <v>0</v>
      </c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</row>
    <row r="1637" spans="1:57" s="17" customFormat="1" ht="16.149999999999999" customHeight="1">
      <c r="A1637" s="17">
        <v>1683</v>
      </c>
      <c r="B1637" s="17" t="s">
        <v>12372</v>
      </c>
      <c r="D1637" s="48">
        <v>4</v>
      </c>
      <c r="E1637" s="17" t="s">
        <v>13301</v>
      </c>
      <c r="F1637" s="17" t="s">
        <v>13309</v>
      </c>
      <c r="G1637" s="17" t="s">
        <v>13310</v>
      </c>
      <c r="H1637" s="17" t="s">
        <v>13311</v>
      </c>
      <c r="I1637" s="14"/>
      <c r="J1637" s="15" t="s">
        <v>13312</v>
      </c>
      <c r="K1637" s="16" t="s">
        <v>13313</v>
      </c>
      <c r="L1637" s="17" t="s">
        <v>13314</v>
      </c>
      <c r="M1637" s="53"/>
      <c r="N1637" s="47"/>
      <c r="O1637" s="71" t="s">
        <v>13312</v>
      </c>
      <c r="P1637" s="72">
        <v>12137</v>
      </c>
      <c r="Q1637" s="72" t="s">
        <v>124</v>
      </c>
      <c r="R1637" s="73" t="str">
        <f t="shared" si="59"/>
        <v/>
      </c>
      <c r="S1637" s="74"/>
      <c r="T1637" s="73"/>
      <c r="U1637" s="74"/>
      <c r="V1637" s="129"/>
      <c r="W1637" s="129"/>
      <c r="X1637" s="80"/>
      <c r="Y1637" s="40"/>
      <c r="Z1637" s="34"/>
      <c r="AA1637" s="35" t="s">
        <v>13315</v>
      </c>
      <c r="AB1637" s="32"/>
      <c r="AC1637" s="36">
        <v>2680225</v>
      </c>
      <c r="AD1637" s="17" t="s">
        <v>13308</v>
      </c>
      <c r="AE1637" s="17" t="s">
        <v>738</v>
      </c>
      <c r="AF1637" s="17" t="str">
        <f t="shared" ref="AF1637:AF1700" si="60">AD1637&amp;" "&amp;AE1637</f>
        <v>EURHY ANG</v>
      </c>
      <c r="AG1637" s="48"/>
      <c r="AH1637" s="48"/>
      <c r="AI1637" s="48" t="s">
        <v>304</v>
      </c>
      <c r="AJ1637" s="48">
        <v>2</v>
      </c>
      <c r="AK1637" s="37"/>
      <c r="AL1637" s="37"/>
      <c r="AM1637" s="37">
        <v>0</v>
      </c>
      <c r="AN1637" s="41"/>
      <c r="AO1637" s="41"/>
      <c r="AP1637" s="41"/>
      <c r="AQ1637" s="37"/>
      <c r="AR1637" s="37"/>
      <c r="AS1637" s="37"/>
      <c r="AT1637" s="37"/>
      <c r="AU1637" s="37"/>
      <c r="AV1637" s="37"/>
      <c r="AW1637" s="37"/>
      <c r="AX1637" s="37"/>
      <c r="AY1637" s="37"/>
      <c r="AZ1637" s="37"/>
      <c r="BA1637" s="37"/>
      <c r="BB1637" s="37"/>
      <c r="BC1637" s="37"/>
      <c r="BD1637" s="37"/>
      <c r="BE1637" s="37"/>
    </row>
    <row r="1638" spans="1:57" s="17" customFormat="1" ht="16.149999999999999" customHeight="1">
      <c r="A1638" s="17">
        <v>1684</v>
      </c>
      <c r="B1638" s="17" t="s">
        <v>12372</v>
      </c>
      <c r="D1638" s="48">
        <v>4</v>
      </c>
      <c r="E1638" s="17" t="s">
        <v>13301</v>
      </c>
      <c r="F1638" s="17" t="s">
        <v>10713</v>
      </c>
      <c r="G1638" s="14" t="s">
        <v>13310</v>
      </c>
      <c r="H1638" s="14" t="s">
        <v>10878</v>
      </c>
      <c r="J1638" s="15" t="s">
        <v>13316</v>
      </c>
      <c r="K1638" s="16" t="s">
        <v>13317</v>
      </c>
      <c r="L1638" s="17" t="s">
        <v>13318</v>
      </c>
      <c r="M1638" s="53"/>
      <c r="N1638" s="53"/>
      <c r="O1638" s="48" t="s">
        <v>13316</v>
      </c>
      <c r="P1638" s="76">
        <v>12138</v>
      </c>
      <c r="Q1638" s="72" t="s">
        <v>124</v>
      </c>
      <c r="R1638" s="73" t="str">
        <f t="shared" si="59"/>
        <v/>
      </c>
      <c r="S1638" s="77"/>
      <c r="T1638" s="78"/>
      <c r="U1638" s="77"/>
      <c r="V1638" s="129"/>
      <c r="W1638" s="129"/>
      <c r="X1638" s="80"/>
      <c r="Y1638" s="40"/>
      <c r="Z1638" s="34"/>
      <c r="AA1638" s="35" t="s">
        <v>13319</v>
      </c>
      <c r="AB1638" s="32"/>
      <c r="AC1638" s="36">
        <v>2680247</v>
      </c>
      <c r="AD1638" s="17" t="s">
        <v>13308</v>
      </c>
      <c r="AE1638" s="17" t="s">
        <v>3453</v>
      </c>
      <c r="AF1638" s="17" t="str">
        <f t="shared" si="60"/>
        <v>EURHY STR</v>
      </c>
      <c r="AG1638" s="48"/>
      <c r="AH1638" s="48"/>
      <c r="AI1638" s="48" t="s">
        <v>280</v>
      </c>
      <c r="AJ1638" s="48">
        <v>2</v>
      </c>
      <c r="AK1638" s="39"/>
      <c r="AL1638" s="39"/>
      <c r="AM1638" s="37">
        <v>0</v>
      </c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</row>
    <row r="1639" spans="1:57" s="17" customFormat="1" ht="16.149999999999999" customHeight="1">
      <c r="A1639" s="17">
        <v>1685</v>
      </c>
      <c r="B1639" s="17" t="s">
        <v>12372</v>
      </c>
      <c r="D1639" s="48">
        <v>4</v>
      </c>
      <c r="E1639" s="17" t="s">
        <v>13320</v>
      </c>
      <c r="F1639" s="17" t="s">
        <v>13321</v>
      </c>
      <c r="G1639" s="17" t="s">
        <v>13322</v>
      </c>
      <c r="H1639" s="17" t="s">
        <v>13323</v>
      </c>
      <c r="I1639" s="14"/>
      <c r="J1639" s="15" t="s">
        <v>13324</v>
      </c>
      <c r="K1639" s="16" t="s">
        <v>13325</v>
      </c>
      <c r="L1639" s="17" t="s">
        <v>13326</v>
      </c>
      <c r="M1639" s="53"/>
      <c r="N1639" s="47"/>
      <c r="O1639" s="71" t="s">
        <v>13324</v>
      </c>
      <c r="P1639" s="72">
        <v>12139</v>
      </c>
      <c r="Q1639" s="72" t="s">
        <v>124</v>
      </c>
      <c r="R1639" s="73" t="str">
        <f t="shared" si="59"/>
        <v/>
      </c>
      <c r="S1639" s="74"/>
      <c r="T1639" s="73"/>
      <c r="U1639" s="74"/>
      <c r="V1639" s="129"/>
      <c r="W1639" s="129"/>
      <c r="X1639" s="80"/>
      <c r="Y1639" s="40"/>
      <c r="Z1639" s="34"/>
      <c r="AA1639" s="35" t="s">
        <v>13327</v>
      </c>
      <c r="AB1639" s="32"/>
      <c r="AC1639" s="36">
        <v>5281267</v>
      </c>
      <c r="AD1639" s="17" t="s">
        <v>13328</v>
      </c>
      <c r="AE1639" s="17" t="s">
        <v>797</v>
      </c>
      <c r="AF1639" s="17" t="str">
        <f t="shared" si="60"/>
        <v>FISSI ADI</v>
      </c>
      <c r="AG1639" s="48"/>
      <c r="AH1639" s="48"/>
      <c r="AI1639" s="48" t="s">
        <v>304</v>
      </c>
      <c r="AJ1639" s="48">
        <v>2</v>
      </c>
      <c r="AK1639" s="37"/>
      <c r="AL1639" s="37"/>
      <c r="AM1639" s="37">
        <v>0</v>
      </c>
      <c r="AN1639" s="41"/>
      <c r="AO1639" s="41"/>
      <c r="AP1639" s="41"/>
      <c r="AQ1639" s="37"/>
      <c r="AR1639" s="37"/>
      <c r="AS1639" s="37"/>
      <c r="AT1639" s="37"/>
      <c r="AU1639" s="37"/>
      <c r="AV1639" s="37"/>
      <c r="AW1639" s="37"/>
      <c r="AX1639" s="37"/>
      <c r="AY1639" s="37"/>
      <c r="AZ1639" s="37"/>
      <c r="BA1639" s="37"/>
      <c r="BB1639" s="37"/>
      <c r="BC1639" s="37"/>
      <c r="BD1639" s="37"/>
      <c r="BE1639" s="37"/>
    </row>
    <row r="1640" spans="1:57" s="17" customFormat="1" ht="16.149999999999999" customHeight="1">
      <c r="A1640" s="17">
        <v>1686</v>
      </c>
      <c r="B1640" s="17" t="s">
        <v>12372</v>
      </c>
      <c r="D1640" s="48">
        <v>4</v>
      </c>
      <c r="E1640" s="14" t="s">
        <v>13320</v>
      </c>
      <c r="F1640" s="14" t="s">
        <v>13329</v>
      </c>
      <c r="G1640" s="14" t="s">
        <v>13322</v>
      </c>
      <c r="H1640" s="14" t="s">
        <v>13330</v>
      </c>
      <c r="I1640" s="14"/>
      <c r="J1640" s="15" t="s">
        <v>13331</v>
      </c>
      <c r="K1640" s="16" t="s">
        <v>13332</v>
      </c>
      <c r="L1640" s="18" t="s">
        <v>13333</v>
      </c>
      <c r="M1640" s="47"/>
      <c r="N1640" s="47"/>
      <c r="O1640" s="71" t="s">
        <v>13331</v>
      </c>
      <c r="P1640" s="76">
        <v>12140</v>
      </c>
      <c r="Q1640" s="72" t="s">
        <v>124</v>
      </c>
      <c r="R1640" s="73" t="str">
        <f t="shared" si="59"/>
        <v>EN</v>
      </c>
      <c r="S1640" s="77" t="s">
        <v>13334</v>
      </c>
      <c r="T1640" s="78"/>
      <c r="U1640" s="77"/>
      <c r="V1640" s="129"/>
      <c r="W1640" s="129"/>
      <c r="X1640" s="80"/>
      <c r="Y1640" s="40"/>
      <c r="Z1640" s="34"/>
      <c r="AA1640" s="35" t="s">
        <v>13335</v>
      </c>
      <c r="AB1640" s="32" t="s">
        <v>13336</v>
      </c>
      <c r="AC1640" s="36">
        <v>5283357</v>
      </c>
      <c r="AD1640" s="17" t="s">
        <v>13328</v>
      </c>
      <c r="AE1640" s="17" t="s">
        <v>13337</v>
      </c>
      <c r="AF1640" s="17" t="str">
        <f t="shared" si="60"/>
        <v>FISSI ARN</v>
      </c>
      <c r="AG1640" s="48"/>
      <c r="AH1640" s="48"/>
      <c r="AI1640" s="48" t="s">
        <v>131</v>
      </c>
      <c r="AJ1640" s="48">
        <v>1</v>
      </c>
      <c r="AK1640" s="37" t="s">
        <v>132</v>
      </c>
      <c r="AL1640" s="37" t="s">
        <v>13338</v>
      </c>
      <c r="AM1640" s="37">
        <v>0</v>
      </c>
      <c r="AN1640" s="37"/>
      <c r="AO1640" s="37"/>
      <c r="AP1640" s="37"/>
      <c r="AQ1640" s="37"/>
      <c r="AR1640" s="37"/>
      <c r="AS1640" s="37"/>
      <c r="AT1640" s="37"/>
      <c r="AU1640" s="37"/>
      <c r="AV1640" s="37"/>
      <c r="AW1640" s="37"/>
      <c r="AX1640" s="37"/>
      <c r="AY1640" s="37"/>
      <c r="AZ1640" s="37"/>
      <c r="BA1640" s="16" t="s">
        <v>203</v>
      </c>
      <c r="BB1640" s="16"/>
      <c r="BC1640" s="16"/>
      <c r="BD1640" s="16"/>
      <c r="BE1640" s="16"/>
    </row>
    <row r="1641" spans="1:57" s="17" customFormat="1" ht="16.149999999999999" customHeight="1">
      <c r="A1641" s="17">
        <v>1687</v>
      </c>
      <c r="B1641" s="17" t="s">
        <v>12372</v>
      </c>
      <c r="D1641" s="48">
        <v>4</v>
      </c>
      <c r="E1641" s="17" t="s">
        <v>13320</v>
      </c>
      <c r="F1641" s="17" t="s">
        <v>13339</v>
      </c>
      <c r="G1641" s="14" t="s">
        <v>13322</v>
      </c>
      <c r="H1641" s="14" t="s">
        <v>13340</v>
      </c>
      <c r="J1641" s="15" t="s">
        <v>13341</v>
      </c>
      <c r="K1641" s="16" t="s">
        <v>13342</v>
      </c>
      <c r="L1641" s="17" t="s">
        <v>13343</v>
      </c>
      <c r="M1641" s="53"/>
      <c r="N1641" s="53"/>
      <c r="O1641" s="48" t="s">
        <v>13341</v>
      </c>
      <c r="P1641" s="72">
        <v>12141</v>
      </c>
      <c r="Q1641" s="72" t="s">
        <v>124</v>
      </c>
      <c r="R1641" s="73" t="str">
        <f t="shared" si="59"/>
        <v/>
      </c>
      <c r="S1641" s="74"/>
      <c r="T1641" s="73"/>
      <c r="U1641" s="74"/>
      <c r="V1641" s="129"/>
      <c r="W1641" s="129"/>
      <c r="X1641" s="80"/>
      <c r="Y1641" s="40"/>
      <c r="Z1641" s="34"/>
      <c r="AA1641" s="35" t="s">
        <v>13344</v>
      </c>
      <c r="AB1641" s="32"/>
      <c r="AC1641" s="36">
        <v>5283004</v>
      </c>
      <c r="AD1641" s="17" t="s">
        <v>13328</v>
      </c>
      <c r="AE1641" s="17" t="s">
        <v>13345</v>
      </c>
      <c r="AF1641" s="17" t="str">
        <f t="shared" si="60"/>
        <v>FISSI BRY</v>
      </c>
      <c r="AG1641" s="48"/>
      <c r="AH1641" s="48"/>
      <c r="AI1641" s="48" t="s">
        <v>280</v>
      </c>
      <c r="AJ1641" s="48">
        <v>2</v>
      </c>
      <c r="AK1641" s="39"/>
      <c r="AL1641" s="39"/>
      <c r="AM1641" s="37">
        <v>0</v>
      </c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</row>
    <row r="1642" spans="1:57" s="17" customFormat="1" ht="16.149999999999999" customHeight="1">
      <c r="A1642" s="17">
        <v>1688</v>
      </c>
      <c r="B1642" s="17" t="s">
        <v>12372</v>
      </c>
      <c r="D1642" s="48">
        <v>4</v>
      </c>
      <c r="E1642" s="14" t="s">
        <v>13320</v>
      </c>
      <c r="F1642" s="14" t="s">
        <v>13346</v>
      </c>
      <c r="G1642" s="14" t="s">
        <v>13322</v>
      </c>
      <c r="H1642" s="14" t="s">
        <v>4894</v>
      </c>
      <c r="I1642" s="14"/>
      <c r="J1642" s="15" t="s">
        <v>13347</v>
      </c>
      <c r="K1642" s="16" t="s">
        <v>13348</v>
      </c>
      <c r="L1642" s="18" t="s">
        <v>13349</v>
      </c>
      <c r="M1642" s="47"/>
      <c r="N1642" s="47"/>
      <c r="O1642" s="71" t="s">
        <v>13347</v>
      </c>
      <c r="P1642" s="76">
        <v>12142</v>
      </c>
      <c r="Q1642" s="72" t="s">
        <v>124</v>
      </c>
      <c r="R1642" s="73" t="str">
        <f t="shared" si="59"/>
        <v>EN</v>
      </c>
      <c r="S1642" s="77" t="s">
        <v>10476</v>
      </c>
      <c r="T1642" s="78"/>
      <c r="U1642" s="77"/>
      <c r="V1642" s="129"/>
      <c r="W1642" s="129"/>
      <c r="X1642" s="80"/>
      <c r="Y1642" s="40"/>
      <c r="Z1642" s="34"/>
      <c r="AA1642" s="35" t="s">
        <v>13350</v>
      </c>
      <c r="AB1642" s="32" t="s">
        <v>13351</v>
      </c>
      <c r="AC1642" s="36">
        <v>5283046</v>
      </c>
      <c r="AD1642" s="17" t="s">
        <v>13328</v>
      </c>
      <c r="AE1642" s="17" t="s">
        <v>728</v>
      </c>
      <c r="AF1642" s="17" t="str">
        <f t="shared" si="60"/>
        <v>FISSI CRA</v>
      </c>
      <c r="AG1642" s="48"/>
      <c r="AH1642" s="48"/>
      <c r="AI1642" s="48" t="s">
        <v>131</v>
      </c>
      <c r="AJ1642" s="48">
        <v>1</v>
      </c>
      <c r="AK1642" s="37" t="s">
        <v>132</v>
      </c>
      <c r="AL1642" s="37" t="s">
        <v>13352</v>
      </c>
      <c r="AM1642" s="37">
        <v>0</v>
      </c>
      <c r="AN1642" s="37"/>
      <c r="AO1642" s="37"/>
      <c r="AP1642" s="37"/>
      <c r="AQ1642" s="37"/>
      <c r="AR1642" s="37"/>
      <c r="AS1642" s="37"/>
      <c r="AT1642" s="37"/>
      <c r="AU1642" s="37"/>
      <c r="AV1642" s="37"/>
      <c r="AW1642" s="37"/>
      <c r="AX1642" s="37"/>
      <c r="AY1642" s="37"/>
      <c r="AZ1642" s="37"/>
      <c r="BA1642" s="16" t="s">
        <v>203</v>
      </c>
      <c r="BB1642" s="16"/>
      <c r="BC1642" s="16"/>
      <c r="BD1642" s="16"/>
      <c r="BE1642" s="16"/>
    </row>
    <row r="1643" spans="1:57" s="17" customFormat="1" ht="16.149999999999999" customHeight="1">
      <c r="A1643" s="17">
        <v>1689</v>
      </c>
      <c r="B1643" s="17" t="s">
        <v>12372</v>
      </c>
      <c r="D1643" s="48">
        <v>4</v>
      </c>
      <c r="E1643" s="17" t="s">
        <v>13320</v>
      </c>
      <c r="F1643" s="17" t="s">
        <v>13353</v>
      </c>
      <c r="G1643" s="14" t="s">
        <v>13322</v>
      </c>
      <c r="H1643" s="14" t="s">
        <v>13354</v>
      </c>
      <c r="J1643" s="15" t="s">
        <v>13355</v>
      </c>
      <c r="K1643" s="16" t="s">
        <v>13356</v>
      </c>
      <c r="L1643" s="17" t="s">
        <v>13357</v>
      </c>
      <c r="M1643" s="53"/>
      <c r="N1643" s="53"/>
      <c r="O1643" s="48" t="s">
        <v>13355</v>
      </c>
      <c r="P1643" s="72">
        <v>12143</v>
      </c>
      <c r="Q1643" s="72" t="s">
        <v>124</v>
      </c>
      <c r="R1643" s="73" t="str">
        <f t="shared" si="59"/>
        <v/>
      </c>
      <c r="S1643" s="74"/>
      <c r="T1643" s="73"/>
      <c r="U1643" s="74"/>
      <c r="V1643" s="129"/>
      <c r="W1643" s="129"/>
      <c r="X1643" s="80"/>
      <c r="Y1643" s="40"/>
      <c r="Z1643" s="34"/>
      <c r="AA1643" s="35" t="s">
        <v>13358</v>
      </c>
      <c r="AB1643" s="32"/>
      <c r="AC1643" s="36"/>
      <c r="AD1643" s="17" t="s">
        <v>13328</v>
      </c>
      <c r="AE1643" s="17" t="s">
        <v>366</v>
      </c>
      <c r="AF1643" s="17" t="str">
        <f t="shared" si="60"/>
        <v>FISSI GRA</v>
      </c>
      <c r="AG1643" s="48"/>
      <c r="AH1643" s="48"/>
      <c r="AI1643" s="48" t="s">
        <v>280</v>
      </c>
      <c r="AJ1643" s="48">
        <v>2</v>
      </c>
      <c r="AK1643" s="39"/>
      <c r="AL1643" s="39"/>
      <c r="AM1643" s="37">
        <v>0</v>
      </c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</row>
    <row r="1644" spans="1:57" s="17" customFormat="1" ht="16.149999999999999" customHeight="1">
      <c r="A1644" s="17">
        <v>1690</v>
      </c>
      <c r="B1644" s="17" t="s">
        <v>12372</v>
      </c>
      <c r="D1644" s="48">
        <v>4</v>
      </c>
      <c r="E1644" s="17" t="s">
        <v>13320</v>
      </c>
      <c r="F1644" s="17" t="s">
        <v>205</v>
      </c>
      <c r="G1644" s="17" t="s">
        <v>13322</v>
      </c>
      <c r="H1644" s="17" t="s">
        <v>205</v>
      </c>
      <c r="I1644" s="14"/>
      <c r="J1644" s="15" t="s">
        <v>13359</v>
      </c>
      <c r="K1644" s="16" t="s">
        <v>13359</v>
      </c>
      <c r="L1644" s="17" t="s">
        <v>13360</v>
      </c>
      <c r="M1644" s="53"/>
      <c r="N1644" s="47"/>
      <c r="O1644" s="71" t="s">
        <v>13359</v>
      </c>
      <c r="P1644" s="76">
        <v>12144</v>
      </c>
      <c r="Q1644" s="72" t="s">
        <v>124</v>
      </c>
      <c r="R1644" s="73" t="str">
        <f t="shared" si="59"/>
        <v/>
      </c>
      <c r="S1644" s="77"/>
      <c r="T1644" s="78"/>
      <c r="U1644" s="77"/>
      <c r="V1644" s="129"/>
      <c r="W1644" s="129"/>
      <c r="X1644" s="80"/>
      <c r="Y1644" s="40"/>
      <c r="Z1644" s="34"/>
      <c r="AA1644" s="35" t="s">
        <v>13361</v>
      </c>
      <c r="AB1644" s="32" t="s">
        <v>13362</v>
      </c>
      <c r="AC1644" s="36"/>
      <c r="AD1644" s="17" t="s">
        <v>13328</v>
      </c>
      <c r="AE1644" s="17" t="s">
        <v>211</v>
      </c>
      <c r="AF1644" s="17" t="str">
        <f t="shared" si="60"/>
        <v>FISSI SP</v>
      </c>
      <c r="AG1644" s="48"/>
      <c r="AH1644" s="48"/>
      <c r="AI1644" s="48" t="s">
        <v>304</v>
      </c>
      <c r="AJ1644" s="48">
        <v>2</v>
      </c>
      <c r="AK1644" s="37"/>
      <c r="AL1644" s="37"/>
      <c r="AM1644" s="37">
        <v>0</v>
      </c>
      <c r="AN1644" s="41"/>
      <c r="AO1644" s="41"/>
      <c r="AP1644" s="41"/>
      <c r="AQ1644" s="37"/>
      <c r="AR1644" s="37"/>
      <c r="AS1644" s="37"/>
      <c r="AT1644" s="37"/>
      <c r="AU1644" s="37"/>
      <c r="AV1644" s="37"/>
      <c r="AW1644" s="37"/>
      <c r="AX1644" s="37"/>
      <c r="AY1644" s="37"/>
      <c r="AZ1644" s="37"/>
      <c r="BA1644" s="37"/>
      <c r="BB1644" s="37"/>
      <c r="BC1644" s="37"/>
      <c r="BD1644" s="37"/>
      <c r="BE1644" s="37"/>
    </row>
    <row r="1645" spans="1:57" s="17" customFormat="1" ht="16.149999999999999" customHeight="1">
      <c r="A1645" s="17">
        <v>1691</v>
      </c>
      <c r="B1645" s="17" t="s">
        <v>12372</v>
      </c>
      <c r="D1645" s="48">
        <v>4</v>
      </c>
      <c r="E1645" s="17" t="s">
        <v>13320</v>
      </c>
      <c r="F1645" s="17" t="s">
        <v>13363</v>
      </c>
      <c r="G1645" s="14" t="s">
        <v>13322</v>
      </c>
      <c r="H1645" s="14" t="s">
        <v>13364</v>
      </c>
      <c r="J1645" s="15" t="s">
        <v>13365</v>
      </c>
      <c r="K1645" s="16" t="s">
        <v>13366</v>
      </c>
      <c r="L1645" s="17" t="s">
        <v>13367</v>
      </c>
      <c r="M1645" s="53"/>
      <c r="N1645" s="53"/>
      <c r="O1645" s="48" t="s">
        <v>13365</v>
      </c>
      <c r="P1645" s="72">
        <v>12145</v>
      </c>
      <c r="Q1645" s="72" t="s">
        <v>124</v>
      </c>
      <c r="R1645" s="73" t="str">
        <f t="shared" si="59"/>
        <v/>
      </c>
      <c r="S1645" s="74"/>
      <c r="T1645" s="73"/>
      <c r="U1645" s="74"/>
      <c r="V1645" s="129"/>
      <c r="W1645" s="129"/>
      <c r="X1645" s="80"/>
      <c r="Y1645" s="40"/>
      <c r="Z1645" s="34"/>
      <c r="AA1645" s="35" t="s">
        <v>13368</v>
      </c>
      <c r="AB1645" s="32"/>
      <c r="AC1645" s="36">
        <v>5283263</v>
      </c>
      <c r="AD1645" s="17" t="s">
        <v>13328</v>
      </c>
      <c r="AE1645" s="17" t="s">
        <v>10921</v>
      </c>
      <c r="AF1645" s="17" t="str">
        <f t="shared" si="60"/>
        <v>FISSI TAX</v>
      </c>
      <c r="AG1645" s="48"/>
      <c r="AH1645" s="48"/>
      <c r="AI1645" s="48" t="s">
        <v>280</v>
      </c>
      <c r="AJ1645" s="48">
        <v>2</v>
      </c>
      <c r="AK1645" s="39"/>
      <c r="AL1645" s="39"/>
      <c r="AM1645" s="37">
        <v>0</v>
      </c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</row>
    <row r="1646" spans="1:57" s="17" customFormat="1" ht="16.149999999999999" customHeight="1">
      <c r="A1646" s="17">
        <v>1692</v>
      </c>
      <c r="B1646" s="17" t="s">
        <v>12372</v>
      </c>
      <c r="D1646" s="48">
        <v>4</v>
      </c>
      <c r="E1646" s="17" t="s">
        <v>13369</v>
      </c>
      <c r="F1646" s="17" t="s">
        <v>3051</v>
      </c>
      <c r="G1646" s="17" t="s">
        <v>13370</v>
      </c>
      <c r="H1646" s="17" t="s">
        <v>13371</v>
      </c>
      <c r="I1646" s="14"/>
      <c r="J1646" s="15" t="s">
        <v>13372</v>
      </c>
      <c r="K1646" s="16" t="s">
        <v>13373</v>
      </c>
      <c r="L1646" s="17" t="s">
        <v>13374</v>
      </c>
      <c r="M1646" s="53"/>
      <c r="N1646" s="47"/>
      <c r="O1646" s="71" t="s">
        <v>13372</v>
      </c>
      <c r="P1646" s="76">
        <v>12146</v>
      </c>
      <c r="Q1646" s="72" t="s">
        <v>124</v>
      </c>
      <c r="R1646" s="73" t="str">
        <f t="shared" si="59"/>
        <v/>
      </c>
      <c r="S1646" s="77"/>
      <c r="T1646" s="78"/>
      <c r="U1646" s="77"/>
      <c r="V1646" s="129"/>
      <c r="W1646" s="129"/>
      <c r="X1646" s="80"/>
      <c r="Y1646" s="40"/>
      <c r="Z1646" s="34"/>
      <c r="AA1646" s="35" t="s">
        <v>13375</v>
      </c>
      <c r="AB1646" s="32" t="s">
        <v>13376</v>
      </c>
      <c r="AC1646" s="36">
        <v>2673408</v>
      </c>
      <c r="AD1646" s="17" t="s">
        <v>13377</v>
      </c>
      <c r="AE1646" s="17" t="s">
        <v>3142</v>
      </c>
      <c r="AF1646" s="17" t="str">
        <f t="shared" si="60"/>
        <v>FONTI ANT</v>
      </c>
      <c r="AG1646" s="48"/>
      <c r="AH1646" s="48"/>
      <c r="AI1646" s="48" t="s">
        <v>304</v>
      </c>
      <c r="AJ1646" s="48">
        <v>2</v>
      </c>
      <c r="AK1646" s="37"/>
      <c r="AL1646" s="37"/>
      <c r="AM1646" s="37">
        <v>0</v>
      </c>
      <c r="AN1646" s="41"/>
      <c r="AO1646" s="41"/>
      <c r="AP1646" s="41"/>
      <c r="AQ1646" s="37"/>
      <c r="AR1646" s="37"/>
      <c r="AS1646" s="37"/>
      <c r="AT1646" s="37"/>
      <c r="AU1646" s="37"/>
      <c r="AV1646" s="37"/>
      <c r="AW1646" s="37"/>
      <c r="AX1646" s="37"/>
      <c r="AY1646" s="37"/>
      <c r="AZ1646" s="37"/>
      <c r="BA1646" s="37"/>
      <c r="BB1646" s="37"/>
      <c r="BC1646" s="37"/>
      <c r="BD1646" s="37"/>
      <c r="BE1646" s="37"/>
    </row>
    <row r="1647" spans="1:57" s="17" customFormat="1" ht="16.149999999999999" customHeight="1">
      <c r="A1647" s="17">
        <v>1693</v>
      </c>
      <c r="B1647" s="17" t="s">
        <v>12372</v>
      </c>
      <c r="D1647" s="48">
        <v>4</v>
      </c>
      <c r="E1647" s="14" t="s">
        <v>13369</v>
      </c>
      <c r="F1647" s="14" t="s">
        <v>13378</v>
      </c>
      <c r="G1647" s="14" t="s">
        <v>13370</v>
      </c>
      <c r="H1647" s="14" t="s">
        <v>13379</v>
      </c>
      <c r="I1647" s="14"/>
      <c r="J1647" s="15" t="s">
        <v>13380</v>
      </c>
      <c r="K1647" s="16" t="s">
        <v>13381</v>
      </c>
      <c r="L1647" s="18" t="s">
        <v>13382</v>
      </c>
      <c r="M1647" s="47"/>
      <c r="N1647" s="47"/>
      <c r="O1647" s="71" t="s">
        <v>13380</v>
      </c>
      <c r="P1647" s="72">
        <v>12147</v>
      </c>
      <c r="Q1647" s="72" t="s">
        <v>124</v>
      </c>
      <c r="R1647" s="73" t="str">
        <f t="shared" si="59"/>
        <v>EN</v>
      </c>
      <c r="S1647" s="74" t="s">
        <v>10476</v>
      </c>
      <c r="T1647" s="73"/>
      <c r="U1647" s="74"/>
      <c r="V1647" s="129"/>
      <c r="W1647" s="129"/>
      <c r="X1647" s="80"/>
      <c r="Y1647" s="40"/>
      <c r="Z1647" s="34"/>
      <c r="AA1647" s="35" t="s">
        <v>13383</v>
      </c>
      <c r="AB1647" s="32" t="s">
        <v>13384</v>
      </c>
      <c r="AC1647" s="36">
        <v>7900902</v>
      </c>
      <c r="AD1647" s="17" t="s">
        <v>13377</v>
      </c>
      <c r="AE1647" s="17" t="s">
        <v>13385</v>
      </c>
      <c r="AF1647" s="17" t="str">
        <f t="shared" si="60"/>
        <v>FONTI DAL</v>
      </c>
      <c r="AG1647" s="48"/>
      <c r="AH1647" s="48"/>
      <c r="AI1647" s="48" t="s">
        <v>131</v>
      </c>
      <c r="AJ1647" s="48">
        <v>1</v>
      </c>
      <c r="AK1647" s="37" t="s">
        <v>132</v>
      </c>
      <c r="AL1647" s="37" t="s">
        <v>13386</v>
      </c>
      <c r="AM1647" s="37">
        <v>0</v>
      </c>
      <c r="AN1647" s="37"/>
      <c r="AO1647" s="37"/>
      <c r="AP1647" s="37"/>
      <c r="AQ1647" s="37"/>
      <c r="AR1647" s="37"/>
      <c r="AS1647" s="37"/>
      <c r="AT1647" s="37"/>
      <c r="AU1647" s="37"/>
      <c r="AV1647" s="37"/>
      <c r="AW1647" s="37"/>
      <c r="AX1647" s="37"/>
      <c r="AY1647" s="37"/>
      <c r="AZ1647" s="37"/>
      <c r="BA1647" s="16" t="s">
        <v>203</v>
      </c>
      <c r="BB1647" s="16"/>
      <c r="BC1647" s="16"/>
      <c r="BD1647" s="16"/>
      <c r="BE1647" s="16"/>
    </row>
    <row r="1648" spans="1:57" s="17" customFormat="1" ht="16.149999999999999" customHeight="1">
      <c r="A1648" s="17">
        <v>1694</v>
      </c>
      <c r="B1648" s="17" t="s">
        <v>12372</v>
      </c>
      <c r="D1648" s="48">
        <v>4</v>
      </c>
      <c r="E1648" s="14" t="s">
        <v>13369</v>
      </c>
      <c r="F1648" s="14" t="s">
        <v>13387</v>
      </c>
      <c r="G1648" s="14" t="s">
        <v>13370</v>
      </c>
      <c r="H1648" s="14" t="s">
        <v>13388</v>
      </c>
      <c r="I1648" s="14"/>
      <c r="J1648" s="15" t="s">
        <v>13389</v>
      </c>
      <c r="K1648" s="16" t="s">
        <v>13390</v>
      </c>
      <c r="L1648" s="18" t="s">
        <v>13391</v>
      </c>
      <c r="M1648" s="47"/>
      <c r="N1648" s="47"/>
      <c r="O1648" s="71" t="s">
        <v>13389</v>
      </c>
      <c r="P1648" s="76">
        <v>12148</v>
      </c>
      <c r="Q1648" s="72" t="s">
        <v>124</v>
      </c>
      <c r="R1648" s="73" t="str">
        <f t="shared" si="59"/>
        <v>NT</v>
      </c>
      <c r="S1648" s="77" t="s">
        <v>174</v>
      </c>
      <c r="T1648" s="78"/>
      <c r="U1648" s="77"/>
      <c r="V1648" s="129"/>
      <c r="W1648" s="129"/>
      <c r="X1648" s="80"/>
      <c r="Y1648" s="40"/>
      <c r="Z1648" s="34"/>
      <c r="AA1648" s="35" t="s">
        <v>13392</v>
      </c>
      <c r="AB1648" s="32" t="s">
        <v>13393</v>
      </c>
      <c r="AC1648" s="36">
        <v>2678785</v>
      </c>
      <c r="AD1648" s="17" t="s">
        <v>13377</v>
      </c>
      <c r="AE1648" s="17" t="s">
        <v>6823</v>
      </c>
      <c r="AF1648" s="17" t="str">
        <f t="shared" si="60"/>
        <v>FONTI HYP</v>
      </c>
      <c r="AG1648" s="48"/>
      <c r="AH1648" s="48"/>
      <c r="AI1648" s="48" t="s">
        <v>131</v>
      </c>
      <c r="AJ1648" s="48">
        <v>1</v>
      </c>
      <c r="AK1648" s="37" t="s">
        <v>132</v>
      </c>
      <c r="AL1648" s="37" t="s">
        <v>13394</v>
      </c>
      <c r="AM1648" s="37">
        <v>0</v>
      </c>
      <c r="AN1648" s="37"/>
      <c r="AO1648" s="37"/>
      <c r="AP1648" s="37"/>
      <c r="AQ1648" s="37"/>
      <c r="AR1648" s="37"/>
      <c r="AS1648" s="37"/>
      <c r="AT1648" s="37"/>
      <c r="AU1648" s="37"/>
      <c r="AV1648" s="37"/>
      <c r="AW1648" s="37"/>
      <c r="AX1648" s="37"/>
      <c r="AY1648" s="37"/>
      <c r="AZ1648" s="37"/>
      <c r="BA1648" s="16" t="s">
        <v>203</v>
      </c>
      <c r="BB1648" s="16"/>
      <c r="BC1648" s="16"/>
      <c r="BD1648" s="16"/>
      <c r="BE1648" s="16"/>
    </row>
    <row r="1649" spans="1:57" s="17" customFormat="1" ht="16.149999999999999" customHeight="1">
      <c r="A1649" s="17">
        <v>1695</v>
      </c>
      <c r="B1649" s="17" t="s">
        <v>12372</v>
      </c>
      <c r="D1649" s="48">
        <v>4</v>
      </c>
      <c r="E1649" s="17" t="s">
        <v>13369</v>
      </c>
      <c r="G1649" s="17" t="s">
        <v>13370</v>
      </c>
      <c r="H1649" s="17" t="s">
        <v>13395</v>
      </c>
      <c r="I1649" s="14"/>
      <c r="J1649" s="15" t="s">
        <v>13369</v>
      </c>
      <c r="K1649" s="16" t="s">
        <v>13369</v>
      </c>
      <c r="L1649" s="17" t="s">
        <v>13396</v>
      </c>
      <c r="M1649" s="53"/>
      <c r="N1649" s="47"/>
      <c r="O1649" s="71" t="s">
        <v>13369</v>
      </c>
      <c r="P1649" s="72">
        <v>12149</v>
      </c>
      <c r="Q1649" s="72" t="s">
        <v>124</v>
      </c>
      <c r="R1649" s="73" t="str">
        <f t="shared" si="59"/>
        <v/>
      </c>
      <c r="S1649" s="74"/>
      <c r="T1649" s="73"/>
      <c r="U1649" s="74"/>
      <c r="V1649" s="129"/>
      <c r="W1649" s="129"/>
      <c r="X1649" s="80"/>
      <c r="Y1649" s="40"/>
      <c r="Z1649" s="34"/>
      <c r="AA1649" s="35"/>
      <c r="AB1649" s="32"/>
      <c r="AC1649" s="36">
        <v>2678774</v>
      </c>
      <c r="AD1649" s="17" t="s">
        <v>13377</v>
      </c>
      <c r="AE1649" s="17" t="s">
        <v>9565</v>
      </c>
      <c r="AF1649" s="17" t="str">
        <f t="shared" si="60"/>
        <v>FONTI SQU</v>
      </c>
      <c r="AG1649" s="48"/>
      <c r="AH1649" s="48"/>
      <c r="AI1649" s="48" t="s">
        <v>304</v>
      </c>
      <c r="AJ1649" s="48">
        <v>2</v>
      </c>
      <c r="AK1649" s="37"/>
      <c r="AL1649" s="37"/>
      <c r="AM1649" s="37">
        <v>0</v>
      </c>
      <c r="AN1649" s="41"/>
      <c r="AO1649" s="41"/>
      <c r="AP1649" s="41"/>
      <c r="AQ1649" s="37"/>
      <c r="AR1649" s="37"/>
      <c r="AS1649" s="37"/>
      <c r="AT1649" s="37"/>
      <c r="AU1649" s="37"/>
      <c r="AV1649" s="37"/>
      <c r="AW1649" s="37"/>
      <c r="AX1649" s="37"/>
      <c r="AY1649" s="37"/>
      <c r="AZ1649" s="37"/>
      <c r="BA1649" s="37"/>
      <c r="BB1649" s="37"/>
      <c r="BC1649" s="37"/>
      <c r="BD1649" s="37"/>
      <c r="BE1649" s="37"/>
    </row>
    <row r="1650" spans="1:57" s="17" customFormat="1" ht="16.149999999999999" customHeight="1">
      <c r="A1650" s="17">
        <v>1696</v>
      </c>
      <c r="B1650" s="17" t="s">
        <v>12372</v>
      </c>
      <c r="D1650" s="48">
        <v>4</v>
      </c>
      <c r="E1650" s="14" t="s">
        <v>13397</v>
      </c>
      <c r="F1650" s="14" t="s">
        <v>13398</v>
      </c>
      <c r="G1650" s="14" t="s">
        <v>13399</v>
      </c>
      <c r="H1650" s="14" t="s">
        <v>13400</v>
      </c>
      <c r="I1650" s="14"/>
      <c r="J1650" s="15" t="s">
        <v>13401</v>
      </c>
      <c r="K1650" s="16" t="s">
        <v>13402</v>
      </c>
      <c r="L1650" s="18" t="s">
        <v>13403</v>
      </c>
      <c r="M1650" s="47"/>
      <c r="N1650" s="47"/>
      <c r="O1650" s="71" t="s">
        <v>13401</v>
      </c>
      <c r="P1650" s="76">
        <v>12150</v>
      </c>
      <c r="Q1650" s="72" t="s">
        <v>124</v>
      </c>
      <c r="R1650" s="73" t="str">
        <f t="shared" si="59"/>
        <v>VU</v>
      </c>
      <c r="S1650" s="77" t="s">
        <v>13404</v>
      </c>
      <c r="T1650" s="78"/>
      <c r="U1650" s="77"/>
      <c r="V1650" s="129"/>
      <c r="W1650" s="129"/>
      <c r="X1650" s="80"/>
      <c r="Y1650" s="40"/>
      <c r="Z1650" s="34"/>
      <c r="AA1650" s="35" t="s">
        <v>13405</v>
      </c>
      <c r="AB1650" s="32" t="s">
        <v>13406</v>
      </c>
      <c r="AC1650" s="36">
        <v>4277547</v>
      </c>
      <c r="AD1650" s="17" t="s">
        <v>13407</v>
      </c>
      <c r="AE1650" s="17" t="s">
        <v>13408</v>
      </c>
      <c r="AF1650" s="17" t="str">
        <f t="shared" si="60"/>
        <v>FOSSO FOV</v>
      </c>
      <c r="AG1650" s="48"/>
      <c r="AH1650" s="48"/>
      <c r="AI1650" s="48" t="s">
        <v>131</v>
      </c>
      <c r="AJ1650" s="48">
        <v>1</v>
      </c>
      <c r="AK1650" s="37" t="s">
        <v>132</v>
      </c>
      <c r="AL1650" s="37" t="s">
        <v>13409</v>
      </c>
      <c r="AM1650" s="37">
        <v>0</v>
      </c>
      <c r="AN1650" s="37"/>
      <c r="AO1650" s="37"/>
      <c r="AP1650" s="37"/>
      <c r="AQ1650" s="37"/>
      <c r="AR1650" s="37"/>
      <c r="AS1650" s="37"/>
      <c r="AT1650" s="37"/>
      <c r="AU1650" s="37"/>
      <c r="AV1650" s="37"/>
      <c r="AW1650" s="37"/>
      <c r="AX1650" s="37"/>
      <c r="AY1650" s="37"/>
      <c r="AZ1650" s="37"/>
      <c r="BA1650" s="16" t="s">
        <v>203</v>
      </c>
      <c r="BB1650" s="16"/>
      <c r="BC1650" s="16"/>
      <c r="BD1650" s="16"/>
      <c r="BE1650" s="16"/>
    </row>
    <row r="1651" spans="1:57" s="17" customFormat="1" ht="16.149999999999999" customHeight="1">
      <c r="A1651" s="17">
        <v>1697</v>
      </c>
      <c r="B1651" s="17" t="s">
        <v>12372</v>
      </c>
      <c r="D1651" s="48">
        <v>4</v>
      </c>
      <c r="E1651" s="17" t="s">
        <v>13410</v>
      </c>
      <c r="F1651" s="17" t="s">
        <v>5695</v>
      </c>
      <c r="G1651" s="17" t="s">
        <v>13411</v>
      </c>
      <c r="H1651" s="17" t="s">
        <v>13412</v>
      </c>
      <c r="I1651" s="14"/>
      <c r="J1651" s="15" t="s">
        <v>13413</v>
      </c>
      <c r="K1651" s="16" t="s">
        <v>13414</v>
      </c>
      <c r="L1651" s="17" t="s">
        <v>13415</v>
      </c>
      <c r="M1651" s="53"/>
      <c r="N1651" s="47"/>
      <c r="O1651" s="71" t="s">
        <v>13413</v>
      </c>
      <c r="P1651" s="76">
        <v>12152</v>
      </c>
      <c r="Q1651" s="72" t="s">
        <v>124</v>
      </c>
      <c r="R1651" s="73" t="str">
        <f t="shared" si="59"/>
        <v/>
      </c>
      <c r="S1651" s="77"/>
      <c r="T1651" s="78"/>
      <c r="U1651" s="77"/>
      <c r="V1651" s="129"/>
      <c r="W1651" s="129"/>
      <c r="X1651" s="80"/>
      <c r="Y1651" s="40"/>
      <c r="Z1651" s="34"/>
      <c r="AA1651" s="35" t="s">
        <v>13416</v>
      </c>
      <c r="AB1651" s="32"/>
      <c r="AC1651" s="36">
        <v>2688740</v>
      </c>
      <c r="AD1651" s="17" t="s">
        <v>13417</v>
      </c>
      <c r="AE1651" s="17" t="s">
        <v>4288</v>
      </c>
      <c r="AF1651" s="17" t="str">
        <f t="shared" si="60"/>
        <v>FRULL DIL</v>
      </c>
      <c r="AG1651" s="48"/>
      <c r="AH1651" s="48"/>
      <c r="AI1651" s="48" t="s">
        <v>304</v>
      </c>
      <c r="AJ1651" s="48">
        <v>2</v>
      </c>
      <c r="AK1651" s="37"/>
      <c r="AL1651" s="37"/>
      <c r="AM1651" s="37">
        <v>0</v>
      </c>
      <c r="AN1651" s="41"/>
      <c r="AO1651" s="41"/>
      <c r="AP1651" s="41"/>
      <c r="AQ1651" s="37"/>
      <c r="AR1651" s="37"/>
      <c r="AS1651" s="37"/>
      <c r="AT1651" s="37"/>
      <c r="AU1651" s="37"/>
      <c r="AV1651" s="37"/>
      <c r="AW1651" s="37"/>
      <c r="AX1651" s="37"/>
      <c r="AY1651" s="37"/>
      <c r="AZ1651" s="37"/>
      <c r="BA1651" s="37"/>
      <c r="BB1651" s="37"/>
      <c r="BC1651" s="37"/>
      <c r="BD1651" s="37"/>
      <c r="BE1651" s="37"/>
    </row>
    <row r="1652" spans="1:57" s="17" customFormat="1" ht="16.149999999999999" customHeight="1">
      <c r="A1652" s="17">
        <v>1698</v>
      </c>
      <c r="B1652" s="17" t="s">
        <v>12372</v>
      </c>
      <c r="D1652" s="48">
        <v>4</v>
      </c>
      <c r="E1652" s="14" t="s">
        <v>13410</v>
      </c>
      <c r="F1652" s="14" t="s">
        <v>13418</v>
      </c>
      <c r="G1652" s="14" t="s">
        <v>13411</v>
      </c>
      <c r="H1652" s="14" t="s">
        <v>13419</v>
      </c>
      <c r="I1652" s="14"/>
      <c r="J1652" s="15" t="s">
        <v>13420</v>
      </c>
      <c r="K1652" s="16" t="s">
        <v>13421</v>
      </c>
      <c r="L1652" s="18" t="s">
        <v>13422</v>
      </c>
      <c r="M1652" s="47"/>
      <c r="N1652" s="47"/>
      <c r="O1652" s="71" t="s">
        <v>13420</v>
      </c>
      <c r="P1652" s="72">
        <v>12153</v>
      </c>
      <c r="Q1652" s="72" t="s">
        <v>124</v>
      </c>
      <c r="R1652" s="73" t="str">
        <f t="shared" si="59"/>
        <v>NT</v>
      </c>
      <c r="S1652" s="74" t="s">
        <v>174</v>
      </c>
      <c r="T1652" s="73"/>
      <c r="U1652" s="74"/>
      <c r="V1652" s="129"/>
      <c r="W1652" s="129"/>
      <c r="X1652" s="80"/>
      <c r="Y1652" s="40"/>
      <c r="Z1652" s="34"/>
      <c r="AA1652" s="35" t="s">
        <v>13423</v>
      </c>
      <c r="AB1652" s="32" t="s">
        <v>13424</v>
      </c>
      <c r="AC1652" s="36">
        <v>2688738</v>
      </c>
      <c r="AD1652" s="17" t="s">
        <v>13417</v>
      </c>
      <c r="AE1652" s="17" t="s">
        <v>13425</v>
      </c>
      <c r="AF1652" s="17" t="str">
        <f t="shared" si="60"/>
        <v>FRULL TAM</v>
      </c>
      <c r="AG1652" s="48"/>
      <c r="AH1652" s="48"/>
      <c r="AI1652" s="48" t="s">
        <v>131</v>
      </c>
      <c r="AJ1652" s="48">
        <v>1</v>
      </c>
      <c r="AK1652" s="37" t="s">
        <v>132</v>
      </c>
      <c r="AL1652" s="37" t="s">
        <v>13426</v>
      </c>
      <c r="AM1652" s="37">
        <v>0</v>
      </c>
      <c r="AN1652" s="37"/>
      <c r="AO1652" s="37"/>
      <c r="AP1652" s="37"/>
      <c r="AQ1652" s="37"/>
      <c r="AR1652" s="37">
        <v>1</v>
      </c>
      <c r="AS1652" s="37"/>
      <c r="AT1652" s="37"/>
      <c r="AU1652" s="37"/>
      <c r="AV1652" s="37"/>
      <c r="AW1652" s="37"/>
      <c r="AX1652" s="37"/>
      <c r="AY1652" s="37"/>
      <c r="AZ1652" s="37"/>
      <c r="BA1652" s="16" t="s">
        <v>203</v>
      </c>
      <c r="BB1652" s="16"/>
      <c r="BC1652" s="16"/>
      <c r="BD1652" s="16"/>
      <c r="BE1652" s="16">
        <v>1</v>
      </c>
    </row>
    <row r="1653" spans="1:57" s="17" customFormat="1" ht="16.149999999999999" customHeight="1">
      <c r="A1653" s="17">
        <v>1699</v>
      </c>
      <c r="B1653" s="17" t="s">
        <v>12372</v>
      </c>
      <c r="D1653" s="48">
        <v>4</v>
      </c>
      <c r="E1653" s="17" t="s">
        <v>13427</v>
      </c>
      <c r="F1653" s="17" t="s">
        <v>3051</v>
      </c>
      <c r="G1653" s="14" t="s">
        <v>13428</v>
      </c>
      <c r="H1653" s="14" t="s">
        <v>13429</v>
      </c>
      <c r="J1653" s="15" t="s">
        <v>13430</v>
      </c>
      <c r="K1653" s="16" t="s">
        <v>13431</v>
      </c>
      <c r="L1653" s="17" t="s">
        <v>13432</v>
      </c>
      <c r="M1653" s="53"/>
      <c r="N1653" s="53"/>
      <c r="O1653" s="48" t="s">
        <v>13430</v>
      </c>
      <c r="P1653" s="76">
        <v>12154</v>
      </c>
      <c r="Q1653" s="72" t="s">
        <v>124</v>
      </c>
      <c r="R1653" s="73" t="str">
        <f t="shared" si="59"/>
        <v/>
      </c>
      <c r="S1653" s="77"/>
      <c r="T1653" s="78"/>
      <c r="U1653" s="77"/>
      <c r="V1653" s="129"/>
      <c r="W1653" s="129"/>
      <c r="X1653" s="80"/>
      <c r="Y1653" s="40"/>
      <c r="Z1653" s="34"/>
      <c r="AA1653" s="35" t="s">
        <v>13433</v>
      </c>
      <c r="AB1653" s="32"/>
      <c r="AC1653" s="36">
        <v>5281229</v>
      </c>
      <c r="AD1653" s="17" t="s">
        <v>13434</v>
      </c>
      <c r="AE1653" s="17" t="s">
        <v>13435</v>
      </c>
      <c r="AF1653" s="17" t="str">
        <f t="shared" si="60"/>
        <v>FUNAR HYG</v>
      </c>
      <c r="AG1653" s="48"/>
      <c r="AH1653" s="48"/>
      <c r="AI1653" s="48" t="s">
        <v>280</v>
      </c>
      <c r="AJ1653" s="48">
        <v>2</v>
      </c>
      <c r="AK1653" s="39"/>
      <c r="AL1653" s="39"/>
      <c r="AM1653" s="37">
        <v>0</v>
      </c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</row>
    <row r="1654" spans="1:57" s="17" customFormat="1" ht="16.149999999999999" customHeight="1">
      <c r="A1654" s="17">
        <v>1700</v>
      </c>
      <c r="B1654" s="17" t="s">
        <v>12372</v>
      </c>
      <c r="D1654" s="48">
        <v>4</v>
      </c>
      <c r="E1654" s="14" t="s">
        <v>13436</v>
      </c>
      <c r="F1654" s="14" t="s">
        <v>10900</v>
      </c>
      <c r="G1654" s="14" t="s">
        <v>13437</v>
      </c>
      <c r="H1654" s="14" t="s">
        <v>13438</v>
      </c>
      <c r="I1654" s="14"/>
      <c r="J1654" s="15" t="s">
        <v>13439</v>
      </c>
      <c r="K1654" s="16" t="s">
        <v>13440</v>
      </c>
      <c r="L1654" s="18" t="s">
        <v>13441</v>
      </c>
      <c r="M1654" s="47"/>
      <c r="N1654" s="47"/>
      <c r="O1654" s="71" t="s">
        <v>13439</v>
      </c>
      <c r="P1654" s="72">
        <v>12155</v>
      </c>
      <c r="Q1654" s="72" t="s">
        <v>124</v>
      </c>
      <c r="R1654" s="73" t="str">
        <f t="shared" si="59"/>
        <v>LC</v>
      </c>
      <c r="S1654" s="74" t="s">
        <v>142</v>
      </c>
      <c r="T1654" s="73"/>
      <c r="U1654" s="74"/>
      <c r="V1654" s="129"/>
      <c r="W1654" s="129"/>
      <c r="X1654" s="80"/>
      <c r="Y1654" s="40"/>
      <c r="Z1654" s="34"/>
      <c r="AA1654" s="35" t="s">
        <v>13442</v>
      </c>
      <c r="AB1654" s="32" t="s">
        <v>13443</v>
      </c>
      <c r="AC1654" s="36">
        <v>2689018</v>
      </c>
      <c r="AD1654" s="17" t="s">
        <v>13444</v>
      </c>
      <c r="AE1654" s="17" t="s">
        <v>366</v>
      </c>
      <c r="AF1654" s="17" t="str">
        <f t="shared" si="60"/>
        <v>GEOCA GRA</v>
      </c>
      <c r="AG1654" s="48"/>
      <c r="AH1654" s="48"/>
      <c r="AI1654" s="48" t="s">
        <v>131</v>
      </c>
      <c r="AJ1654" s="48">
        <v>1</v>
      </c>
      <c r="AK1654" s="37" t="s">
        <v>132</v>
      </c>
      <c r="AL1654" s="37" t="s">
        <v>13445</v>
      </c>
      <c r="AM1654" s="37">
        <v>0</v>
      </c>
      <c r="AN1654" s="37"/>
      <c r="AO1654" s="37"/>
      <c r="AP1654" s="37"/>
      <c r="AQ1654" s="37"/>
      <c r="AR1654" s="37">
        <v>1</v>
      </c>
      <c r="AS1654" s="37"/>
      <c r="AT1654" s="37"/>
      <c r="AU1654" s="37"/>
      <c r="AV1654" s="37"/>
      <c r="AW1654" s="37"/>
      <c r="AX1654" s="37"/>
      <c r="AY1654" s="37"/>
      <c r="AZ1654" s="37"/>
      <c r="BA1654" s="16" t="s">
        <v>203</v>
      </c>
      <c r="BB1654" s="16"/>
      <c r="BC1654" s="16"/>
      <c r="BD1654" s="16"/>
      <c r="BE1654" s="16">
        <v>2</v>
      </c>
    </row>
    <row r="1655" spans="1:57" s="17" customFormat="1" ht="16.149999999999999" customHeight="1">
      <c r="A1655" s="17">
        <v>1701</v>
      </c>
      <c r="B1655" s="17" t="s">
        <v>12372</v>
      </c>
      <c r="D1655" s="48">
        <v>4</v>
      </c>
      <c r="E1655" s="14" t="s">
        <v>13446</v>
      </c>
      <c r="F1655" s="14" t="s">
        <v>2946</v>
      </c>
      <c r="G1655" s="14" t="s">
        <v>13447</v>
      </c>
      <c r="H1655" s="14" t="s">
        <v>13448</v>
      </c>
      <c r="I1655" s="14"/>
      <c r="J1655" s="15" t="s">
        <v>13449</v>
      </c>
      <c r="K1655" s="16" t="s">
        <v>13450</v>
      </c>
      <c r="L1655" s="18" t="s">
        <v>13451</v>
      </c>
      <c r="M1655" s="47"/>
      <c r="N1655" s="47"/>
      <c r="O1655" s="71" t="s">
        <v>13449</v>
      </c>
      <c r="P1655" s="76">
        <v>12156</v>
      </c>
      <c r="Q1655" s="72" t="s">
        <v>124</v>
      </c>
      <c r="R1655" s="73" t="str">
        <f t="shared" si="59"/>
        <v>NT</v>
      </c>
      <c r="S1655" s="77" t="s">
        <v>174</v>
      </c>
      <c r="T1655" s="78"/>
      <c r="U1655" s="77"/>
      <c r="V1655" s="129"/>
      <c r="W1655" s="129"/>
      <c r="X1655" s="80"/>
      <c r="Y1655" s="40"/>
      <c r="Z1655" s="34"/>
      <c r="AA1655" s="35" t="s">
        <v>13452</v>
      </c>
      <c r="AB1655" s="32" t="s">
        <v>13453</v>
      </c>
      <c r="AC1655" s="36">
        <v>4921819</v>
      </c>
      <c r="AD1655" s="17" t="s">
        <v>13454</v>
      </c>
      <c r="AE1655" s="17" t="s">
        <v>7724</v>
      </c>
      <c r="AF1655" s="17" t="str">
        <f t="shared" si="60"/>
        <v>GYMNO AER</v>
      </c>
      <c r="AG1655" s="48"/>
      <c r="AH1655" s="48"/>
      <c r="AI1655" s="48" t="s">
        <v>131</v>
      </c>
      <c r="AJ1655" s="48">
        <v>1</v>
      </c>
      <c r="AK1655" s="37" t="s">
        <v>132</v>
      </c>
      <c r="AL1655" s="37" t="s">
        <v>13455</v>
      </c>
      <c r="AM1655" s="37">
        <v>0</v>
      </c>
      <c r="AN1655" s="37"/>
      <c r="AO1655" s="37"/>
      <c r="AP1655" s="37"/>
      <c r="AQ1655" s="37"/>
      <c r="AR1655" s="37"/>
      <c r="AS1655" s="37"/>
      <c r="AT1655" s="37"/>
      <c r="AU1655" s="37"/>
      <c r="AV1655" s="37"/>
      <c r="AW1655" s="37"/>
      <c r="AX1655" s="37"/>
      <c r="AY1655" s="37"/>
      <c r="AZ1655" s="37"/>
      <c r="BA1655" s="16" t="s">
        <v>203</v>
      </c>
      <c r="BB1655" s="16"/>
      <c r="BC1655" s="16"/>
      <c r="BD1655" s="16"/>
      <c r="BE1655" s="16"/>
    </row>
    <row r="1656" spans="1:57" s="17" customFormat="1" ht="16.149999999999999" customHeight="1">
      <c r="A1656" s="17">
        <v>1702</v>
      </c>
      <c r="B1656" s="17" t="s">
        <v>12372</v>
      </c>
      <c r="D1656" s="48">
        <v>4</v>
      </c>
      <c r="E1656" s="14" t="s">
        <v>13446</v>
      </c>
      <c r="F1656" s="14" t="s">
        <v>13456</v>
      </c>
      <c r="G1656" s="14" t="s">
        <v>13447</v>
      </c>
      <c r="H1656" s="14" t="s">
        <v>12883</v>
      </c>
      <c r="I1656" s="14"/>
      <c r="J1656" s="15" t="s">
        <v>13457</v>
      </c>
      <c r="K1656" s="16" t="s">
        <v>13458</v>
      </c>
      <c r="L1656" s="18" t="s">
        <v>13459</v>
      </c>
      <c r="M1656" s="47"/>
      <c r="N1656" s="47"/>
      <c r="O1656" s="71" t="s">
        <v>13457</v>
      </c>
      <c r="P1656" s="72">
        <v>12157</v>
      </c>
      <c r="Q1656" s="72" t="s">
        <v>124</v>
      </c>
      <c r="R1656" s="73" t="str">
        <f t="shared" si="59"/>
        <v>VU</v>
      </c>
      <c r="S1656" s="74" t="s">
        <v>13460</v>
      </c>
      <c r="T1656" s="73"/>
      <c r="U1656" s="74"/>
      <c r="V1656" s="129"/>
      <c r="W1656" s="129"/>
      <c r="X1656" s="80"/>
      <c r="Y1656" s="40"/>
      <c r="Z1656" s="34"/>
      <c r="AA1656" s="35" t="s">
        <v>13461</v>
      </c>
      <c r="AB1656" s="32" t="s">
        <v>13462</v>
      </c>
      <c r="AC1656" s="36">
        <v>4921807</v>
      </c>
      <c r="AD1656" s="17" t="s">
        <v>13454</v>
      </c>
      <c r="AE1656" s="17" t="s">
        <v>157</v>
      </c>
      <c r="AF1656" s="17" t="str">
        <f t="shared" si="60"/>
        <v>GYMNO CAL</v>
      </c>
      <c r="AG1656" s="48"/>
      <c r="AH1656" s="48"/>
      <c r="AI1656" s="48" t="s">
        <v>131</v>
      </c>
      <c r="AJ1656" s="48">
        <v>1</v>
      </c>
      <c r="AK1656" s="37" t="s">
        <v>132</v>
      </c>
      <c r="AL1656" s="37" t="s">
        <v>13463</v>
      </c>
      <c r="AM1656" s="37">
        <v>0</v>
      </c>
      <c r="AN1656" s="37"/>
      <c r="AO1656" s="37"/>
      <c r="AP1656" s="37"/>
      <c r="AQ1656" s="37"/>
      <c r="AR1656" s="37"/>
      <c r="AS1656" s="37"/>
      <c r="AT1656" s="37"/>
      <c r="AU1656" s="37"/>
      <c r="AV1656" s="37"/>
      <c r="AW1656" s="37"/>
      <c r="AX1656" s="37"/>
      <c r="AY1656" s="37"/>
      <c r="AZ1656" s="37"/>
      <c r="BA1656" s="16" t="s">
        <v>203</v>
      </c>
      <c r="BB1656" s="16"/>
      <c r="BC1656" s="16"/>
      <c r="BD1656" s="16"/>
      <c r="BE1656" s="16"/>
    </row>
    <row r="1657" spans="1:57" s="17" customFormat="1" ht="16.149999999999999" customHeight="1">
      <c r="A1657" s="17">
        <v>1703</v>
      </c>
      <c r="B1657" s="17" t="s">
        <v>12372</v>
      </c>
      <c r="D1657" s="48">
        <v>4</v>
      </c>
      <c r="E1657" s="14" t="s">
        <v>13464</v>
      </c>
      <c r="F1657" s="14" t="s">
        <v>13465</v>
      </c>
      <c r="G1657" s="14" t="s">
        <v>13466</v>
      </c>
      <c r="H1657" s="14" t="s">
        <v>13467</v>
      </c>
      <c r="I1657" s="14"/>
      <c r="J1657" s="15" t="s">
        <v>13468</v>
      </c>
      <c r="K1657" s="16" t="s">
        <v>13469</v>
      </c>
      <c r="L1657" s="18" t="s">
        <v>13470</v>
      </c>
      <c r="M1657" s="47"/>
      <c r="N1657" s="47"/>
      <c r="O1657" s="71" t="s">
        <v>13468</v>
      </c>
      <c r="P1657" s="76">
        <v>12158</v>
      </c>
      <c r="Q1657" s="72" t="s">
        <v>124</v>
      </c>
      <c r="R1657" s="73" t="str">
        <f t="shared" si="59"/>
        <v>NT</v>
      </c>
      <c r="S1657" s="77" t="s">
        <v>174</v>
      </c>
      <c r="T1657" s="78"/>
      <c r="U1657" s="77"/>
      <c r="V1657" s="129"/>
      <c r="W1657" s="129"/>
      <c r="X1657" s="80"/>
      <c r="Y1657" s="40"/>
      <c r="Z1657" s="34"/>
      <c r="AA1657" s="35" t="s">
        <v>13471</v>
      </c>
      <c r="AB1657" s="32" t="s">
        <v>13472</v>
      </c>
      <c r="AC1657" s="36">
        <v>2671855</v>
      </c>
      <c r="AD1657" s="17" t="s">
        <v>13473</v>
      </c>
      <c r="AE1657" s="17" t="s">
        <v>2013</v>
      </c>
      <c r="AF1657" s="17" t="str">
        <f t="shared" si="60"/>
        <v>GYROW TEN</v>
      </c>
      <c r="AG1657" s="48"/>
      <c r="AH1657" s="48"/>
      <c r="AI1657" s="48" t="s">
        <v>131</v>
      </c>
      <c r="AJ1657" s="48">
        <v>1</v>
      </c>
      <c r="AK1657" s="37" t="s">
        <v>132</v>
      </c>
      <c r="AL1657" s="37" t="s">
        <v>13474</v>
      </c>
      <c r="AM1657" s="37">
        <v>0</v>
      </c>
      <c r="AN1657" s="37"/>
      <c r="AO1657" s="37"/>
      <c r="AP1657" s="37"/>
      <c r="AQ1657" s="37"/>
      <c r="AR1657" s="37"/>
      <c r="AS1657" s="37"/>
      <c r="AT1657" s="37"/>
      <c r="AU1657" s="37"/>
      <c r="AV1657" s="37"/>
      <c r="AW1657" s="37"/>
      <c r="AX1657" s="37"/>
      <c r="AY1657" s="37"/>
      <c r="AZ1657" s="37"/>
      <c r="BA1657" s="16" t="s">
        <v>203</v>
      </c>
      <c r="BB1657" s="16"/>
      <c r="BC1657" s="16"/>
      <c r="BD1657" s="16"/>
      <c r="BE1657" s="16"/>
    </row>
    <row r="1658" spans="1:57" s="17" customFormat="1" ht="16.149999999999999" customHeight="1">
      <c r="A1658" s="17">
        <v>1704</v>
      </c>
      <c r="B1658" s="17" t="s">
        <v>12372</v>
      </c>
      <c r="D1658" s="48">
        <v>4</v>
      </c>
      <c r="E1658" s="14" t="s">
        <v>13475</v>
      </c>
      <c r="F1658" s="14" t="s">
        <v>13476</v>
      </c>
      <c r="G1658" s="14" t="s">
        <v>13477</v>
      </c>
      <c r="H1658" s="14" t="s">
        <v>7379</v>
      </c>
      <c r="I1658" s="14"/>
      <c r="J1658" s="15" t="s">
        <v>13478</v>
      </c>
      <c r="K1658" s="16" t="s">
        <v>13479</v>
      </c>
      <c r="L1658" s="18" t="s">
        <v>13480</v>
      </c>
      <c r="M1658" s="47"/>
      <c r="N1658" s="47"/>
      <c r="O1658" s="71" t="s">
        <v>13478</v>
      </c>
      <c r="P1658" s="72">
        <v>12159</v>
      </c>
      <c r="Q1658" s="72" t="s">
        <v>124</v>
      </c>
      <c r="R1658" s="73" t="str">
        <f t="shared" si="59"/>
        <v>VU</v>
      </c>
      <c r="S1658" s="74" t="s">
        <v>13481</v>
      </c>
      <c r="T1658" s="73"/>
      <c r="U1658" s="74"/>
      <c r="V1658" s="128">
        <v>1983</v>
      </c>
      <c r="W1658" s="128" t="s">
        <v>126</v>
      </c>
      <c r="X1658" s="124">
        <v>1983</v>
      </c>
      <c r="Y1658" s="33">
        <v>1983</v>
      </c>
      <c r="Z1658" s="34" t="s">
        <v>13480</v>
      </c>
      <c r="AA1658" s="35" t="s">
        <v>13482</v>
      </c>
      <c r="AB1658" s="32" t="s">
        <v>13483</v>
      </c>
      <c r="AC1658" s="36">
        <v>9213010</v>
      </c>
      <c r="AD1658" s="17" t="s">
        <v>13484</v>
      </c>
      <c r="AE1658" s="17" t="s">
        <v>930</v>
      </c>
      <c r="AF1658" s="17" t="str">
        <f t="shared" si="60"/>
        <v>HAMAT LAP</v>
      </c>
      <c r="AG1658" s="48"/>
      <c r="AH1658" s="48"/>
      <c r="AI1658" s="48" t="s">
        <v>131</v>
      </c>
      <c r="AJ1658" s="48">
        <v>1</v>
      </c>
      <c r="AK1658" s="37" t="s">
        <v>132</v>
      </c>
      <c r="AL1658" s="37" t="s">
        <v>13485</v>
      </c>
      <c r="AM1658" s="37">
        <v>0</v>
      </c>
      <c r="AN1658" s="37" t="s">
        <v>134</v>
      </c>
      <c r="AO1658" s="37"/>
      <c r="AP1658" s="37"/>
      <c r="AQ1658" s="37"/>
      <c r="AR1658" s="37">
        <v>1</v>
      </c>
      <c r="AS1658" s="37"/>
      <c r="AT1658" s="37"/>
      <c r="AU1658" s="37"/>
      <c r="AV1658" s="37"/>
      <c r="AW1658" s="37"/>
      <c r="AX1658" s="37"/>
      <c r="AY1658" s="37"/>
      <c r="AZ1658" s="37"/>
      <c r="BA1658" s="16">
        <v>1</v>
      </c>
      <c r="BB1658" s="16"/>
      <c r="BC1658" s="16"/>
      <c r="BD1658" s="16"/>
      <c r="BE1658" s="16"/>
    </row>
    <row r="1659" spans="1:57" s="17" customFormat="1" ht="16.149999999999999" customHeight="1">
      <c r="A1659" s="17">
        <v>1705</v>
      </c>
      <c r="B1659" s="17" t="s">
        <v>12372</v>
      </c>
      <c r="D1659" s="48">
        <v>4</v>
      </c>
      <c r="E1659" s="14" t="s">
        <v>13475</v>
      </c>
      <c r="F1659" s="14" t="s">
        <v>13486</v>
      </c>
      <c r="G1659" s="14" t="s">
        <v>13477</v>
      </c>
      <c r="H1659" s="14" t="s">
        <v>13487</v>
      </c>
      <c r="I1659" s="14"/>
      <c r="J1659" s="15" t="s">
        <v>13488</v>
      </c>
      <c r="K1659" s="16" t="s">
        <v>13489</v>
      </c>
      <c r="L1659" s="18" t="s">
        <v>13490</v>
      </c>
      <c r="M1659" s="47"/>
      <c r="N1659" s="47"/>
      <c r="O1659" s="71" t="s">
        <v>13488</v>
      </c>
      <c r="P1659" s="76">
        <v>12160</v>
      </c>
      <c r="Q1659" s="72" t="s">
        <v>124</v>
      </c>
      <c r="R1659" s="73" t="str">
        <f t="shared" si="59"/>
        <v>NT</v>
      </c>
      <c r="S1659" s="77" t="s">
        <v>174</v>
      </c>
      <c r="T1659" s="78"/>
      <c r="U1659" s="77"/>
      <c r="V1659" s="128">
        <v>6216</v>
      </c>
      <c r="W1659" s="128" t="s">
        <v>3282</v>
      </c>
      <c r="X1659" s="124">
        <v>6216</v>
      </c>
      <c r="Y1659" s="33">
        <v>6216</v>
      </c>
      <c r="Z1659" s="34" t="s">
        <v>13491</v>
      </c>
      <c r="AA1659" s="35" t="s">
        <v>13492</v>
      </c>
      <c r="AB1659" s="32" t="s">
        <v>13493</v>
      </c>
      <c r="AC1659" s="36">
        <v>2681714</v>
      </c>
      <c r="AD1659" s="17" t="s">
        <v>13484</v>
      </c>
      <c r="AE1659" s="17" t="s">
        <v>3969</v>
      </c>
      <c r="AF1659" s="17" t="str">
        <f t="shared" si="60"/>
        <v>HAMAT VER</v>
      </c>
      <c r="AG1659" s="48"/>
      <c r="AH1659" s="48"/>
      <c r="AI1659" s="48" t="s">
        <v>131</v>
      </c>
      <c r="AJ1659" s="48">
        <v>1</v>
      </c>
      <c r="AK1659" s="37" t="s">
        <v>132</v>
      </c>
      <c r="AL1659" s="37" t="s">
        <v>13494</v>
      </c>
      <c r="AM1659" s="37">
        <v>0</v>
      </c>
      <c r="AN1659" s="37" t="s">
        <v>134</v>
      </c>
      <c r="AO1659" s="37"/>
      <c r="AP1659" s="37"/>
      <c r="AQ1659" s="37"/>
      <c r="AR1659" s="37">
        <v>1</v>
      </c>
      <c r="AS1659" s="37"/>
      <c r="AT1659" s="37"/>
      <c r="AU1659" s="37"/>
      <c r="AV1659" s="37"/>
      <c r="AW1659" s="37"/>
      <c r="AX1659" s="37"/>
      <c r="AY1659" s="37"/>
      <c r="AZ1659" s="37"/>
      <c r="BA1659" s="16">
        <v>2</v>
      </c>
      <c r="BB1659" s="16"/>
      <c r="BC1659" s="16"/>
      <c r="BD1659" s="16"/>
      <c r="BE1659" s="16"/>
    </row>
    <row r="1660" spans="1:57" s="17" customFormat="1" ht="16.149999999999999" customHeight="1">
      <c r="A1660" s="17">
        <v>1706</v>
      </c>
      <c r="B1660" s="17" t="s">
        <v>12372</v>
      </c>
      <c r="D1660" s="48">
        <v>4</v>
      </c>
      <c r="E1660" s="14" t="s">
        <v>13495</v>
      </c>
      <c r="F1660" s="14" t="s">
        <v>13496</v>
      </c>
      <c r="G1660" s="14" t="s">
        <v>13497</v>
      </c>
      <c r="H1660" s="14" t="s">
        <v>13498</v>
      </c>
      <c r="I1660" s="14"/>
      <c r="J1660" s="15" t="s">
        <v>13499</v>
      </c>
      <c r="K1660" s="16" t="s">
        <v>13500</v>
      </c>
      <c r="L1660" s="18" t="s">
        <v>13501</v>
      </c>
      <c r="M1660" s="47"/>
      <c r="N1660" s="47"/>
      <c r="O1660" s="71" t="s">
        <v>13499</v>
      </c>
      <c r="P1660" s="72">
        <v>12161</v>
      </c>
      <c r="Q1660" s="72" t="s">
        <v>124</v>
      </c>
      <c r="R1660" s="73" t="str">
        <f t="shared" si="59"/>
        <v>VU</v>
      </c>
      <c r="S1660" s="74" t="s">
        <v>13502</v>
      </c>
      <c r="T1660" s="73"/>
      <c r="U1660" s="74"/>
      <c r="V1660" s="129"/>
      <c r="W1660" s="129"/>
      <c r="X1660" s="80"/>
      <c r="Y1660" s="40"/>
      <c r="Z1660" s="34"/>
      <c r="AA1660" s="35" t="s">
        <v>13503</v>
      </c>
      <c r="AB1660" s="32" t="s">
        <v>13504</v>
      </c>
      <c r="AC1660" s="36">
        <v>2689020</v>
      </c>
      <c r="AD1660" s="17" t="s">
        <v>13505</v>
      </c>
      <c r="AE1660" s="17" t="s">
        <v>1209</v>
      </c>
      <c r="AF1660" s="17" t="str">
        <f t="shared" si="60"/>
        <v>HARPA FLO</v>
      </c>
      <c r="AG1660" s="48"/>
      <c r="AH1660" s="48"/>
      <c r="AI1660" s="48" t="s">
        <v>131</v>
      </c>
      <c r="AJ1660" s="48">
        <v>1</v>
      </c>
      <c r="AK1660" s="37" t="s">
        <v>132</v>
      </c>
      <c r="AL1660" s="37" t="s">
        <v>13506</v>
      </c>
      <c r="AM1660" s="37">
        <v>0</v>
      </c>
      <c r="AN1660" s="37"/>
      <c r="AO1660" s="37"/>
      <c r="AP1660" s="37"/>
      <c r="AQ1660" s="37"/>
      <c r="AR1660" s="37"/>
      <c r="AS1660" s="37"/>
      <c r="AT1660" s="37"/>
      <c r="AU1660" s="37"/>
      <c r="AV1660" s="37"/>
      <c r="AW1660" s="37"/>
      <c r="AX1660" s="37"/>
      <c r="AY1660" s="37"/>
      <c r="AZ1660" s="37"/>
      <c r="BA1660" s="16" t="s">
        <v>203</v>
      </c>
      <c r="BB1660" s="16"/>
      <c r="BC1660" s="16"/>
      <c r="BD1660" s="16"/>
      <c r="BE1660" s="16"/>
    </row>
    <row r="1661" spans="1:57" s="17" customFormat="1" ht="16.149999999999999" customHeight="1">
      <c r="A1661" s="17">
        <v>1707</v>
      </c>
      <c r="B1661" s="17" t="s">
        <v>12372</v>
      </c>
      <c r="D1661" s="48">
        <v>4</v>
      </c>
      <c r="E1661" s="14" t="s">
        <v>13495</v>
      </c>
      <c r="F1661" s="14" t="s">
        <v>13507</v>
      </c>
      <c r="G1661" s="14" t="s">
        <v>13497</v>
      </c>
      <c r="H1661" s="14" t="s">
        <v>13508</v>
      </c>
      <c r="I1661" s="14"/>
      <c r="J1661" s="15" t="s">
        <v>13509</v>
      </c>
      <c r="K1661" s="16" t="s">
        <v>13510</v>
      </c>
      <c r="L1661" s="18" t="s">
        <v>13511</v>
      </c>
      <c r="M1661" s="47"/>
      <c r="N1661" s="47"/>
      <c r="O1661" s="71" t="s">
        <v>13509</v>
      </c>
      <c r="P1661" s="76">
        <v>12162</v>
      </c>
      <c r="Q1661" s="72" t="s">
        <v>124</v>
      </c>
      <c r="R1661" s="73" t="str">
        <f t="shared" si="59"/>
        <v>EN</v>
      </c>
      <c r="S1661" s="77" t="s">
        <v>10476</v>
      </c>
      <c r="T1661" s="78"/>
      <c r="U1661" s="77"/>
      <c r="V1661" s="129"/>
      <c r="W1661" s="129"/>
      <c r="X1661" s="80"/>
      <c r="Y1661" s="40"/>
      <c r="Z1661" s="34"/>
      <c r="AA1661" s="35" t="s">
        <v>13512</v>
      </c>
      <c r="AB1661" s="32" t="s">
        <v>13513</v>
      </c>
      <c r="AC1661" s="36">
        <v>4276925</v>
      </c>
      <c r="AD1661" s="17" t="s">
        <v>13505</v>
      </c>
      <c r="AE1661" s="17" t="s">
        <v>1625</v>
      </c>
      <c r="AF1661" s="17" t="str">
        <f t="shared" si="60"/>
        <v>HARPA SCU</v>
      </c>
      <c r="AG1661" s="48"/>
      <c r="AH1661" s="48"/>
      <c r="AI1661" s="48" t="s">
        <v>131</v>
      </c>
      <c r="AJ1661" s="48">
        <v>1</v>
      </c>
      <c r="AK1661" s="37" t="s">
        <v>132</v>
      </c>
      <c r="AL1661" s="37" t="s">
        <v>13514</v>
      </c>
      <c r="AM1661" s="37">
        <v>0</v>
      </c>
      <c r="AN1661" s="37"/>
      <c r="AO1661" s="37"/>
      <c r="AP1661" s="37"/>
      <c r="AQ1661" s="37"/>
      <c r="AR1661" s="37"/>
      <c r="AS1661" s="37"/>
      <c r="AT1661" s="37"/>
      <c r="AU1661" s="37"/>
      <c r="AV1661" s="37"/>
      <c r="AW1661" s="37"/>
      <c r="AX1661" s="37"/>
      <c r="AY1661" s="37"/>
      <c r="AZ1661" s="37"/>
      <c r="BA1661" s="16" t="s">
        <v>203</v>
      </c>
      <c r="BB1661" s="16"/>
      <c r="BC1661" s="16"/>
      <c r="BD1661" s="16"/>
      <c r="BE1661" s="16"/>
    </row>
    <row r="1662" spans="1:57" s="17" customFormat="1" ht="16.149999999999999" customHeight="1">
      <c r="A1662" s="17">
        <v>1708</v>
      </c>
      <c r="B1662" s="17" t="s">
        <v>12372</v>
      </c>
      <c r="D1662" s="48">
        <v>4</v>
      </c>
      <c r="E1662" s="17" t="s">
        <v>13515</v>
      </c>
      <c r="F1662" s="17" t="s">
        <v>13516</v>
      </c>
      <c r="G1662" s="14" t="s">
        <v>13517</v>
      </c>
      <c r="H1662" s="14" t="s">
        <v>13518</v>
      </c>
      <c r="J1662" s="15" t="s">
        <v>13519</v>
      </c>
      <c r="K1662" s="16" t="s">
        <v>13520</v>
      </c>
      <c r="L1662" s="17" t="s">
        <v>13521</v>
      </c>
      <c r="M1662" s="53"/>
      <c r="N1662" s="53"/>
      <c r="O1662" s="48" t="s">
        <v>13519</v>
      </c>
      <c r="P1662" s="76">
        <v>12164</v>
      </c>
      <c r="Q1662" s="72" t="s">
        <v>124</v>
      </c>
      <c r="R1662" s="73" t="str">
        <f t="shared" si="59"/>
        <v/>
      </c>
      <c r="S1662" s="77"/>
      <c r="T1662" s="78"/>
      <c r="U1662" s="77"/>
      <c r="V1662" s="129"/>
      <c r="W1662" s="129"/>
      <c r="X1662" s="80"/>
      <c r="Y1662" s="40"/>
      <c r="Z1662" s="34"/>
      <c r="AA1662" s="35" t="s">
        <v>13522</v>
      </c>
      <c r="AB1662" s="32"/>
      <c r="AC1662" s="36">
        <v>2681920</v>
      </c>
      <c r="AD1662" s="17" t="s">
        <v>13523</v>
      </c>
      <c r="AE1662" s="17" t="s">
        <v>972</v>
      </c>
      <c r="AF1662" s="17" t="str">
        <f t="shared" si="60"/>
        <v>HERZO SEL</v>
      </c>
      <c r="AG1662" s="48"/>
      <c r="AH1662" s="48"/>
      <c r="AI1662" s="48" t="s">
        <v>280</v>
      </c>
      <c r="AJ1662" s="48">
        <v>2</v>
      </c>
      <c r="AK1662" s="39"/>
      <c r="AL1662" s="39"/>
      <c r="AM1662" s="37">
        <v>0</v>
      </c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</row>
    <row r="1663" spans="1:57" s="17" customFormat="1" ht="16.149999999999999" customHeight="1">
      <c r="A1663" s="17">
        <v>1709</v>
      </c>
      <c r="B1663" s="17" t="s">
        <v>12372</v>
      </c>
      <c r="D1663" s="48">
        <v>4</v>
      </c>
      <c r="E1663" s="44" t="s">
        <v>13524</v>
      </c>
      <c r="F1663" s="44" t="s">
        <v>13465</v>
      </c>
      <c r="G1663" s="44" t="s">
        <v>13525</v>
      </c>
      <c r="H1663" s="44" t="s">
        <v>13526</v>
      </c>
      <c r="I1663" s="14"/>
      <c r="J1663" s="15" t="s">
        <v>13527</v>
      </c>
      <c r="K1663" s="16" t="s">
        <v>13528</v>
      </c>
      <c r="L1663" s="14" t="s">
        <v>13529</v>
      </c>
      <c r="M1663" s="47"/>
      <c r="N1663" s="47"/>
      <c r="O1663" s="71" t="s">
        <v>13527</v>
      </c>
      <c r="P1663" s="72">
        <v>12165</v>
      </c>
      <c r="Q1663" s="72" t="s">
        <v>124</v>
      </c>
      <c r="R1663" s="73" t="str">
        <f t="shared" si="59"/>
        <v/>
      </c>
      <c r="S1663" s="74"/>
      <c r="T1663" s="73"/>
      <c r="U1663" s="74"/>
      <c r="V1663" s="129"/>
      <c r="W1663" s="129"/>
      <c r="X1663" s="80"/>
      <c r="Y1663" s="40"/>
      <c r="Z1663" s="34"/>
      <c r="AA1663" s="35" t="s">
        <v>13530</v>
      </c>
      <c r="AB1663" s="32" t="s">
        <v>13531</v>
      </c>
      <c r="AC1663" s="36">
        <v>5282904</v>
      </c>
      <c r="AD1663" s="17" t="s">
        <v>13532</v>
      </c>
      <c r="AE1663" s="17" t="s">
        <v>540</v>
      </c>
      <c r="AF1663" s="17" t="str">
        <f t="shared" si="60"/>
        <v>HOMAL TRI</v>
      </c>
      <c r="AG1663" s="48"/>
      <c r="AH1663" s="48"/>
      <c r="AI1663" s="48" t="s">
        <v>131</v>
      </c>
      <c r="AJ1663" s="48">
        <v>2</v>
      </c>
      <c r="AK1663" s="37" t="s">
        <v>223</v>
      </c>
      <c r="AL1663" s="37"/>
      <c r="AM1663" s="37">
        <v>0</v>
      </c>
      <c r="AN1663" s="37"/>
      <c r="AO1663" s="37"/>
      <c r="AP1663" s="37"/>
      <c r="AQ1663" s="37"/>
      <c r="AR1663" s="37"/>
      <c r="AS1663" s="37"/>
      <c r="AT1663" s="37"/>
      <c r="AU1663" s="37"/>
      <c r="AV1663" s="37"/>
      <c r="AW1663" s="37"/>
      <c r="AX1663" s="37"/>
      <c r="AY1663" s="37"/>
      <c r="AZ1663" s="37"/>
      <c r="BA1663" s="16"/>
      <c r="BB1663" s="16"/>
      <c r="BC1663" s="16"/>
      <c r="BD1663" s="16"/>
      <c r="BE1663" s="44" t="s">
        <v>643</v>
      </c>
    </row>
    <row r="1664" spans="1:57" s="17" customFormat="1" ht="16.149999999999999" customHeight="1">
      <c r="A1664" s="17">
        <v>1710</v>
      </c>
      <c r="B1664" s="17" t="s">
        <v>12372</v>
      </c>
      <c r="D1664" s="48">
        <v>4</v>
      </c>
      <c r="E1664" s="17" t="s">
        <v>13533</v>
      </c>
      <c r="F1664" s="17" t="s">
        <v>5595</v>
      </c>
      <c r="G1664" s="17" t="s">
        <v>13534</v>
      </c>
      <c r="H1664" s="17" t="s">
        <v>13535</v>
      </c>
      <c r="I1664" s="14"/>
      <c r="J1664" s="15" t="s">
        <v>13536</v>
      </c>
      <c r="K1664" s="16" t="s">
        <v>13537</v>
      </c>
      <c r="L1664" s="17" t="s">
        <v>13538</v>
      </c>
      <c r="M1664" s="53"/>
      <c r="N1664" s="47"/>
      <c r="O1664" s="71" t="s">
        <v>13536</v>
      </c>
      <c r="P1664" s="76">
        <v>12166</v>
      </c>
      <c r="Q1664" s="72" t="s">
        <v>124</v>
      </c>
      <c r="R1664" s="73" t="str">
        <f t="shared" si="59"/>
        <v/>
      </c>
      <c r="S1664" s="77"/>
      <c r="T1664" s="78"/>
      <c r="U1664" s="77"/>
      <c r="V1664" s="129"/>
      <c r="W1664" s="129"/>
      <c r="X1664" s="80"/>
      <c r="Y1664" s="40"/>
      <c r="Z1664" s="34"/>
      <c r="AA1664" s="35" t="s">
        <v>13539</v>
      </c>
      <c r="AB1664" s="32"/>
      <c r="AC1664" s="36">
        <v>2673099</v>
      </c>
      <c r="AD1664" s="17" t="s">
        <v>13532</v>
      </c>
      <c r="AE1664" s="17" t="s">
        <v>4015</v>
      </c>
      <c r="AF1664" s="17" t="str">
        <f t="shared" si="60"/>
        <v>HOMAL LUT</v>
      </c>
      <c r="AG1664" s="48"/>
      <c r="AH1664" s="48"/>
      <c r="AI1664" s="48" t="s">
        <v>304</v>
      </c>
      <c r="AJ1664" s="48">
        <v>2</v>
      </c>
      <c r="AK1664" s="37"/>
      <c r="AL1664" s="37"/>
      <c r="AM1664" s="37">
        <v>0</v>
      </c>
      <c r="AN1664" s="41"/>
      <c r="AO1664" s="41"/>
      <c r="AP1664" s="41"/>
      <c r="AQ1664" s="37"/>
      <c r="AR1664" s="37"/>
      <c r="AS1664" s="37"/>
      <c r="AT1664" s="37"/>
      <c r="AU1664" s="37"/>
      <c r="AV1664" s="37"/>
      <c r="AW1664" s="37"/>
      <c r="AX1664" s="37"/>
      <c r="AY1664" s="37"/>
      <c r="AZ1664" s="37"/>
      <c r="BA1664" s="37"/>
      <c r="BB1664" s="37"/>
      <c r="BC1664" s="37"/>
      <c r="BD1664" s="37"/>
      <c r="BE1664" s="37"/>
    </row>
    <row r="1665" spans="1:57" s="17" customFormat="1" ht="16.149999999999999" customHeight="1">
      <c r="A1665" s="17">
        <v>1711</v>
      </c>
      <c r="B1665" s="17" t="s">
        <v>12372</v>
      </c>
      <c r="D1665" s="48">
        <v>4</v>
      </c>
      <c r="E1665" s="17" t="s">
        <v>13533</v>
      </c>
      <c r="F1665" s="17" t="s">
        <v>13540</v>
      </c>
      <c r="G1665" s="14" t="s">
        <v>13534</v>
      </c>
      <c r="H1665" s="14" t="s">
        <v>13541</v>
      </c>
      <c r="J1665" s="15" t="s">
        <v>13542</v>
      </c>
      <c r="K1665" s="16" t="s">
        <v>13543</v>
      </c>
      <c r="L1665" s="17" t="s">
        <v>13544</v>
      </c>
      <c r="M1665" s="53"/>
      <c r="N1665" s="53"/>
      <c r="O1665" s="48" t="s">
        <v>13542</v>
      </c>
      <c r="P1665" s="72">
        <v>12167</v>
      </c>
      <c r="Q1665" s="72" t="s">
        <v>124</v>
      </c>
      <c r="R1665" s="73" t="str">
        <f t="shared" si="59"/>
        <v/>
      </c>
      <c r="S1665" s="74"/>
      <c r="T1665" s="73"/>
      <c r="U1665" s="74"/>
      <c r="V1665" s="129"/>
      <c r="W1665" s="129"/>
      <c r="X1665" s="80"/>
      <c r="Y1665" s="40"/>
      <c r="Z1665" s="34"/>
      <c r="AA1665" s="35" t="s">
        <v>13545</v>
      </c>
      <c r="AB1665" s="32"/>
      <c r="AC1665" s="36">
        <v>2673098</v>
      </c>
      <c r="AD1665" s="17" t="s">
        <v>13532</v>
      </c>
      <c r="AE1665" s="17" t="s">
        <v>6021</v>
      </c>
      <c r="AF1665" s="17" t="str">
        <f t="shared" si="60"/>
        <v>HOMAL SER</v>
      </c>
      <c r="AG1665" s="48"/>
      <c r="AH1665" s="48"/>
      <c r="AI1665" s="48" t="s">
        <v>280</v>
      </c>
      <c r="AJ1665" s="48">
        <v>2</v>
      </c>
      <c r="AK1665" s="39"/>
      <c r="AL1665" s="39"/>
      <c r="AM1665" s="37">
        <v>0</v>
      </c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</row>
    <row r="1666" spans="1:57" s="17" customFormat="1" ht="16.149999999999999" customHeight="1">
      <c r="A1666" s="17">
        <v>1712</v>
      </c>
      <c r="B1666" s="17" t="s">
        <v>12372</v>
      </c>
      <c r="D1666" s="48">
        <v>4</v>
      </c>
      <c r="E1666" s="17" t="s">
        <v>13546</v>
      </c>
      <c r="F1666" s="17" t="s">
        <v>5662</v>
      </c>
      <c r="G1666" s="14" t="s">
        <v>13547</v>
      </c>
      <c r="H1666" s="14" t="s">
        <v>5664</v>
      </c>
      <c r="J1666" s="15" t="s">
        <v>13548</v>
      </c>
      <c r="K1666" s="16" t="s">
        <v>13549</v>
      </c>
      <c r="L1666" s="17" t="s">
        <v>13550</v>
      </c>
      <c r="M1666" s="53"/>
      <c r="N1666" s="53"/>
      <c r="O1666" s="48" t="s">
        <v>13548</v>
      </c>
      <c r="P1666" s="76">
        <v>12168</v>
      </c>
      <c r="Q1666" s="72" t="s">
        <v>124</v>
      </c>
      <c r="R1666" s="73" t="str">
        <f t="shared" si="59"/>
        <v/>
      </c>
      <c r="S1666" s="77"/>
      <c r="T1666" s="78"/>
      <c r="U1666" s="77"/>
      <c r="V1666" s="129"/>
      <c r="W1666" s="129"/>
      <c r="X1666" s="80"/>
      <c r="Y1666" s="40"/>
      <c r="Z1666" s="34"/>
      <c r="AA1666" s="35" t="s">
        <v>13551</v>
      </c>
      <c r="AB1666" s="32"/>
      <c r="AC1666" s="36">
        <v>2681583</v>
      </c>
      <c r="AD1666" s="17" t="s">
        <v>11051</v>
      </c>
      <c r="AE1666" s="17" t="s">
        <v>5671</v>
      </c>
      <c r="AF1666" s="17" t="str">
        <f t="shared" si="60"/>
        <v>HYGRO LUR</v>
      </c>
      <c r="AG1666" s="48"/>
      <c r="AH1666" s="48"/>
      <c r="AI1666" s="48" t="s">
        <v>280</v>
      </c>
      <c r="AJ1666" s="48">
        <v>2</v>
      </c>
      <c r="AK1666" s="39"/>
      <c r="AL1666" s="39"/>
      <c r="AM1666" s="37">
        <v>0</v>
      </c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</row>
    <row r="1667" spans="1:57" s="17" customFormat="1" ht="16.149999999999999" customHeight="1">
      <c r="A1667" s="17">
        <v>1713</v>
      </c>
      <c r="B1667" s="17" t="s">
        <v>12372</v>
      </c>
      <c r="D1667" s="48">
        <v>4</v>
      </c>
      <c r="E1667" s="17" t="s">
        <v>13552</v>
      </c>
      <c r="F1667" s="17" t="s">
        <v>13486</v>
      </c>
      <c r="G1667" s="17" t="s">
        <v>13553</v>
      </c>
      <c r="H1667" s="17" t="s">
        <v>13554</v>
      </c>
      <c r="I1667" s="14"/>
      <c r="J1667" s="15" t="s">
        <v>13555</v>
      </c>
      <c r="K1667" s="16" t="s">
        <v>13556</v>
      </c>
      <c r="L1667" s="17" t="s">
        <v>13557</v>
      </c>
      <c r="M1667" s="53"/>
      <c r="N1667" s="47"/>
      <c r="O1667" s="71" t="s">
        <v>13555</v>
      </c>
      <c r="P1667" s="72">
        <v>12169</v>
      </c>
      <c r="Q1667" s="72" t="s">
        <v>124</v>
      </c>
      <c r="R1667" s="73" t="str">
        <f t="shared" si="59"/>
        <v/>
      </c>
      <c r="S1667" s="74"/>
      <c r="T1667" s="73"/>
      <c r="U1667" s="74"/>
      <c r="V1667" s="129"/>
      <c r="W1667" s="129"/>
      <c r="X1667" s="80"/>
      <c r="Y1667" s="40"/>
      <c r="Z1667" s="34"/>
      <c r="AA1667" s="35" t="s">
        <v>13558</v>
      </c>
      <c r="AB1667" s="32"/>
      <c r="AC1667" s="36">
        <v>2679696</v>
      </c>
      <c r="AD1667" s="17" t="s">
        <v>13559</v>
      </c>
      <c r="AE1667" s="17" t="s">
        <v>13560</v>
      </c>
      <c r="AF1667" s="17" t="str">
        <f t="shared" si="60"/>
        <v>HYLOC SPL</v>
      </c>
      <c r="AG1667" s="48"/>
      <c r="AH1667" s="48"/>
      <c r="AI1667" s="48" t="s">
        <v>304</v>
      </c>
      <c r="AJ1667" s="48">
        <v>2</v>
      </c>
      <c r="AK1667" s="37"/>
      <c r="AL1667" s="37"/>
      <c r="AM1667" s="37">
        <v>0</v>
      </c>
      <c r="AN1667" s="41"/>
      <c r="AO1667" s="41"/>
      <c r="AP1667" s="41"/>
      <c r="AQ1667" s="37"/>
      <c r="AR1667" s="37"/>
      <c r="AS1667" s="37"/>
      <c r="AT1667" s="37"/>
      <c r="AU1667" s="37"/>
      <c r="AV1667" s="37"/>
      <c r="AW1667" s="37"/>
      <c r="AX1667" s="37"/>
      <c r="AY1667" s="37"/>
      <c r="AZ1667" s="37"/>
      <c r="BA1667" s="37"/>
      <c r="BB1667" s="37"/>
      <c r="BC1667" s="37"/>
      <c r="BD1667" s="37"/>
      <c r="BE1667" s="37"/>
    </row>
    <row r="1668" spans="1:57" s="17" customFormat="1" ht="16.149999999999999" customHeight="1">
      <c r="A1668" s="17">
        <v>1714</v>
      </c>
      <c r="B1668" s="17" t="s">
        <v>12372</v>
      </c>
      <c r="D1668" s="48">
        <v>4</v>
      </c>
      <c r="E1668" s="14" t="s">
        <v>13552</v>
      </c>
      <c r="F1668" s="14" t="s">
        <v>13561</v>
      </c>
      <c r="G1668" s="14" t="s">
        <v>13553</v>
      </c>
      <c r="H1668" s="14" t="s">
        <v>13562</v>
      </c>
      <c r="I1668" s="14"/>
      <c r="J1668" s="15" t="s">
        <v>13563</v>
      </c>
      <c r="K1668" s="16" t="s">
        <v>13564</v>
      </c>
      <c r="L1668" s="18" t="s">
        <v>13565</v>
      </c>
      <c r="M1668" s="47"/>
      <c r="N1668" s="47" t="s">
        <v>13566</v>
      </c>
      <c r="O1668" s="71" t="s">
        <v>13563</v>
      </c>
      <c r="P1668" s="76">
        <v>12170</v>
      </c>
      <c r="Q1668" s="72" t="s">
        <v>124</v>
      </c>
      <c r="R1668" s="73" t="str">
        <f t="shared" si="59"/>
        <v/>
      </c>
      <c r="S1668" s="77"/>
      <c r="T1668" s="78"/>
      <c r="U1668" s="77"/>
      <c r="V1668" s="129"/>
      <c r="W1668" s="129"/>
      <c r="X1668" s="80"/>
      <c r="Y1668" s="40"/>
      <c r="Z1668" s="34"/>
      <c r="AA1668" s="51" t="s">
        <v>13567</v>
      </c>
      <c r="AB1668" s="32"/>
      <c r="AC1668" s="36">
        <v>2679704</v>
      </c>
      <c r="AD1668" s="17" t="s">
        <v>13559</v>
      </c>
      <c r="AE1668" s="17" t="s">
        <v>5877</v>
      </c>
      <c r="AF1668" s="17" t="str">
        <f t="shared" si="60"/>
        <v>HYLOC UMB</v>
      </c>
      <c r="AG1668" s="48"/>
      <c r="AH1668" s="48"/>
      <c r="AI1668" s="48" t="s">
        <v>131</v>
      </c>
      <c r="AJ1668" s="48">
        <v>1</v>
      </c>
      <c r="AK1668" s="37" t="s">
        <v>132</v>
      </c>
      <c r="AL1668" s="37" t="s">
        <v>13568</v>
      </c>
      <c r="AM1668" s="37">
        <v>0</v>
      </c>
      <c r="AN1668" s="37"/>
      <c r="AO1668" s="37"/>
      <c r="AP1668" s="37"/>
      <c r="AQ1668" s="37"/>
      <c r="AR1668" s="37">
        <v>1</v>
      </c>
      <c r="AS1668" s="37"/>
      <c r="AT1668" s="37"/>
      <c r="AU1668" s="37"/>
      <c r="AV1668" s="37"/>
      <c r="AW1668" s="37"/>
      <c r="AX1668" s="37"/>
      <c r="AY1668" s="37"/>
      <c r="AZ1668" s="37"/>
      <c r="BA1668" s="16" t="s">
        <v>203</v>
      </c>
      <c r="BB1668" s="16"/>
      <c r="BC1668" s="16"/>
      <c r="BD1668" s="16"/>
      <c r="BE1668" s="16">
        <v>2</v>
      </c>
    </row>
    <row r="1669" spans="1:57" s="17" customFormat="1" ht="16.149999999999999" customHeight="1">
      <c r="A1669" s="17">
        <v>1715</v>
      </c>
      <c r="B1669" s="17" t="s">
        <v>12372</v>
      </c>
      <c r="D1669" s="48">
        <v>4</v>
      </c>
      <c r="E1669" s="14" t="s">
        <v>13569</v>
      </c>
      <c r="F1669" s="14" t="s">
        <v>12641</v>
      </c>
      <c r="G1669" s="14" t="s">
        <v>13570</v>
      </c>
      <c r="H1669" s="14" t="s">
        <v>12643</v>
      </c>
      <c r="I1669" s="14"/>
      <c r="J1669" s="15" t="s">
        <v>13571</v>
      </c>
      <c r="K1669" s="16" t="s">
        <v>13572</v>
      </c>
      <c r="L1669" s="18" t="s">
        <v>13573</v>
      </c>
      <c r="M1669" s="47"/>
      <c r="N1669" s="47"/>
      <c r="O1669" s="71" t="s">
        <v>13571</v>
      </c>
      <c r="P1669" s="72">
        <v>12171</v>
      </c>
      <c r="Q1669" s="72" t="s">
        <v>124</v>
      </c>
      <c r="R1669" s="73" t="str">
        <f t="shared" si="59"/>
        <v>RE</v>
      </c>
      <c r="S1669" s="74" t="s">
        <v>472</v>
      </c>
      <c r="T1669" s="73"/>
      <c r="U1669" s="74"/>
      <c r="V1669" s="129"/>
      <c r="W1669" s="129"/>
      <c r="X1669" s="80"/>
      <c r="Y1669" s="40"/>
      <c r="Z1669" s="34"/>
      <c r="AA1669" s="35" t="s">
        <v>13574</v>
      </c>
      <c r="AB1669" s="32" t="s">
        <v>13575</v>
      </c>
      <c r="AC1669" s="36">
        <v>7347186</v>
      </c>
      <c r="AD1669" s="17" t="s">
        <v>5759</v>
      </c>
      <c r="AE1669" s="17" t="s">
        <v>12648</v>
      </c>
      <c r="AF1669" s="17" t="str">
        <f t="shared" si="60"/>
        <v>HYMEN REC</v>
      </c>
      <c r="AG1669" s="48"/>
      <c r="AH1669" s="48"/>
      <c r="AI1669" s="48" t="s">
        <v>131</v>
      </c>
      <c r="AJ1669" s="48">
        <v>1</v>
      </c>
      <c r="AK1669" s="37" t="s">
        <v>132</v>
      </c>
      <c r="AL1669" s="37" t="s">
        <v>13576</v>
      </c>
      <c r="AM1669" s="37">
        <v>0</v>
      </c>
      <c r="AN1669" s="37"/>
      <c r="AO1669" s="37"/>
      <c r="AP1669" s="37"/>
      <c r="AQ1669" s="37"/>
      <c r="AR1669" s="37"/>
      <c r="AS1669" s="37"/>
      <c r="AT1669" s="37"/>
      <c r="AU1669" s="37"/>
      <c r="AV1669" s="37"/>
      <c r="AW1669" s="37"/>
      <c r="AX1669" s="37"/>
      <c r="AY1669" s="37"/>
      <c r="AZ1669" s="37"/>
      <c r="BA1669" s="16" t="s">
        <v>203</v>
      </c>
      <c r="BB1669" s="16"/>
      <c r="BC1669" s="16"/>
      <c r="BD1669" s="16"/>
      <c r="BE1669" s="16"/>
    </row>
    <row r="1670" spans="1:57" s="17" customFormat="1" ht="16.149999999999999" customHeight="1">
      <c r="A1670" s="17">
        <v>1716</v>
      </c>
      <c r="B1670" s="17" t="s">
        <v>12372</v>
      </c>
      <c r="D1670" s="48">
        <v>4</v>
      </c>
      <c r="E1670" s="17" t="s">
        <v>13577</v>
      </c>
      <c r="F1670" s="17" t="s">
        <v>13578</v>
      </c>
      <c r="G1670" s="17" t="s">
        <v>13579</v>
      </c>
      <c r="H1670" s="17" t="s">
        <v>13580</v>
      </c>
      <c r="I1670" s="14"/>
      <c r="J1670" s="15" t="s">
        <v>13581</v>
      </c>
      <c r="K1670" s="16" t="s">
        <v>13582</v>
      </c>
      <c r="L1670" s="17" t="s">
        <v>13583</v>
      </c>
      <c r="M1670" s="53"/>
      <c r="N1670" s="47"/>
      <c r="O1670" s="71" t="s">
        <v>13581</v>
      </c>
      <c r="P1670" s="76">
        <v>12172</v>
      </c>
      <c r="Q1670" s="72" t="s">
        <v>124</v>
      </c>
      <c r="R1670" s="73" t="str">
        <f t="shared" si="59"/>
        <v/>
      </c>
      <c r="S1670" s="77"/>
      <c r="T1670" s="78"/>
      <c r="U1670" s="77"/>
      <c r="V1670" s="129"/>
      <c r="W1670" s="129"/>
      <c r="X1670" s="80"/>
      <c r="Y1670" s="40"/>
      <c r="Z1670" s="34"/>
      <c r="AA1670" s="35" t="s">
        <v>13584</v>
      </c>
      <c r="AB1670" s="32"/>
      <c r="AC1670" s="36">
        <v>2681972</v>
      </c>
      <c r="AD1670" s="17" t="s">
        <v>13585</v>
      </c>
      <c r="AE1670" s="17" t="s">
        <v>13586</v>
      </c>
      <c r="AF1670" s="17" t="str">
        <f t="shared" si="60"/>
        <v>HYPNU CUP</v>
      </c>
      <c r="AG1670" s="48"/>
      <c r="AH1670" s="48"/>
      <c r="AI1670" s="48" t="s">
        <v>304</v>
      </c>
      <c r="AJ1670" s="48">
        <v>2</v>
      </c>
      <c r="AK1670" s="37"/>
      <c r="AL1670" s="37"/>
      <c r="AM1670" s="37">
        <v>0</v>
      </c>
      <c r="AN1670" s="41"/>
      <c r="AO1670" s="41"/>
      <c r="AP1670" s="41"/>
      <c r="AQ1670" s="37"/>
      <c r="AR1670" s="37"/>
      <c r="AS1670" s="37"/>
      <c r="AT1670" s="37"/>
      <c r="AU1670" s="37"/>
      <c r="AV1670" s="37"/>
      <c r="AW1670" s="37"/>
      <c r="AX1670" s="37"/>
      <c r="AY1670" s="37"/>
      <c r="AZ1670" s="37"/>
      <c r="BA1670" s="37"/>
      <c r="BB1670" s="37"/>
      <c r="BC1670" s="37"/>
      <c r="BD1670" s="37"/>
      <c r="BE1670" s="37"/>
    </row>
    <row r="1671" spans="1:57" s="17" customFormat="1" ht="16.149999999999999" customHeight="1">
      <c r="A1671" s="17">
        <v>1717</v>
      </c>
      <c r="B1671" s="17" t="s">
        <v>12372</v>
      </c>
      <c r="D1671" s="48">
        <v>4</v>
      </c>
      <c r="E1671" s="17" t="s">
        <v>13577</v>
      </c>
      <c r="F1671" s="17" t="s">
        <v>13587</v>
      </c>
      <c r="G1671" s="17" t="s">
        <v>13579</v>
      </c>
      <c r="H1671" s="17" t="s">
        <v>13588</v>
      </c>
      <c r="I1671" s="14"/>
      <c r="J1671" s="15" t="s">
        <v>13589</v>
      </c>
      <c r="K1671" s="16" t="s">
        <v>13590</v>
      </c>
      <c r="L1671" s="17" t="s">
        <v>13591</v>
      </c>
      <c r="M1671" s="53"/>
      <c r="N1671" s="47"/>
      <c r="O1671" s="71" t="s">
        <v>13589</v>
      </c>
      <c r="P1671" s="72">
        <v>12173</v>
      </c>
      <c r="Q1671" s="72" t="s">
        <v>124</v>
      </c>
      <c r="R1671" s="73" t="str">
        <f t="shared" si="59"/>
        <v/>
      </c>
      <c r="S1671" s="74"/>
      <c r="T1671" s="73"/>
      <c r="U1671" s="74"/>
      <c r="V1671" s="129"/>
      <c r="W1671" s="129"/>
      <c r="X1671" s="80"/>
      <c r="Y1671" s="40"/>
      <c r="Z1671" s="34"/>
      <c r="AA1671" s="35" t="s">
        <v>13592</v>
      </c>
      <c r="AB1671" s="32" t="s">
        <v>13593</v>
      </c>
      <c r="AC1671" s="36">
        <v>2682005</v>
      </c>
      <c r="AD1671" s="17" t="s">
        <v>13585</v>
      </c>
      <c r="AE1671" s="17" t="s">
        <v>3184</v>
      </c>
      <c r="AF1671" s="17" t="str">
        <f t="shared" si="60"/>
        <v>HYPNU JUT</v>
      </c>
      <c r="AG1671" s="48"/>
      <c r="AH1671" s="48"/>
      <c r="AI1671" s="48" t="s">
        <v>304</v>
      </c>
      <c r="AJ1671" s="48">
        <v>2</v>
      </c>
      <c r="AK1671" s="37"/>
      <c r="AL1671" s="37"/>
      <c r="AM1671" s="37">
        <v>0</v>
      </c>
      <c r="AN1671" s="41"/>
      <c r="AO1671" s="41"/>
      <c r="AP1671" s="41"/>
      <c r="AQ1671" s="37"/>
      <c r="AR1671" s="37"/>
      <c r="AS1671" s="37"/>
      <c r="AT1671" s="37"/>
      <c r="AU1671" s="37"/>
      <c r="AV1671" s="37"/>
      <c r="AW1671" s="37"/>
      <c r="AX1671" s="37"/>
      <c r="AY1671" s="37"/>
      <c r="AZ1671" s="37"/>
      <c r="BA1671" s="37"/>
      <c r="BB1671" s="37"/>
      <c r="BC1671" s="37"/>
      <c r="BD1671" s="37"/>
      <c r="BE1671" s="37"/>
    </row>
    <row r="1672" spans="1:57" s="17" customFormat="1" ht="16.149999999999999" customHeight="1">
      <c r="A1672" s="17">
        <v>1718</v>
      </c>
      <c r="B1672" s="17" t="s">
        <v>12372</v>
      </c>
      <c r="D1672" s="48">
        <v>4</v>
      </c>
      <c r="E1672" s="17" t="s">
        <v>13577</v>
      </c>
      <c r="F1672" s="17" t="s">
        <v>13594</v>
      </c>
      <c r="G1672" s="14" t="s">
        <v>13579</v>
      </c>
      <c r="H1672" s="14" t="s">
        <v>12983</v>
      </c>
      <c r="J1672" s="15" t="s">
        <v>13595</v>
      </c>
      <c r="K1672" s="16" t="s">
        <v>13596</v>
      </c>
      <c r="L1672" s="17" t="s">
        <v>13597</v>
      </c>
      <c r="M1672" s="53"/>
      <c r="N1672" s="53"/>
      <c r="O1672" s="48" t="s">
        <v>13595</v>
      </c>
      <c r="P1672" s="76">
        <v>12174</v>
      </c>
      <c r="Q1672" s="72" t="s">
        <v>124</v>
      </c>
      <c r="R1672" s="73" t="str">
        <f t="shared" si="59"/>
        <v/>
      </c>
      <c r="S1672" s="77"/>
      <c r="T1672" s="78"/>
      <c r="U1672" s="77"/>
      <c r="V1672" s="129"/>
      <c r="W1672" s="129"/>
      <c r="X1672" s="80"/>
      <c r="Y1672" s="40"/>
      <c r="Z1672" s="34"/>
      <c r="AA1672" s="35" t="s">
        <v>13598</v>
      </c>
      <c r="AB1672" s="32"/>
      <c r="AC1672" s="36">
        <v>2682012</v>
      </c>
      <c r="AD1672" s="17" t="s">
        <v>13585</v>
      </c>
      <c r="AE1672" s="17" t="s">
        <v>1220</v>
      </c>
      <c r="AF1672" s="17" t="str">
        <f t="shared" si="60"/>
        <v>HYPNU PAL</v>
      </c>
      <c r="AG1672" s="48"/>
      <c r="AH1672" s="48"/>
      <c r="AI1672" s="48" t="s">
        <v>280</v>
      </c>
      <c r="AJ1672" s="48">
        <v>2</v>
      </c>
      <c r="AK1672" s="39"/>
      <c r="AL1672" s="39"/>
      <c r="AM1672" s="37">
        <v>0</v>
      </c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</row>
    <row r="1673" spans="1:57" s="17" customFormat="1" ht="16.149999999999999" customHeight="1">
      <c r="A1673" s="17">
        <v>1719</v>
      </c>
      <c r="B1673" s="17" t="s">
        <v>12372</v>
      </c>
      <c r="D1673" s="48">
        <v>4</v>
      </c>
      <c r="E1673" s="17" t="s">
        <v>13577</v>
      </c>
      <c r="F1673" s="17" t="s">
        <v>1510</v>
      </c>
      <c r="G1673" s="17" t="s">
        <v>13579</v>
      </c>
      <c r="H1673" s="17" t="s">
        <v>13599</v>
      </c>
      <c r="I1673" s="14"/>
      <c r="J1673" s="15" t="s">
        <v>13600</v>
      </c>
      <c r="K1673" s="16" t="s">
        <v>13601</v>
      </c>
      <c r="L1673" s="17" t="s">
        <v>13602</v>
      </c>
      <c r="M1673" s="53"/>
      <c r="N1673" s="47"/>
      <c r="O1673" s="71" t="s">
        <v>13600</v>
      </c>
      <c r="P1673" s="72">
        <v>12175</v>
      </c>
      <c r="Q1673" s="72" t="s">
        <v>124</v>
      </c>
      <c r="R1673" s="73" t="str">
        <f t="shared" ref="R1673:R1736" si="61">LEFT(S1673,2)</f>
        <v/>
      </c>
      <c r="S1673" s="74"/>
      <c r="T1673" s="73"/>
      <c r="U1673" s="74"/>
      <c r="V1673" s="129"/>
      <c r="W1673" s="129"/>
      <c r="X1673" s="80"/>
      <c r="Y1673" s="40"/>
      <c r="Z1673" s="34"/>
      <c r="AA1673" s="35"/>
      <c r="AB1673" s="32"/>
      <c r="AC1673" s="36">
        <v>2681996</v>
      </c>
      <c r="AD1673" s="17" t="s">
        <v>13585</v>
      </c>
      <c r="AE1673" s="17" t="s">
        <v>2049</v>
      </c>
      <c r="AF1673" s="17" t="str">
        <f t="shared" si="60"/>
        <v>HYPNU PRA</v>
      </c>
      <c r="AG1673" s="48"/>
      <c r="AH1673" s="48"/>
      <c r="AI1673" s="48" t="s">
        <v>304</v>
      </c>
      <c r="AJ1673" s="48">
        <v>2</v>
      </c>
      <c r="AK1673" s="37"/>
      <c r="AL1673" s="37"/>
      <c r="AM1673" s="37">
        <v>0</v>
      </c>
      <c r="AN1673" s="41"/>
      <c r="AO1673" s="41"/>
      <c r="AP1673" s="41"/>
      <c r="AQ1673" s="37"/>
      <c r="AR1673" s="37"/>
      <c r="AS1673" s="37"/>
      <c r="AT1673" s="37"/>
      <c r="AU1673" s="37"/>
      <c r="AV1673" s="37"/>
      <c r="AW1673" s="37"/>
      <c r="AX1673" s="37"/>
      <c r="AY1673" s="37"/>
      <c r="AZ1673" s="37"/>
      <c r="BA1673" s="37"/>
      <c r="BB1673" s="37"/>
      <c r="BC1673" s="37"/>
      <c r="BD1673" s="37"/>
      <c r="BE1673" s="37"/>
    </row>
    <row r="1674" spans="1:57" s="17" customFormat="1" ht="16.149999999999999" customHeight="1">
      <c r="A1674" s="17">
        <v>1720</v>
      </c>
      <c r="B1674" s="17" t="s">
        <v>12372</v>
      </c>
      <c r="D1674" s="48">
        <v>4</v>
      </c>
      <c r="E1674" s="17" t="s">
        <v>13603</v>
      </c>
      <c r="F1674" s="17" t="s">
        <v>13604</v>
      </c>
      <c r="G1674" s="17" t="s">
        <v>13605</v>
      </c>
      <c r="H1674" s="17" t="s">
        <v>13606</v>
      </c>
      <c r="I1674" s="14"/>
      <c r="J1674" s="15" t="s">
        <v>13607</v>
      </c>
      <c r="K1674" s="16" t="s">
        <v>13608</v>
      </c>
      <c r="L1674" s="17" t="s">
        <v>13609</v>
      </c>
      <c r="M1674" s="53"/>
      <c r="N1674" s="47"/>
      <c r="O1674" s="71" t="s">
        <v>13607</v>
      </c>
      <c r="P1674" s="76">
        <v>12176</v>
      </c>
      <c r="Q1674" s="72" t="s">
        <v>124</v>
      </c>
      <c r="R1674" s="73" t="str">
        <f t="shared" si="61"/>
        <v/>
      </c>
      <c r="S1674" s="77"/>
      <c r="T1674" s="78"/>
      <c r="U1674" s="77"/>
      <c r="V1674" s="129"/>
      <c r="W1674" s="129"/>
      <c r="X1674" s="80"/>
      <c r="Y1674" s="40"/>
      <c r="Z1674" s="34"/>
      <c r="AA1674" s="35" t="s">
        <v>13610</v>
      </c>
      <c r="AB1674" s="32" t="s">
        <v>13611</v>
      </c>
      <c r="AC1674" s="36">
        <v>2679735</v>
      </c>
      <c r="AD1674" s="17" t="s">
        <v>13612</v>
      </c>
      <c r="AE1674" s="17" t="s">
        <v>13613</v>
      </c>
      <c r="AF1674" s="17" t="str">
        <f t="shared" si="60"/>
        <v>ISOTH ALO</v>
      </c>
      <c r="AG1674" s="48"/>
      <c r="AH1674" s="48"/>
      <c r="AI1674" s="48" t="s">
        <v>304</v>
      </c>
      <c r="AJ1674" s="48">
        <v>2</v>
      </c>
      <c r="AK1674" s="37"/>
      <c r="AL1674" s="37"/>
      <c r="AM1674" s="37">
        <v>0</v>
      </c>
      <c r="AN1674" s="41"/>
      <c r="AO1674" s="41"/>
      <c r="AP1674" s="41"/>
      <c r="AQ1674" s="37"/>
      <c r="AR1674" s="37"/>
      <c r="AS1674" s="37"/>
      <c r="AT1674" s="37"/>
      <c r="AU1674" s="37"/>
      <c r="AV1674" s="37"/>
      <c r="AW1674" s="37"/>
      <c r="AX1674" s="37"/>
      <c r="AY1674" s="37"/>
      <c r="AZ1674" s="37"/>
      <c r="BA1674" s="37"/>
      <c r="BB1674" s="37"/>
      <c r="BC1674" s="37"/>
      <c r="BD1674" s="37"/>
      <c r="BE1674" s="44" t="s">
        <v>643</v>
      </c>
    </row>
    <row r="1675" spans="1:57" s="17" customFormat="1" ht="16.149999999999999" customHeight="1">
      <c r="A1675" s="17">
        <v>1721</v>
      </c>
      <c r="B1675" s="17" t="s">
        <v>12372</v>
      </c>
      <c r="D1675" s="48">
        <v>4</v>
      </c>
      <c r="E1675" s="14" t="s">
        <v>13614</v>
      </c>
      <c r="F1675" s="14" t="s">
        <v>13615</v>
      </c>
      <c r="G1675" s="14" t="s">
        <v>13605</v>
      </c>
      <c r="H1675" s="14" t="s">
        <v>13616</v>
      </c>
      <c r="I1675" s="14"/>
      <c r="J1675" s="15" t="s">
        <v>13617</v>
      </c>
      <c r="K1675" s="16" t="s">
        <v>13618</v>
      </c>
      <c r="L1675" s="18" t="s">
        <v>13619</v>
      </c>
      <c r="M1675" s="47"/>
      <c r="N1675" s="47"/>
      <c r="O1675" s="71" t="s">
        <v>13617</v>
      </c>
      <c r="P1675" s="72">
        <v>12177</v>
      </c>
      <c r="Q1675" s="72" t="s">
        <v>124</v>
      </c>
      <c r="R1675" s="73" t="str">
        <f t="shared" si="61"/>
        <v>VU</v>
      </c>
      <c r="S1675" s="74" t="s">
        <v>13620</v>
      </c>
      <c r="T1675" s="73"/>
      <c r="U1675" s="74"/>
      <c r="V1675" s="129"/>
      <c r="W1675" s="129"/>
      <c r="X1675" s="80"/>
      <c r="Y1675" s="40"/>
      <c r="Z1675" s="34"/>
      <c r="AA1675" s="35" t="s">
        <v>13621</v>
      </c>
      <c r="AB1675" s="32" t="s">
        <v>13622</v>
      </c>
      <c r="AC1675" s="36">
        <v>2679744</v>
      </c>
      <c r="AD1675" s="17" t="s">
        <v>13612</v>
      </c>
      <c r="AE1675" s="17" t="s">
        <v>2994</v>
      </c>
      <c r="AF1675" s="17" t="str">
        <f t="shared" si="60"/>
        <v>ISOTH MYO</v>
      </c>
      <c r="AG1675" s="48"/>
      <c r="AH1675" s="48"/>
      <c r="AI1675" s="48" t="s">
        <v>131</v>
      </c>
      <c r="AJ1675" s="48">
        <v>1</v>
      </c>
      <c r="AK1675" s="37" t="s">
        <v>132</v>
      </c>
      <c r="AL1675" s="37" t="s">
        <v>13623</v>
      </c>
      <c r="AM1675" s="37">
        <v>0</v>
      </c>
      <c r="AN1675" s="37"/>
      <c r="AO1675" s="37"/>
      <c r="AP1675" s="37"/>
      <c r="AQ1675" s="37"/>
      <c r="AR1675" s="37"/>
      <c r="AS1675" s="37"/>
      <c r="AT1675" s="37"/>
      <c r="AU1675" s="37"/>
      <c r="AV1675" s="37"/>
      <c r="AW1675" s="37"/>
      <c r="AX1675" s="37"/>
      <c r="AY1675" s="37"/>
      <c r="AZ1675" s="37"/>
      <c r="BA1675" s="16" t="s">
        <v>203</v>
      </c>
      <c r="BB1675" s="16"/>
      <c r="BC1675" s="16"/>
      <c r="BD1675" s="16"/>
      <c r="BE1675" s="16"/>
    </row>
    <row r="1676" spans="1:57" s="17" customFormat="1" ht="16.149999999999999" customHeight="1">
      <c r="A1676" s="17">
        <v>1722</v>
      </c>
      <c r="B1676" s="17" t="s">
        <v>12372</v>
      </c>
      <c r="D1676" s="48">
        <v>4</v>
      </c>
      <c r="E1676" s="44" t="s">
        <v>13624</v>
      </c>
      <c r="F1676" s="44" t="s">
        <v>10696</v>
      </c>
      <c r="G1676" s="44" t="s">
        <v>13625</v>
      </c>
      <c r="H1676" s="44" t="s">
        <v>13626</v>
      </c>
      <c r="I1676" s="14"/>
      <c r="J1676" s="15" t="s">
        <v>13627</v>
      </c>
      <c r="K1676" s="16" t="s">
        <v>13628</v>
      </c>
      <c r="L1676" s="14" t="s">
        <v>13629</v>
      </c>
      <c r="M1676" s="47" t="s">
        <v>13630</v>
      </c>
      <c r="N1676" s="47" t="s">
        <v>13630</v>
      </c>
      <c r="O1676" s="71" t="s">
        <v>13627</v>
      </c>
      <c r="P1676" s="76">
        <v>12178</v>
      </c>
      <c r="Q1676" s="72" t="s">
        <v>124</v>
      </c>
      <c r="R1676" s="73" t="str">
        <f t="shared" si="61"/>
        <v/>
      </c>
      <c r="S1676" s="77"/>
      <c r="T1676" s="78"/>
      <c r="U1676" s="77"/>
      <c r="V1676" s="129"/>
      <c r="W1676" s="129"/>
      <c r="X1676" s="80"/>
      <c r="Y1676" s="40"/>
      <c r="Z1676" s="34"/>
      <c r="AA1676" s="35" t="s">
        <v>13631</v>
      </c>
      <c r="AB1676" s="32" t="s">
        <v>13632</v>
      </c>
      <c r="AC1676" s="36">
        <v>8268133</v>
      </c>
      <c r="AD1676" s="17" t="s">
        <v>13633</v>
      </c>
      <c r="AE1676" s="17" t="s">
        <v>13634</v>
      </c>
      <c r="AF1676" s="17" t="str">
        <f t="shared" si="60"/>
        <v>JAMES AUT</v>
      </c>
      <c r="AG1676" s="48"/>
      <c r="AH1676" s="48"/>
      <c r="AI1676" s="48" t="s">
        <v>131</v>
      </c>
      <c r="AJ1676" s="48">
        <v>2</v>
      </c>
      <c r="AK1676" s="37" t="s">
        <v>223</v>
      </c>
      <c r="AL1676" s="37"/>
      <c r="AM1676" s="37">
        <v>0</v>
      </c>
      <c r="AN1676" s="37"/>
      <c r="AO1676" s="37"/>
      <c r="AP1676" s="37"/>
      <c r="AQ1676" s="37"/>
      <c r="AR1676" s="37"/>
      <c r="AS1676" s="37"/>
      <c r="AT1676" s="37"/>
      <c r="AU1676" s="37"/>
      <c r="AV1676" s="37"/>
      <c r="AW1676" s="37"/>
      <c r="AX1676" s="37"/>
      <c r="AY1676" s="37"/>
      <c r="AZ1676" s="37"/>
      <c r="BA1676" s="16"/>
      <c r="BB1676" s="16"/>
      <c r="BC1676" s="16"/>
      <c r="BD1676" s="16"/>
      <c r="BE1676" s="44" t="s">
        <v>643</v>
      </c>
    </row>
    <row r="1677" spans="1:57" s="17" customFormat="1" ht="16.149999999999999" customHeight="1">
      <c r="A1677" s="17">
        <v>1723</v>
      </c>
      <c r="B1677" s="17" t="s">
        <v>12372</v>
      </c>
      <c r="D1677" s="48">
        <v>4</v>
      </c>
      <c r="E1677" s="14" t="s">
        <v>13635</v>
      </c>
      <c r="F1677" s="14" t="s">
        <v>13636</v>
      </c>
      <c r="G1677" s="14" t="s">
        <v>13637</v>
      </c>
      <c r="H1677" s="14" t="s">
        <v>5501</v>
      </c>
      <c r="I1677" s="14"/>
      <c r="J1677" s="15" t="s">
        <v>13638</v>
      </c>
      <c r="K1677" s="16" t="s">
        <v>13639</v>
      </c>
      <c r="L1677" s="18" t="s">
        <v>13640</v>
      </c>
      <c r="M1677" s="18" t="s">
        <v>13641</v>
      </c>
      <c r="N1677" s="53" t="s">
        <v>13642</v>
      </c>
      <c r="O1677" s="48" t="s">
        <v>13638</v>
      </c>
      <c r="P1677" s="72">
        <v>12179</v>
      </c>
      <c r="Q1677" s="72" t="s">
        <v>124</v>
      </c>
      <c r="R1677" s="73" t="str">
        <f t="shared" si="61"/>
        <v>CR</v>
      </c>
      <c r="S1677" s="74" t="s">
        <v>13267</v>
      </c>
      <c r="T1677" s="73"/>
      <c r="U1677" s="74"/>
      <c r="V1677" s="129"/>
      <c r="W1677" s="129"/>
      <c r="X1677" s="80"/>
      <c r="Y1677" s="40"/>
      <c r="Z1677" s="34"/>
      <c r="AA1677" s="35" t="s">
        <v>13643</v>
      </c>
      <c r="AB1677" s="32" t="s">
        <v>13644</v>
      </c>
      <c r="AC1677" s="36">
        <v>4277379</v>
      </c>
      <c r="AD1677" s="17" t="s">
        <v>13645</v>
      </c>
      <c r="AE1677" s="17" t="s">
        <v>3998</v>
      </c>
      <c r="AF1677" s="17" t="str">
        <f t="shared" si="60"/>
        <v>JUNGE CAE</v>
      </c>
      <c r="AG1677" s="48"/>
      <c r="AH1677" s="48"/>
      <c r="AI1677" s="48" t="s">
        <v>131</v>
      </c>
      <c r="AJ1677" s="48">
        <v>2</v>
      </c>
      <c r="AK1677" s="37" t="s">
        <v>314</v>
      </c>
      <c r="AL1677" s="37" t="s">
        <v>13646</v>
      </c>
      <c r="AM1677" s="37">
        <v>0</v>
      </c>
      <c r="AN1677" s="37"/>
      <c r="AO1677" s="37"/>
      <c r="AP1677" s="37"/>
      <c r="AQ1677" s="37"/>
      <c r="AR1677" s="37"/>
      <c r="AS1677" s="37"/>
      <c r="AT1677" s="37"/>
      <c r="AU1677" s="37"/>
      <c r="AV1677" s="37"/>
      <c r="AW1677" s="37"/>
      <c r="AX1677" s="37"/>
      <c r="AY1677" s="37"/>
      <c r="AZ1677" s="37"/>
      <c r="BA1677" s="16" t="s">
        <v>203</v>
      </c>
      <c r="BB1677" s="16"/>
      <c r="BC1677" s="16"/>
      <c r="BD1677" s="16"/>
      <c r="BE1677" s="16"/>
    </row>
    <row r="1678" spans="1:57" s="17" customFormat="1" ht="16.149999999999999" customHeight="1">
      <c r="A1678" s="17">
        <v>1724</v>
      </c>
      <c r="B1678" s="17" t="s">
        <v>12372</v>
      </c>
      <c r="D1678" s="48">
        <v>4</v>
      </c>
      <c r="E1678" s="14" t="s">
        <v>13635</v>
      </c>
      <c r="F1678" s="14" t="s">
        <v>13647</v>
      </c>
      <c r="G1678" s="14" t="s">
        <v>13648</v>
      </c>
      <c r="H1678" s="14" t="s">
        <v>13649</v>
      </c>
      <c r="I1678" s="14"/>
      <c r="J1678" s="15" t="s">
        <v>13650</v>
      </c>
      <c r="K1678" s="16" t="s">
        <v>13651</v>
      </c>
      <c r="L1678" s="18" t="s">
        <v>13652</v>
      </c>
      <c r="M1678" s="18" t="s">
        <v>13652</v>
      </c>
      <c r="N1678" s="53" t="s">
        <v>13653</v>
      </c>
      <c r="O1678" s="48" t="s">
        <v>13650</v>
      </c>
      <c r="P1678" s="76">
        <v>12180</v>
      </c>
      <c r="Q1678" s="72" t="s">
        <v>124</v>
      </c>
      <c r="R1678" s="73" t="str">
        <f t="shared" si="61"/>
        <v>NT</v>
      </c>
      <c r="S1678" s="77" t="s">
        <v>174</v>
      </c>
      <c r="T1678" s="78"/>
      <c r="U1678" s="77"/>
      <c r="V1678" s="129"/>
      <c r="W1678" s="129"/>
      <c r="X1678" s="80"/>
      <c r="Y1678" s="40"/>
      <c r="Z1678" s="34"/>
      <c r="AA1678" s="35" t="s">
        <v>13654</v>
      </c>
      <c r="AB1678" s="32" t="s">
        <v>13655</v>
      </c>
      <c r="AC1678" s="36">
        <v>4277364</v>
      </c>
      <c r="AD1678" s="17" t="s">
        <v>13645</v>
      </c>
      <c r="AE1678" s="17" t="s">
        <v>1607</v>
      </c>
      <c r="AF1678" s="17" t="str">
        <f t="shared" si="60"/>
        <v>JUNGE LEI</v>
      </c>
      <c r="AG1678" s="48"/>
      <c r="AH1678" s="48"/>
      <c r="AI1678" s="48" t="s">
        <v>131</v>
      </c>
      <c r="AJ1678" s="48">
        <v>1</v>
      </c>
      <c r="AK1678" s="37" t="s">
        <v>132</v>
      </c>
      <c r="AL1678" s="37" t="s">
        <v>13656</v>
      </c>
      <c r="AM1678" s="37">
        <v>0</v>
      </c>
      <c r="AN1678" s="37"/>
      <c r="AO1678" s="37"/>
      <c r="AP1678" s="37"/>
      <c r="AQ1678" s="37"/>
      <c r="AR1678" s="37">
        <v>1</v>
      </c>
      <c r="AS1678" s="37"/>
      <c r="AT1678" s="37"/>
      <c r="AU1678" s="37"/>
      <c r="AV1678" s="37"/>
      <c r="AW1678" s="37"/>
      <c r="AX1678" s="37"/>
      <c r="AY1678" s="37"/>
      <c r="AZ1678" s="37"/>
      <c r="BA1678" s="16" t="s">
        <v>203</v>
      </c>
      <c r="BB1678" s="16"/>
      <c r="BC1678" s="16"/>
      <c r="BD1678" s="16"/>
      <c r="BE1678" s="16" t="s">
        <v>643</v>
      </c>
    </row>
    <row r="1679" spans="1:57" s="17" customFormat="1" ht="16.149999999999999" customHeight="1">
      <c r="A1679" s="17">
        <v>1725</v>
      </c>
      <c r="B1679" s="17" t="s">
        <v>12372</v>
      </c>
      <c r="D1679" s="48">
        <v>4</v>
      </c>
      <c r="E1679" s="14" t="s">
        <v>13635</v>
      </c>
      <c r="F1679" s="14" t="s">
        <v>13657</v>
      </c>
      <c r="G1679" s="14" t="s">
        <v>13658</v>
      </c>
      <c r="H1679" s="14" t="s">
        <v>13659</v>
      </c>
      <c r="I1679" s="14"/>
      <c r="J1679" s="15" t="s">
        <v>13660</v>
      </c>
      <c r="K1679" s="16" t="s">
        <v>13661</v>
      </c>
      <c r="L1679" s="18" t="s">
        <v>13662</v>
      </c>
      <c r="M1679" s="18" t="s">
        <v>13663</v>
      </c>
      <c r="N1679" s="53" t="s">
        <v>13664</v>
      </c>
      <c r="O1679" s="48" t="s">
        <v>13660</v>
      </c>
      <c r="P1679" s="72">
        <v>12181</v>
      </c>
      <c r="Q1679" s="72" t="s">
        <v>124</v>
      </c>
      <c r="R1679" s="73" t="str">
        <f t="shared" si="61"/>
        <v>VU</v>
      </c>
      <c r="S1679" s="74" t="s">
        <v>13665</v>
      </c>
      <c r="T1679" s="73"/>
      <c r="U1679" s="74"/>
      <c r="V1679" s="129"/>
      <c r="W1679" s="129"/>
      <c r="X1679" s="80"/>
      <c r="Y1679" s="40"/>
      <c r="Z1679" s="34"/>
      <c r="AA1679" s="35" t="s">
        <v>13666</v>
      </c>
      <c r="AB1679" s="32" t="s">
        <v>13667</v>
      </c>
      <c r="AC1679" s="36">
        <v>7741803</v>
      </c>
      <c r="AD1679" s="17" t="s">
        <v>13645</v>
      </c>
      <c r="AE1679" s="17" t="s">
        <v>5135</v>
      </c>
      <c r="AF1679" s="17" t="str">
        <f t="shared" si="60"/>
        <v>JUNGE SPH</v>
      </c>
      <c r="AG1679" s="48"/>
      <c r="AH1679" s="48"/>
      <c r="AI1679" s="48" t="s">
        <v>131</v>
      </c>
      <c r="AJ1679" s="48">
        <v>1</v>
      </c>
      <c r="AK1679" s="37" t="s">
        <v>132</v>
      </c>
      <c r="AL1679" s="37" t="s">
        <v>13668</v>
      </c>
      <c r="AM1679" s="37">
        <v>0</v>
      </c>
      <c r="AN1679" s="37"/>
      <c r="AO1679" s="37"/>
      <c r="AP1679" s="37"/>
      <c r="AQ1679" s="37"/>
      <c r="AR1679" s="37"/>
      <c r="AS1679" s="37"/>
      <c r="AT1679" s="37"/>
      <c r="AU1679" s="37"/>
      <c r="AV1679" s="37"/>
      <c r="AW1679" s="37"/>
      <c r="AX1679" s="37"/>
      <c r="AY1679" s="37"/>
      <c r="AZ1679" s="37"/>
      <c r="BA1679" s="16" t="s">
        <v>203</v>
      </c>
      <c r="BB1679" s="16"/>
      <c r="BC1679" s="16"/>
      <c r="BD1679" s="16"/>
      <c r="BE1679" s="16"/>
    </row>
    <row r="1680" spans="1:57" s="17" customFormat="1" ht="16.149999999999999" customHeight="1">
      <c r="A1680" s="17">
        <v>1726</v>
      </c>
      <c r="B1680" s="17" t="s">
        <v>12372</v>
      </c>
      <c r="D1680" s="48">
        <v>4</v>
      </c>
      <c r="E1680" s="17" t="s">
        <v>13669</v>
      </c>
      <c r="F1680" s="17" t="s">
        <v>13670</v>
      </c>
      <c r="G1680" s="17" t="s">
        <v>13671</v>
      </c>
      <c r="H1680" s="17" t="s">
        <v>13672</v>
      </c>
      <c r="I1680" s="14"/>
      <c r="J1680" s="15" t="s">
        <v>13673</v>
      </c>
      <c r="K1680" s="16" t="s">
        <v>13674</v>
      </c>
      <c r="L1680" s="17" t="s">
        <v>13675</v>
      </c>
      <c r="M1680" s="53"/>
      <c r="N1680" s="47"/>
      <c r="O1680" s="71" t="s">
        <v>13673</v>
      </c>
      <c r="P1680" s="76">
        <v>12182</v>
      </c>
      <c r="Q1680" s="72" t="s">
        <v>124</v>
      </c>
      <c r="R1680" s="73" t="str">
        <f t="shared" si="61"/>
        <v/>
      </c>
      <c r="S1680" s="77"/>
      <c r="T1680" s="78"/>
      <c r="U1680" s="77"/>
      <c r="V1680" s="129"/>
      <c r="W1680" s="129"/>
      <c r="X1680" s="80"/>
      <c r="Y1680" s="40"/>
      <c r="Z1680" s="34"/>
      <c r="AA1680" s="35" t="s">
        <v>13676</v>
      </c>
      <c r="AB1680" s="32"/>
      <c r="AC1680" s="36">
        <v>5710130</v>
      </c>
      <c r="AD1680" s="17" t="s">
        <v>13677</v>
      </c>
      <c r="AE1680" s="17" t="s">
        <v>13678</v>
      </c>
      <c r="AF1680" s="17" t="str">
        <f t="shared" si="60"/>
        <v>KURZI PAU</v>
      </c>
      <c r="AG1680" s="48"/>
      <c r="AH1680" s="48"/>
      <c r="AI1680" s="48" t="s">
        <v>304</v>
      </c>
      <c r="AJ1680" s="48">
        <v>2</v>
      </c>
      <c r="AK1680" s="37"/>
      <c r="AL1680" s="37"/>
      <c r="AM1680" s="37">
        <v>0</v>
      </c>
      <c r="AN1680" s="41"/>
      <c r="AO1680" s="41"/>
      <c r="AP1680" s="41"/>
      <c r="AQ1680" s="37"/>
      <c r="AR1680" s="37"/>
      <c r="AS1680" s="37"/>
      <c r="AT1680" s="37"/>
      <c r="AU1680" s="37"/>
      <c r="AV1680" s="37"/>
      <c r="AW1680" s="37"/>
      <c r="AX1680" s="37"/>
      <c r="AY1680" s="37"/>
      <c r="AZ1680" s="37"/>
      <c r="BA1680" s="37"/>
      <c r="BB1680" s="37"/>
      <c r="BC1680" s="37"/>
      <c r="BD1680" s="37"/>
      <c r="BE1680" s="37"/>
    </row>
    <row r="1681" spans="1:57" s="17" customFormat="1" ht="16.149999999999999" customHeight="1">
      <c r="A1681" s="17">
        <v>1727</v>
      </c>
      <c r="B1681" s="17" t="s">
        <v>12372</v>
      </c>
      <c r="D1681" s="48">
        <v>4</v>
      </c>
      <c r="E1681" s="17" t="s">
        <v>13679</v>
      </c>
      <c r="F1681" s="17" t="s">
        <v>13680</v>
      </c>
      <c r="G1681" s="14" t="s">
        <v>13681</v>
      </c>
      <c r="H1681" s="14" t="s">
        <v>13682</v>
      </c>
      <c r="J1681" s="15" t="s">
        <v>13683</v>
      </c>
      <c r="K1681" s="16" t="s">
        <v>13684</v>
      </c>
      <c r="L1681" s="17" t="s">
        <v>13685</v>
      </c>
      <c r="M1681" s="17" t="s">
        <v>13686</v>
      </c>
      <c r="N1681" s="53" t="s">
        <v>13685</v>
      </c>
      <c r="O1681" s="48" t="s">
        <v>13683</v>
      </c>
      <c r="P1681" s="72">
        <v>12183</v>
      </c>
      <c r="Q1681" s="72" t="s">
        <v>124</v>
      </c>
      <c r="R1681" s="73" t="str">
        <f t="shared" si="61"/>
        <v>VU</v>
      </c>
      <c r="S1681" s="74" t="s">
        <v>13620</v>
      </c>
      <c r="T1681" s="73"/>
      <c r="U1681" s="74"/>
      <c r="V1681" s="129"/>
      <c r="W1681" s="129"/>
      <c r="X1681" s="80"/>
      <c r="Y1681" s="40"/>
      <c r="Z1681" s="34"/>
      <c r="AA1681" s="35" t="s">
        <v>13687</v>
      </c>
      <c r="AB1681" s="32"/>
      <c r="AC1681" s="36">
        <v>2689401</v>
      </c>
      <c r="AD1681" s="17" t="s">
        <v>13688</v>
      </c>
      <c r="AE1681" s="17" t="s">
        <v>11501</v>
      </c>
      <c r="AF1681" s="17" t="str">
        <f t="shared" si="60"/>
        <v>LEIOC BAD</v>
      </c>
      <c r="AG1681" s="48"/>
      <c r="AH1681" s="48"/>
      <c r="AI1681" s="48" t="s">
        <v>280</v>
      </c>
      <c r="AJ1681" s="48">
        <v>2</v>
      </c>
      <c r="AK1681" s="39"/>
      <c r="AL1681" s="39"/>
      <c r="AM1681" s="37">
        <v>0</v>
      </c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</row>
    <row r="1682" spans="1:57" s="17" customFormat="1" ht="16.149999999999999" customHeight="1">
      <c r="A1682" s="17">
        <v>1728</v>
      </c>
      <c r="B1682" s="17" t="s">
        <v>12372</v>
      </c>
      <c r="D1682" s="48">
        <v>4</v>
      </c>
      <c r="E1682" s="17" t="s">
        <v>13679</v>
      </c>
      <c r="F1682" s="14"/>
      <c r="G1682" s="14" t="s">
        <v>13689</v>
      </c>
      <c r="H1682" s="14" t="s">
        <v>13690</v>
      </c>
      <c r="J1682" s="15" t="s">
        <v>13679</v>
      </c>
      <c r="K1682" s="16" t="s">
        <v>13679</v>
      </c>
      <c r="L1682" s="14" t="s">
        <v>13691</v>
      </c>
      <c r="M1682" s="47"/>
      <c r="N1682" s="53"/>
      <c r="O1682" s="48" t="s">
        <v>13679</v>
      </c>
      <c r="P1682" s="76">
        <v>12184</v>
      </c>
      <c r="Q1682" s="72" t="s">
        <v>124</v>
      </c>
      <c r="R1682" s="73" t="str">
        <f t="shared" si="61"/>
        <v/>
      </c>
      <c r="S1682" s="77"/>
      <c r="T1682" s="78"/>
      <c r="U1682" s="77"/>
      <c r="V1682" s="129"/>
      <c r="W1682" s="129"/>
      <c r="X1682" s="80"/>
      <c r="Y1682" s="40"/>
      <c r="Z1682" s="34"/>
      <c r="AA1682" s="35"/>
      <c r="AB1682" s="32"/>
      <c r="AC1682" s="36"/>
      <c r="AD1682" s="17" t="s">
        <v>13688</v>
      </c>
      <c r="AE1682" s="17" t="s">
        <v>11461</v>
      </c>
      <c r="AF1682" s="17" t="str">
        <f t="shared" si="60"/>
        <v>LEIOC HET</v>
      </c>
      <c r="AG1682" s="48"/>
      <c r="AH1682" s="48"/>
      <c r="AI1682" s="48" t="s">
        <v>304</v>
      </c>
      <c r="AJ1682" s="48">
        <v>2</v>
      </c>
      <c r="AK1682" s="39"/>
      <c r="AL1682" s="39"/>
      <c r="AM1682" s="37">
        <v>0</v>
      </c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</row>
    <row r="1683" spans="1:57" s="17" customFormat="1" ht="16.149999999999999" customHeight="1">
      <c r="A1683" s="17">
        <v>1729</v>
      </c>
      <c r="B1683" s="17" t="s">
        <v>12372</v>
      </c>
      <c r="D1683" s="48">
        <v>4</v>
      </c>
      <c r="E1683" s="17" t="s">
        <v>13679</v>
      </c>
      <c r="F1683" s="17" t="s">
        <v>13692</v>
      </c>
      <c r="G1683" s="17" t="s">
        <v>13681</v>
      </c>
      <c r="H1683" s="17" t="s">
        <v>13693</v>
      </c>
      <c r="I1683" s="14"/>
      <c r="J1683" s="15" t="s">
        <v>13694</v>
      </c>
      <c r="K1683" s="16" t="s">
        <v>13695</v>
      </c>
      <c r="L1683" s="17" t="s">
        <v>13696</v>
      </c>
      <c r="M1683" s="17" t="s">
        <v>13697</v>
      </c>
      <c r="N1683" s="47" t="s">
        <v>13696</v>
      </c>
      <c r="O1683" s="71" t="s">
        <v>13694</v>
      </c>
      <c r="P1683" s="72">
        <v>12185</v>
      </c>
      <c r="Q1683" s="72" t="s">
        <v>124</v>
      </c>
      <c r="R1683" s="73" t="str">
        <f t="shared" si="61"/>
        <v>VU</v>
      </c>
      <c r="S1683" s="74" t="s">
        <v>13698</v>
      </c>
      <c r="T1683" s="73"/>
      <c r="U1683" s="74"/>
      <c r="V1683" s="129"/>
      <c r="W1683" s="129"/>
      <c r="X1683" s="80"/>
      <c r="Y1683" s="40"/>
      <c r="Z1683" s="34"/>
      <c r="AA1683" s="35" t="s">
        <v>13699</v>
      </c>
      <c r="AB1683" s="32"/>
      <c r="AC1683" s="36"/>
      <c r="AD1683" s="17" t="s">
        <v>13688</v>
      </c>
      <c r="AE1683" s="17" t="s">
        <v>12620</v>
      </c>
      <c r="AF1683" s="17" t="str">
        <f t="shared" si="60"/>
        <v>LEIOC RUT</v>
      </c>
      <c r="AG1683" s="48"/>
      <c r="AH1683" s="48"/>
      <c r="AI1683" s="48" t="s">
        <v>304</v>
      </c>
      <c r="AJ1683" s="48">
        <v>2</v>
      </c>
      <c r="AK1683" s="37"/>
      <c r="AL1683" s="37"/>
      <c r="AM1683" s="37">
        <v>0</v>
      </c>
      <c r="AN1683" s="41"/>
      <c r="AO1683" s="41"/>
      <c r="AP1683" s="41"/>
      <c r="AQ1683" s="37"/>
      <c r="AR1683" s="37"/>
      <c r="AS1683" s="37"/>
      <c r="AT1683" s="37"/>
      <c r="AU1683" s="37"/>
      <c r="AV1683" s="37"/>
      <c r="AW1683" s="37"/>
      <c r="AX1683" s="37"/>
      <c r="AY1683" s="37"/>
      <c r="AZ1683" s="37"/>
      <c r="BA1683" s="37"/>
      <c r="BB1683" s="37"/>
      <c r="BC1683" s="37"/>
      <c r="BD1683" s="37"/>
      <c r="BE1683" s="37"/>
    </row>
    <row r="1684" spans="1:57" s="17" customFormat="1" ht="16.149999999999999" customHeight="1">
      <c r="A1684" s="17">
        <v>1730</v>
      </c>
      <c r="B1684" s="17" t="s">
        <v>12372</v>
      </c>
      <c r="D1684" s="48">
        <v>4</v>
      </c>
      <c r="E1684" s="14" t="s">
        <v>13700</v>
      </c>
      <c r="F1684" s="14" t="s">
        <v>13701</v>
      </c>
      <c r="G1684" s="14" t="s">
        <v>13702</v>
      </c>
      <c r="H1684" s="14" t="s">
        <v>13703</v>
      </c>
      <c r="I1684" s="14"/>
      <c r="J1684" s="15" t="s">
        <v>13704</v>
      </c>
      <c r="K1684" s="16" t="s">
        <v>13705</v>
      </c>
      <c r="L1684" s="18" t="s">
        <v>13706</v>
      </c>
      <c r="M1684" s="47"/>
      <c r="N1684" s="47"/>
      <c r="O1684" s="71" t="s">
        <v>13704</v>
      </c>
      <c r="P1684" s="76">
        <v>12186</v>
      </c>
      <c r="Q1684" s="72" t="s">
        <v>124</v>
      </c>
      <c r="R1684" s="73" t="str">
        <f t="shared" si="61"/>
        <v>LC</v>
      </c>
      <c r="S1684" s="77" t="s">
        <v>142</v>
      </c>
      <c r="T1684" s="78"/>
      <c r="U1684" s="77"/>
      <c r="V1684" s="129"/>
      <c r="W1684" s="129"/>
      <c r="X1684" s="80"/>
      <c r="Y1684" s="40"/>
      <c r="Z1684" s="34"/>
      <c r="AA1684" s="35" t="s">
        <v>13707</v>
      </c>
      <c r="AB1684" s="32" t="s">
        <v>13708</v>
      </c>
      <c r="AC1684" s="36">
        <v>8871572</v>
      </c>
      <c r="AD1684" s="17" t="s">
        <v>13709</v>
      </c>
      <c r="AE1684" s="17" t="s">
        <v>5146</v>
      </c>
      <c r="AF1684" s="17" t="str">
        <f t="shared" si="60"/>
        <v>LEJEU CAV</v>
      </c>
      <c r="AG1684" s="48"/>
      <c r="AH1684" s="48"/>
      <c r="AI1684" s="48" t="s">
        <v>131</v>
      </c>
      <c r="AJ1684" s="48">
        <v>1</v>
      </c>
      <c r="AK1684" s="37" t="s">
        <v>132</v>
      </c>
      <c r="AL1684" s="37" t="s">
        <v>13710</v>
      </c>
      <c r="AM1684" s="37">
        <v>0</v>
      </c>
      <c r="AN1684" s="37"/>
      <c r="AO1684" s="37"/>
      <c r="AP1684" s="37"/>
      <c r="AQ1684" s="37"/>
      <c r="AR1684" s="37">
        <v>1</v>
      </c>
      <c r="AS1684" s="37"/>
      <c r="AT1684" s="37"/>
      <c r="AU1684" s="37"/>
      <c r="AV1684" s="37"/>
      <c r="AW1684" s="37"/>
      <c r="AX1684" s="37"/>
      <c r="AY1684" s="37"/>
      <c r="AZ1684" s="37"/>
      <c r="BA1684" s="16" t="s">
        <v>203</v>
      </c>
      <c r="BB1684" s="16"/>
      <c r="BC1684" s="16"/>
      <c r="BD1684" s="16"/>
      <c r="BE1684" s="16" t="s">
        <v>643</v>
      </c>
    </row>
    <row r="1685" spans="1:57" s="17" customFormat="1" ht="16.149999999999999" customHeight="1">
      <c r="A1685" s="17">
        <v>1731</v>
      </c>
      <c r="B1685" s="17" t="s">
        <v>12372</v>
      </c>
      <c r="D1685" s="48">
        <v>4</v>
      </c>
      <c r="E1685" s="17" t="s">
        <v>13711</v>
      </c>
      <c r="F1685" s="17" t="s">
        <v>3051</v>
      </c>
      <c r="G1685" s="14" t="s">
        <v>13712</v>
      </c>
      <c r="H1685" s="14" t="s">
        <v>13713</v>
      </c>
      <c r="J1685" s="15" t="s">
        <v>13714</v>
      </c>
      <c r="K1685" s="16" t="s">
        <v>13715</v>
      </c>
      <c r="L1685" s="17" t="s">
        <v>13716</v>
      </c>
      <c r="M1685" s="53"/>
      <c r="N1685" s="53"/>
      <c r="O1685" s="48" t="s">
        <v>13714</v>
      </c>
      <c r="P1685" s="72">
        <v>12187</v>
      </c>
      <c r="Q1685" s="72" t="s">
        <v>124</v>
      </c>
      <c r="R1685" s="73" t="str">
        <f t="shared" si="61"/>
        <v/>
      </c>
      <c r="S1685" s="74"/>
      <c r="T1685" s="73"/>
      <c r="U1685" s="74"/>
      <c r="V1685" s="129"/>
      <c r="W1685" s="129"/>
      <c r="X1685" s="80"/>
      <c r="Y1685" s="40"/>
      <c r="Z1685" s="34"/>
      <c r="AA1685" s="35" t="s">
        <v>13717</v>
      </c>
      <c r="AB1685" s="32"/>
      <c r="AC1685" s="36">
        <v>2677444</v>
      </c>
      <c r="AD1685" s="17" t="s">
        <v>5848</v>
      </c>
      <c r="AE1685" s="17" t="s">
        <v>2022</v>
      </c>
      <c r="AF1685" s="17" t="str">
        <f t="shared" si="60"/>
        <v>LEPTO PYR</v>
      </c>
      <c r="AG1685" s="48"/>
      <c r="AH1685" s="48"/>
      <c r="AI1685" s="48" t="s">
        <v>280</v>
      </c>
      <c r="AJ1685" s="48">
        <v>2</v>
      </c>
      <c r="AK1685" s="39"/>
      <c r="AL1685" s="39"/>
      <c r="AM1685" s="37">
        <v>0</v>
      </c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</row>
    <row r="1686" spans="1:57" s="17" customFormat="1" ht="16.149999999999999" customHeight="1">
      <c r="A1686" s="17">
        <v>1732</v>
      </c>
      <c r="B1686" s="17" t="s">
        <v>12372</v>
      </c>
      <c r="D1686" s="48">
        <v>4</v>
      </c>
      <c r="E1686" s="17" t="s">
        <v>12385</v>
      </c>
      <c r="F1686" s="17" t="s">
        <v>13718</v>
      </c>
      <c r="G1686" s="17" t="s">
        <v>13719</v>
      </c>
      <c r="H1686" s="17" t="s">
        <v>13720</v>
      </c>
      <c r="I1686" s="14"/>
      <c r="J1686" s="15" t="s">
        <v>13721</v>
      </c>
      <c r="K1686" s="16" t="s">
        <v>13722</v>
      </c>
      <c r="L1686" s="17" t="s">
        <v>13723</v>
      </c>
      <c r="M1686" s="53"/>
      <c r="N1686" s="47"/>
      <c r="O1686" s="71" t="s">
        <v>13721</v>
      </c>
      <c r="P1686" s="76">
        <v>12188</v>
      </c>
      <c r="Q1686" s="72" t="s">
        <v>124</v>
      </c>
      <c r="R1686" s="73" t="str">
        <f t="shared" si="61"/>
        <v/>
      </c>
      <c r="S1686" s="77"/>
      <c r="T1686" s="78"/>
      <c r="U1686" s="77"/>
      <c r="V1686" s="129"/>
      <c r="W1686" s="129"/>
      <c r="X1686" s="80"/>
      <c r="Y1686" s="40"/>
      <c r="Z1686" s="34"/>
      <c r="AA1686" s="35" t="s">
        <v>13724</v>
      </c>
      <c r="AB1686" s="32"/>
      <c r="AC1686" s="36">
        <v>2673526</v>
      </c>
      <c r="AD1686" s="17" t="s">
        <v>5848</v>
      </c>
      <c r="AE1686" s="17" t="s">
        <v>9750</v>
      </c>
      <c r="AF1686" s="17" t="str">
        <f t="shared" si="60"/>
        <v>LEPTO RIP</v>
      </c>
      <c r="AG1686" s="48"/>
      <c r="AH1686" s="48"/>
      <c r="AI1686" s="48" t="s">
        <v>304</v>
      </c>
      <c r="AJ1686" s="48">
        <v>2</v>
      </c>
      <c r="AK1686" s="37"/>
      <c r="AL1686" s="37"/>
      <c r="AM1686" s="37">
        <v>0</v>
      </c>
      <c r="AN1686" s="41"/>
      <c r="AO1686" s="41"/>
      <c r="AP1686" s="41"/>
      <c r="AQ1686" s="37"/>
      <c r="AR1686" s="37"/>
      <c r="AS1686" s="37"/>
      <c r="AT1686" s="37"/>
      <c r="AU1686" s="37"/>
      <c r="AV1686" s="37"/>
      <c r="AW1686" s="37"/>
      <c r="AX1686" s="37"/>
      <c r="AY1686" s="37"/>
      <c r="AZ1686" s="37"/>
      <c r="BA1686" s="37"/>
      <c r="BB1686" s="37"/>
      <c r="BC1686" s="37"/>
      <c r="BD1686" s="37"/>
      <c r="BE1686" s="37"/>
    </row>
    <row r="1687" spans="1:57" s="17" customFormat="1" ht="16.149999999999999" customHeight="1">
      <c r="A1687" s="17">
        <v>1733</v>
      </c>
      <c r="B1687" s="17" t="s">
        <v>12372</v>
      </c>
      <c r="D1687" s="48">
        <v>4</v>
      </c>
      <c r="E1687" s="14" t="s">
        <v>13725</v>
      </c>
      <c r="F1687" s="14" t="s">
        <v>5841</v>
      </c>
      <c r="G1687" s="14" t="s">
        <v>13726</v>
      </c>
      <c r="H1687" s="14" t="s">
        <v>13727</v>
      </c>
      <c r="I1687" s="14"/>
      <c r="J1687" s="15" t="s">
        <v>13728</v>
      </c>
      <c r="K1687" s="16" t="s">
        <v>13729</v>
      </c>
      <c r="L1687" s="14" t="s">
        <v>13730</v>
      </c>
      <c r="M1687" s="47"/>
      <c r="N1687" s="47"/>
      <c r="O1687" s="71" t="s">
        <v>13728</v>
      </c>
      <c r="P1687" s="72">
        <v>12189</v>
      </c>
      <c r="Q1687" s="72" t="s">
        <v>124</v>
      </c>
      <c r="R1687" s="73" t="str">
        <f t="shared" si="61"/>
        <v>LC</v>
      </c>
      <c r="S1687" s="74" t="s">
        <v>142</v>
      </c>
      <c r="T1687" s="73"/>
      <c r="U1687" s="74"/>
      <c r="V1687" s="128">
        <v>1400</v>
      </c>
      <c r="W1687" s="128" t="s">
        <v>126</v>
      </c>
      <c r="X1687" s="124">
        <v>1400</v>
      </c>
      <c r="Y1687" s="33">
        <v>1400</v>
      </c>
      <c r="Z1687" s="34" t="s">
        <v>13730</v>
      </c>
      <c r="AA1687" s="35" t="s">
        <v>13731</v>
      </c>
      <c r="AB1687" s="32" t="s">
        <v>13732</v>
      </c>
      <c r="AC1687" s="36">
        <v>2675719</v>
      </c>
      <c r="AD1687" s="17" t="s">
        <v>2600</v>
      </c>
      <c r="AE1687" s="17" t="s">
        <v>5522</v>
      </c>
      <c r="AF1687" s="17" t="str">
        <f t="shared" si="60"/>
        <v>LEUCO GLA</v>
      </c>
      <c r="AG1687" s="48"/>
      <c r="AH1687" s="48"/>
      <c r="AI1687" s="48" t="s">
        <v>131</v>
      </c>
      <c r="AJ1687" s="48">
        <v>2</v>
      </c>
      <c r="AK1687" s="37" t="s">
        <v>223</v>
      </c>
      <c r="AL1687" s="37"/>
      <c r="AM1687" s="37">
        <v>0</v>
      </c>
      <c r="AN1687" s="41"/>
      <c r="AO1687" s="41"/>
      <c r="AP1687" s="41">
        <v>1</v>
      </c>
      <c r="AQ1687" s="37"/>
      <c r="AR1687" s="37"/>
      <c r="AS1687" s="37"/>
      <c r="AT1687" s="37"/>
      <c r="AU1687" s="37"/>
      <c r="AV1687" s="37"/>
      <c r="AW1687" s="37"/>
      <c r="AX1687" s="37"/>
      <c r="AY1687" s="37"/>
      <c r="AZ1687" s="37"/>
      <c r="BA1687" s="16" t="s">
        <v>203</v>
      </c>
      <c r="BB1687" s="16"/>
      <c r="BC1687" s="16"/>
      <c r="BD1687" s="16"/>
      <c r="BE1687" s="16" t="s">
        <v>643</v>
      </c>
    </row>
    <row r="1688" spans="1:57" s="17" customFormat="1" ht="16.149999999999999" customHeight="1">
      <c r="A1688" s="17">
        <v>1734</v>
      </c>
      <c r="B1688" s="17" t="s">
        <v>12372</v>
      </c>
      <c r="D1688" s="48">
        <v>4</v>
      </c>
      <c r="E1688" s="17" t="s">
        <v>13733</v>
      </c>
      <c r="F1688" s="17" t="s">
        <v>3051</v>
      </c>
      <c r="G1688" s="14" t="s">
        <v>13734</v>
      </c>
      <c r="H1688" s="14" t="s">
        <v>13735</v>
      </c>
      <c r="J1688" s="15" t="s">
        <v>13736</v>
      </c>
      <c r="K1688" s="16" t="s">
        <v>13737</v>
      </c>
      <c r="L1688" s="17" t="s">
        <v>13738</v>
      </c>
      <c r="M1688" s="53"/>
      <c r="N1688" s="53"/>
      <c r="O1688" s="48" t="s">
        <v>13736</v>
      </c>
      <c r="P1688" s="76">
        <v>12190</v>
      </c>
      <c r="Q1688" s="72" t="s">
        <v>124</v>
      </c>
      <c r="R1688" s="73" t="str">
        <f t="shared" si="61"/>
        <v/>
      </c>
      <c r="S1688" s="77"/>
      <c r="T1688" s="78"/>
      <c r="U1688" s="77"/>
      <c r="V1688" s="129"/>
      <c r="W1688" s="129"/>
      <c r="X1688" s="80"/>
      <c r="Y1688" s="40"/>
      <c r="Z1688" s="34"/>
      <c r="AA1688" s="35" t="s">
        <v>13739</v>
      </c>
      <c r="AB1688" s="32"/>
      <c r="AC1688" s="36">
        <v>5282884</v>
      </c>
      <c r="AD1688" s="17" t="s">
        <v>2600</v>
      </c>
      <c r="AE1688" s="17" t="s">
        <v>6811</v>
      </c>
      <c r="AF1688" s="17" t="str">
        <f t="shared" si="60"/>
        <v>LEUCO SCI</v>
      </c>
      <c r="AG1688" s="48"/>
      <c r="AH1688" s="48"/>
      <c r="AI1688" s="48" t="s">
        <v>280</v>
      </c>
      <c r="AJ1688" s="48">
        <v>2</v>
      </c>
      <c r="AK1688" s="39"/>
      <c r="AL1688" s="39"/>
      <c r="AM1688" s="37">
        <v>0</v>
      </c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</row>
    <row r="1689" spans="1:57" s="17" customFormat="1" ht="16.149999999999999" customHeight="1">
      <c r="A1689" s="17">
        <v>1735</v>
      </c>
      <c r="B1689" s="17" t="s">
        <v>12372</v>
      </c>
      <c r="D1689" s="48">
        <v>4</v>
      </c>
      <c r="E1689" s="17" t="s">
        <v>13740</v>
      </c>
      <c r="F1689" s="17" t="s">
        <v>13741</v>
      </c>
      <c r="G1689" s="14" t="s">
        <v>13742</v>
      </c>
      <c r="H1689" s="14" t="s">
        <v>13743</v>
      </c>
      <c r="J1689" s="15" t="s">
        <v>13744</v>
      </c>
      <c r="K1689" s="16" t="s">
        <v>13745</v>
      </c>
      <c r="L1689" s="17" t="s">
        <v>13746</v>
      </c>
      <c r="M1689" s="53"/>
      <c r="N1689" s="53"/>
      <c r="O1689" s="48" t="s">
        <v>13744</v>
      </c>
      <c r="P1689" s="72">
        <v>12191</v>
      </c>
      <c r="Q1689" s="72" t="s">
        <v>124</v>
      </c>
      <c r="R1689" s="73" t="str">
        <f t="shared" si="61"/>
        <v/>
      </c>
      <c r="S1689" s="74"/>
      <c r="T1689" s="73"/>
      <c r="U1689" s="74"/>
      <c r="V1689" s="129"/>
      <c r="W1689" s="129"/>
      <c r="X1689" s="80"/>
      <c r="Y1689" s="40"/>
      <c r="Z1689" s="34"/>
      <c r="AA1689" s="35" t="s">
        <v>13747</v>
      </c>
      <c r="AB1689" s="32"/>
      <c r="AC1689" s="36">
        <v>4276912</v>
      </c>
      <c r="AD1689" s="17" t="s">
        <v>8741</v>
      </c>
      <c r="AE1689" s="17" t="s">
        <v>11461</v>
      </c>
      <c r="AF1689" s="17" t="str">
        <f t="shared" si="60"/>
        <v>LOPHO HET</v>
      </c>
      <c r="AG1689" s="48"/>
      <c r="AH1689" s="48"/>
      <c r="AI1689" s="48" t="s">
        <v>280</v>
      </c>
      <c r="AJ1689" s="48">
        <v>2</v>
      </c>
      <c r="AK1689" s="39"/>
      <c r="AL1689" s="39"/>
      <c r="AM1689" s="37">
        <v>0</v>
      </c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</row>
    <row r="1690" spans="1:57" s="17" customFormat="1" ht="16.149999999999999" customHeight="1">
      <c r="A1690" s="17">
        <v>1736</v>
      </c>
      <c r="B1690" s="17" t="s">
        <v>12372</v>
      </c>
      <c r="D1690" s="48">
        <v>4</v>
      </c>
      <c r="E1690" s="14" t="s">
        <v>13748</v>
      </c>
      <c r="F1690" s="14" t="s">
        <v>13749</v>
      </c>
      <c r="G1690" s="14" t="s">
        <v>13750</v>
      </c>
      <c r="H1690" s="14" t="s">
        <v>13751</v>
      </c>
      <c r="I1690" s="14"/>
      <c r="J1690" s="15" t="s">
        <v>13752</v>
      </c>
      <c r="K1690" s="16" t="s">
        <v>13753</v>
      </c>
      <c r="L1690" s="18" t="s">
        <v>13754</v>
      </c>
      <c r="M1690" s="47"/>
      <c r="N1690" s="47"/>
      <c r="O1690" s="71" t="s">
        <v>13752</v>
      </c>
      <c r="P1690" s="72">
        <v>12193</v>
      </c>
      <c r="Q1690" s="72" t="s">
        <v>124</v>
      </c>
      <c r="R1690" s="73" t="str">
        <f t="shared" si="61"/>
        <v>VU</v>
      </c>
      <c r="S1690" s="74" t="s">
        <v>12875</v>
      </c>
      <c r="T1690" s="73"/>
      <c r="U1690" s="74"/>
      <c r="V1690" s="129"/>
      <c r="W1690" s="129"/>
      <c r="X1690" s="80"/>
      <c r="Y1690" s="40"/>
      <c r="Z1690" s="34"/>
      <c r="AA1690" s="35" t="s">
        <v>13755</v>
      </c>
      <c r="AB1690" s="32" t="s">
        <v>13756</v>
      </c>
      <c r="AC1690" s="36">
        <v>4277254</v>
      </c>
      <c r="AD1690" s="17" t="s">
        <v>13757</v>
      </c>
      <c r="AE1690" s="17" t="s">
        <v>13758</v>
      </c>
      <c r="AF1690" s="17" t="str">
        <f t="shared" si="60"/>
        <v>LOPHOZ ASC</v>
      </c>
      <c r="AG1690" s="48"/>
      <c r="AH1690" s="48"/>
      <c r="AI1690" s="48" t="s">
        <v>131</v>
      </c>
      <c r="AJ1690" s="48">
        <v>1</v>
      </c>
      <c r="AK1690" s="37" t="s">
        <v>132</v>
      </c>
      <c r="AL1690" s="37" t="s">
        <v>13759</v>
      </c>
      <c r="AM1690" s="37">
        <v>0</v>
      </c>
      <c r="AN1690" s="37"/>
      <c r="AO1690" s="37"/>
      <c r="AP1690" s="37"/>
      <c r="AQ1690" s="37"/>
      <c r="AR1690" s="37">
        <v>1</v>
      </c>
      <c r="AS1690" s="37"/>
      <c r="AT1690" s="37"/>
      <c r="AU1690" s="37"/>
      <c r="AV1690" s="37"/>
      <c r="AW1690" s="37"/>
      <c r="AX1690" s="37"/>
      <c r="AY1690" s="37"/>
      <c r="AZ1690" s="37"/>
      <c r="BA1690" s="16" t="s">
        <v>203</v>
      </c>
      <c r="BB1690" s="16"/>
      <c r="BC1690" s="16"/>
      <c r="BD1690" s="16"/>
      <c r="BE1690" s="16">
        <v>1</v>
      </c>
    </row>
    <row r="1691" spans="1:57" s="17" customFormat="1" ht="16.149999999999999" customHeight="1">
      <c r="A1691" s="17">
        <v>1737</v>
      </c>
      <c r="B1691" s="17" t="s">
        <v>12372</v>
      </c>
      <c r="D1691" s="48">
        <v>4</v>
      </c>
      <c r="E1691" s="14" t="s">
        <v>13748</v>
      </c>
      <c r="F1691" s="14" t="s">
        <v>13680</v>
      </c>
      <c r="G1691" s="14" t="s">
        <v>13750</v>
      </c>
      <c r="H1691" s="14" t="s">
        <v>13682</v>
      </c>
      <c r="I1691" s="14"/>
      <c r="J1691" s="15" t="s">
        <v>13760</v>
      </c>
      <c r="K1691" s="16" t="s">
        <v>13761</v>
      </c>
      <c r="L1691" s="18" t="s">
        <v>13762</v>
      </c>
      <c r="M1691" s="47" t="s">
        <v>13685</v>
      </c>
      <c r="N1691" s="53" t="s">
        <v>13763</v>
      </c>
      <c r="O1691" s="48" t="s">
        <v>13760</v>
      </c>
      <c r="P1691" s="76">
        <v>12194</v>
      </c>
      <c r="Q1691" s="72" t="s">
        <v>124</v>
      </c>
      <c r="R1691" s="73" t="str">
        <f t="shared" si="61"/>
        <v/>
      </c>
      <c r="S1691" s="77"/>
      <c r="T1691" s="78"/>
      <c r="U1691" s="77"/>
      <c r="V1691" s="129"/>
      <c r="W1691" s="129"/>
      <c r="X1691" s="80"/>
      <c r="Y1691" s="40"/>
      <c r="Z1691" s="34"/>
      <c r="AA1691" s="35" t="s">
        <v>13687</v>
      </c>
      <c r="AB1691" s="32" t="s">
        <v>13764</v>
      </c>
      <c r="AC1691" s="36">
        <v>8983959</v>
      </c>
      <c r="AD1691" s="17" t="s">
        <v>13757</v>
      </c>
      <c r="AE1691" s="17" t="s">
        <v>11501</v>
      </c>
      <c r="AF1691" s="17" t="str">
        <f t="shared" si="60"/>
        <v>LOPHOZ BAD</v>
      </c>
      <c r="AG1691" s="48"/>
      <c r="AH1691" s="48"/>
      <c r="AI1691" s="48" t="s">
        <v>131</v>
      </c>
      <c r="AJ1691" s="48">
        <v>1</v>
      </c>
      <c r="AK1691" s="37" t="s">
        <v>132</v>
      </c>
      <c r="AL1691" s="37" t="s">
        <v>13765</v>
      </c>
      <c r="AM1691" s="37">
        <v>0</v>
      </c>
      <c r="AN1691" s="37"/>
      <c r="AO1691" s="37"/>
      <c r="AP1691" s="37"/>
      <c r="AQ1691" s="37"/>
      <c r="AR1691" s="37"/>
      <c r="AS1691" s="37"/>
      <c r="AT1691" s="37"/>
      <c r="AU1691" s="37"/>
      <c r="AV1691" s="37"/>
      <c r="AW1691" s="37"/>
      <c r="AX1691" s="37"/>
      <c r="AY1691" s="37"/>
      <c r="AZ1691" s="37"/>
      <c r="BA1691" s="16" t="s">
        <v>203</v>
      </c>
      <c r="BB1691" s="16"/>
      <c r="BC1691" s="16"/>
      <c r="BD1691" s="16"/>
      <c r="BE1691" s="16">
        <v>3</v>
      </c>
    </row>
    <row r="1692" spans="1:57" s="17" customFormat="1" ht="16.149999999999999" customHeight="1">
      <c r="A1692" s="17">
        <v>1738</v>
      </c>
      <c r="B1692" s="17" t="s">
        <v>12372</v>
      </c>
      <c r="D1692" s="48">
        <v>4</v>
      </c>
      <c r="E1692" s="14" t="s">
        <v>13748</v>
      </c>
      <c r="F1692" s="14" t="s">
        <v>13766</v>
      </c>
      <c r="G1692" s="14" t="s">
        <v>13750</v>
      </c>
      <c r="H1692" s="14" t="s">
        <v>13767</v>
      </c>
      <c r="I1692" s="14"/>
      <c r="J1692" s="15" t="s">
        <v>13768</v>
      </c>
      <c r="K1692" s="16" t="s">
        <v>13769</v>
      </c>
      <c r="L1692" s="18" t="s">
        <v>13770</v>
      </c>
      <c r="M1692" s="47" t="s">
        <v>13771</v>
      </c>
      <c r="N1692" s="53" t="s">
        <v>13772</v>
      </c>
      <c r="O1692" s="48" t="s">
        <v>13768</v>
      </c>
      <c r="P1692" s="72">
        <v>12195</v>
      </c>
      <c r="Q1692" s="72" t="s">
        <v>124</v>
      </c>
      <c r="R1692" s="73" t="str">
        <f t="shared" si="61"/>
        <v/>
      </c>
      <c r="S1692" s="74"/>
      <c r="T1692" s="73"/>
      <c r="U1692" s="74"/>
      <c r="V1692" s="129"/>
      <c r="W1692" s="129"/>
      <c r="X1692" s="80"/>
      <c r="Y1692" s="40"/>
      <c r="Z1692" s="34"/>
      <c r="AA1692" s="35" t="s">
        <v>13773</v>
      </c>
      <c r="AB1692" s="32" t="s">
        <v>13774</v>
      </c>
      <c r="AC1692" s="36">
        <v>9480244</v>
      </c>
      <c r="AD1692" s="17" t="s">
        <v>13757</v>
      </c>
      <c r="AE1692" s="17" t="s">
        <v>1743</v>
      </c>
      <c r="AF1692" s="17" t="str">
        <f t="shared" si="60"/>
        <v>LOPHOZ BAN</v>
      </c>
      <c r="AG1692" s="48"/>
      <c r="AH1692" s="48"/>
      <c r="AI1692" s="48" t="s">
        <v>131</v>
      </c>
      <c r="AJ1692" s="48">
        <v>1</v>
      </c>
      <c r="AK1692" s="37" t="s">
        <v>132</v>
      </c>
      <c r="AL1692" s="37" t="s">
        <v>13775</v>
      </c>
      <c r="AM1692" s="37">
        <v>0</v>
      </c>
      <c r="AN1692" s="37"/>
      <c r="AO1692" s="37"/>
      <c r="AP1692" s="37"/>
      <c r="AQ1692" s="37"/>
      <c r="AR1692" s="37"/>
      <c r="AS1692" s="37"/>
      <c r="AT1692" s="37"/>
      <c r="AU1692" s="37"/>
      <c r="AV1692" s="37"/>
      <c r="AW1692" s="37"/>
      <c r="AX1692" s="37"/>
      <c r="AY1692" s="37"/>
      <c r="AZ1692" s="37"/>
      <c r="BA1692" s="16" t="s">
        <v>203</v>
      </c>
      <c r="BB1692" s="16"/>
      <c r="BC1692" s="16"/>
      <c r="BD1692" s="16"/>
      <c r="BE1692" s="16">
        <v>3</v>
      </c>
    </row>
    <row r="1693" spans="1:57" s="17" customFormat="1" ht="16.149999999999999" customHeight="1">
      <c r="A1693" s="17">
        <v>1739</v>
      </c>
      <c r="B1693" s="17" t="s">
        <v>12372</v>
      </c>
      <c r="D1693" s="48">
        <v>4</v>
      </c>
      <c r="E1693" s="14" t="s">
        <v>13748</v>
      </c>
      <c r="F1693" s="14" t="s">
        <v>13776</v>
      </c>
      <c r="G1693" s="14" t="s">
        <v>13750</v>
      </c>
      <c r="H1693" s="14" t="s">
        <v>13777</v>
      </c>
      <c r="I1693" s="14"/>
      <c r="J1693" s="15" t="s">
        <v>13778</v>
      </c>
      <c r="K1693" s="16" t="s">
        <v>13779</v>
      </c>
      <c r="L1693" s="18" t="s">
        <v>13780</v>
      </c>
      <c r="M1693" s="47" t="s">
        <v>13781</v>
      </c>
      <c r="N1693" s="53" t="s">
        <v>13782</v>
      </c>
      <c r="O1693" s="48" t="s">
        <v>13778</v>
      </c>
      <c r="P1693" s="76">
        <v>12196</v>
      </c>
      <c r="Q1693" s="72" t="s">
        <v>124</v>
      </c>
      <c r="R1693" s="73" t="str">
        <f t="shared" si="61"/>
        <v/>
      </c>
      <c r="S1693" s="77"/>
      <c r="T1693" s="78"/>
      <c r="U1693" s="77"/>
      <c r="V1693" s="129"/>
      <c r="W1693" s="129"/>
      <c r="X1693" s="80"/>
      <c r="Y1693" s="40"/>
      <c r="Z1693" s="34"/>
      <c r="AA1693" s="35" t="s">
        <v>13783</v>
      </c>
      <c r="AB1693" s="32" t="s">
        <v>13784</v>
      </c>
      <c r="AC1693" s="36">
        <v>7844805</v>
      </c>
      <c r="AD1693" s="17" t="s">
        <v>13757</v>
      </c>
      <c r="AE1693" s="17" t="s">
        <v>3592</v>
      </c>
      <c r="AF1693" s="17" t="str">
        <f t="shared" si="60"/>
        <v>LOPHOZ CAP</v>
      </c>
      <c r="AG1693" s="48"/>
      <c r="AH1693" s="48"/>
      <c r="AI1693" s="48" t="s">
        <v>131</v>
      </c>
      <c r="AJ1693" s="48">
        <v>1</v>
      </c>
      <c r="AK1693" s="37" t="s">
        <v>132</v>
      </c>
      <c r="AL1693" s="37" t="s">
        <v>13785</v>
      </c>
      <c r="AM1693" s="37">
        <v>0</v>
      </c>
      <c r="AN1693" s="37"/>
      <c r="AO1693" s="37"/>
      <c r="AP1693" s="37"/>
      <c r="AQ1693" s="37"/>
      <c r="AR1693" s="37"/>
      <c r="AS1693" s="37"/>
      <c r="AT1693" s="37"/>
      <c r="AU1693" s="37"/>
      <c r="AV1693" s="37"/>
      <c r="AW1693" s="37"/>
      <c r="AX1693" s="37"/>
      <c r="AY1693" s="37"/>
      <c r="AZ1693" s="37"/>
      <c r="BA1693" s="16" t="s">
        <v>203</v>
      </c>
      <c r="BB1693" s="16"/>
      <c r="BC1693" s="16"/>
      <c r="BD1693" s="16"/>
      <c r="BE1693" s="16">
        <v>3</v>
      </c>
    </row>
    <row r="1694" spans="1:57" s="17" customFormat="1" ht="16.149999999999999" customHeight="1">
      <c r="A1694" s="17">
        <v>1740</v>
      </c>
      <c r="B1694" s="17" t="s">
        <v>12372</v>
      </c>
      <c r="D1694" s="48">
        <v>4</v>
      </c>
      <c r="E1694" s="14" t="s">
        <v>13748</v>
      </c>
      <c r="F1694" s="14"/>
      <c r="G1694" s="14" t="s">
        <v>13750</v>
      </c>
      <c r="H1694" s="14" t="s">
        <v>6620</v>
      </c>
      <c r="I1694" s="14"/>
      <c r="J1694" s="15" t="s">
        <v>13748</v>
      </c>
      <c r="K1694" s="16" t="s">
        <v>13748</v>
      </c>
      <c r="L1694" s="14" t="s">
        <v>13786</v>
      </c>
      <c r="M1694" s="47"/>
      <c r="N1694" s="53"/>
      <c r="O1694" s="48" t="s">
        <v>13787</v>
      </c>
      <c r="P1694" s="76">
        <v>12198</v>
      </c>
      <c r="Q1694" s="72" t="s">
        <v>124</v>
      </c>
      <c r="R1694" s="73" t="str">
        <f t="shared" si="61"/>
        <v/>
      </c>
      <c r="S1694" s="77"/>
      <c r="T1694" s="78"/>
      <c r="U1694" s="77"/>
      <c r="V1694" s="129"/>
      <c r="W1694" s="129"/>
      <c r="X1694" s="80"/>
      <c r="Y1694" s="40"/>
      <c r="Z1694" s="34"/>
      <c r="AA1694" s="35"/>
      <c r="AB1694" s="32"/>
      <c r="AC1694" s="36">
        <v>4277312</v>
      </c>
      <c r="AD1694" s="17" t="s">
        <v>8741</v>
      </c>
      <c r="AE1694" s="17" t="s">
        <v>3562</v>
      </c>
      <c r="AF1694" s="17" t="str">
        <f t="shared" si="60"/>
        <v>LOPHO OBT</v>
      </c>
      <c r="AG1694" s="48"/>
      <c r="AH1694" s="48"/>
      <c r="AI1694" s="48" t="s">
        <v>304</v>
      </c>
      <c r="AJ1694" s="48">
        <v>2</v>
      </c>
      <c r="AK1694" s="37"/>
      <c r="AL1694" s="37"/>
      <c r="AM1694" s="37">
        <v>0</v>
      </c>
      <c r="AN1694" s="37"/>
      <c r="AO1694" s="37"/>
      <c r="AP1694" s="37"/>
      <c r="AQ1694" s="37"/>
      <c r="AR1694" s="37"/>
      <c r="AS1694" s="37"/>
      <c r="AT1694" s="37"/>
      <c r="AU1694" s="37"/>
      <c r="AV1694" s="37"/>
      <c r="AW1694" s="37"/>
      <c r="AX1694" s="37"/>
      <c r="AY1694" s="37"/>
      <c r="AZ1694" s="37"/>
      <c r="BA1694" s="16"/>
      <c r="BB1694" s="16"/>
      <c r="BC1694" s="16"/>
      <c r="BD1694" s="16"/>
      <c r="BE1694" s="16"/>
    </row>
    <row r="1695" spans="1:57" s="17" customFormat="1" ht="16.149999999999999" customHeight="1">
      <c r="A1695" s="17">
        <v>1741</v>
      </c>
      <c r="B1695" s="17" t="s">
        <v>12372</v>
      </c>
      <c r="D1695" s="48">
        <v>4</v>
      </c>
      <c r="E1695" s="14" t="s">
        <v>13748</v>
      </c>
      <c r="F1695" s="14" t="s">
        <v>13692</v>
      </c>
      <c r="G1695" s="14" t="s">
        <v>13750</v>
      </c>
      <c r="H1695" s="14" t="s">
        <v>13693</v>
      </c>
      <c r="I1695" s="14"/>
      <c r="J1695" s="15" t="s">
        <v>13788</v>
      </c>
      <c r="K1695" s="16" t="s">
        <v>13789</v>
      </c>
      <c r="L1695" s="18" t="s">
        <v>13790</v>
      </c>
      <c r="M1695" s="47" t="s">
        <v>13696</v>
      </c>
      <c r="N1695" s="53" t="s">
        <v>13791</v>
      </c>
      <c r="O1695" s="48" t="s">
        <v>13788</v>
      </c>
      <c r="P1695" s="72">
        <v>12199</v>
      </c>
      <c r="Q1695" s="72" t="s">
        <v>124</v>
      </c>
      <c r="R1695" s="73" t="str">
        <f t="shared" si="61"/>
        <v/>
      </c>
      <c r="S1695" s="74"/>
      <c r="T1695" s="73"/>
      <c r="U1695" s="74"/>
      <c r="V1695" s="129"/>
      <c r="W1695" s="129"/>
      <c r="X1695" s="80"/>
      <c r="Y1695" s="40"/>
      <c r="Z1695" s="34"/>
      <c r="AA1695" s="35" t="s">
        <v>13699</v>
      </c>
      <c r="AB1695" s="32" t="s">
        <v>13792</v>
      </c>
      <c r="AC1695" s="36">
        <v>8943780</v>
      </c>
      <c r="AD1695" s="17" t="s">
        <v>13757</v>
      </c>
      <c r="AE1695" s="17" t="s">
        <v>12620</v>
      </c>
      <c r="AF1695" s="17" t="str">
        <f t="shared" si="60"/>
        <v>LOPHOZ RUT</v>
      </c>
      <c r="AG1695" s="48"/>
      <c r="AH1695" s="48"/>
      <c r="AI1695" s="48" t="s">
        <v>131</v>
      </c>
      <c r="AJ1695" s="48">
        <v>1</v>
      </c>
      <c r="AK1695" s="37" t="s">
        <v>132</v>
      </c>
      <c r="AL1695" s="37" t="s">
        <v>13793</v>
      </c>
      <c r="AM1695" s="37">
        <v>0</v>
      </c>
      <c r="AN1695" s="37"/>
      <c r="AO1695" s="37"/>
      <c r="AP1695" s="37"/>
      <c r="AQ1695" s="37"/>
      <c r="AR1695" s="37"/>
      <c r="AS1695" s="37"/>
      <c r="AT1695" s="37"/>
      <c r="AU1695" s="37"/>
      <c r="AV1695" s="37"/>
      <c r="AW1695" s="37"/>
      <c r="AX1695" s="37"/>
      <c r="AY1695" s="37"/>
      <c r="AZ1695" s="37"/>
      <c r="BA1695" s="16" t="s">
        <v>203</v>
      </c>
      <c r="BB1695" s="16"/>
      <c r="BC1695" s="16"/>
      <c r="BD1695" s="16"/>
      <c r="BE1695" s="16">
        <v>3</v>
      </c>
    </row>
    <row r="1696" spans="1:57" s="17" customFormat="1" ht="16.149999999999999" customHeight="1">
      <c r="A1696" s="17">
        <v>1742</v>
      </c>
      <c r="B1696" s="17" t="s">
        <v>12372</v>
      </c>
      <c r="D1696" s="48">
        <v>4</v>
      </c>
      <c r="E1696" s="14" t="s">
        <v>13794</v>
      </c>
      <c r="F1696" s="14" t="s">
        <v>10900</v>
      </c>
      <c r="G1696" s="14" t="s">
        <v>13795</v>
      </c>
      <c r="H1696" s="14" t="s">
        <v>13796</v>
      </c>
      <c r="I1696" s="14"/>
      <c r="J1696" s="15" t="s">
        <v>13797</v>
      </c>
      <c r="K1696" s="16" t="s">
        <v>13798</v>
      </c>
      <c r="L1696" s="18" t="s">
        <v>13799</v>
      </c>
      <c r="M1696" s="47"/>
      <c r="N1696" s="47"/>
      <c r="O1696" s="71" t="s">
        <v>13797</v>
      </c>
      <c r="P1696" s="76">
        <v>12200</v>
      </c>
      <c r="Q1696" s="72" t="s">
        <v>124</v>
      </c>
      <c r="R1696" s="73" t="str">
        <f t="shared" si="61"/>
        <v>CR</v>
      </c>
      <c r="S1696" s="77" t="s">
        <v>12365</v>
      </c>
      <c r="T1696" s="78"/>
      <c r="U1696" s="77"/>
      <c r="V1696" s="129"/>
      <c r="W1696" s="129"/>
      <c r="X1696" s="80"/>
      <c r="Y1696" s="40"/>
      <c r="Z1696" s="34"/>
      <c r="AA1696" s="35" t="s">
        <v>13800</v>
      </c>
      <c r="AB1696" s="32" t="s">
        <v>13801</v>
      </c>
      <c r="AC1696" s="36">
        <v>5286289</v>
      </c>
      <c r="AD1696" s="17" t="s">
        <v>13802</v>
      </c>
      <c r="AE1696" s="17" t="s">
        <v>1264</v>
      </c>
      <c r="AF1696" s="17" t="str">
        <f t="shared" si="60"/>
        <v>MANNI FRA</v>
      </c>
      <c r="AG1696" s="48"/>
      <c r="AH1696" s="48"/>
      <c r="AI1696" s="48" t="s">
        <v>131</v>
      </c>
      <c r="AJ1696" s="48">
        <v>1</v>
      </c>
      <c r="AK1696" s="37" t="s">
        <v>132</v>
      </c>
      <c r="AL1696" s="37" t="s">
        <v>13803</v>
      </c>
      <c r="AM1696" s="37">
        <v>0</v>
      </c>
      <c r="AN1696" s="37"/>
      <c r="AO1696" s="37"/>
      <c r="AP1696" s="37"/>
      <c r="AQ1696" s="37"/>
      <c r="AR1696" s="37"/>
      <c r="AS1696" s="37"/>
      <c r="AT1696" s="37"/>
      <c r="AU1696" s="37"/>
      <c r="AV1696" s="37"/>
      <c r="AW1696" s="37"/>
      <c r="AX1696" s="37"/>
      <c r="AY1696" s="37"/>
      <c r="AZ1696" s="37"/>
      <c r="BA1696" s="16" t="s">
        <v>203</v>
      </c>
      <c r="BB1696" s="16"/>
      <c r="BC1696" s="16"/>
      <c r="BD1696" s="16"/>
      <c r="BE1696" s="16"/>
    </row>
    <row r="1697" spans="1:57" s="17" customFormat="1" ht="16.149999999999999" customHeight="1">
      <c r="A1697" s="17">
        <v>1743</v>
      </c>
      <c r="B1697" s="17" t="s">
        <v>12372</v>
      </c>
      <c r="D1697" s="48">
        <v>4</v>
      </c>
      <c r="E1697" s="17" t="s">
        <v>13804</v>
      </c>
      <c r="F1697" s="17" t="s">
        <v>3051</v>
      </c>
      <c r="G1697" s="17" t="s">
        <v>13805</v>
      </c>
      <c r="H1697" s="17" t="s">
        <v>1898</v>
      </c>
      <c r="I1697" s="14"/>
      <c r="J1697" s="15" t="s">
        <v>13806</v>
      </c>
      <c r="K1697" s="16" t="s">
        <v>13807</v>
      </c>
      <c r="L1697" s="17" t="s">
        <v>13808</v>
      </c>
      <c r="M1697" s="53"/>
      <c r="N1697" s="47"/>
      <c r="O1697" s="71" t="s">
        <v>13806</v>
      </c>
      <c r="P1697" s="72">
        <v>12201</v>
      </c>
      <c r="Q1697" s="72" t="s">
        <v>124</v>
      </c>
      <c r="R1697" s="73" t="str">
        <f t="shared" si="61"/>
        <v/>
      </c>
      <c r="S1697" s="74"/>
      <c r="T1697" s="73"/>
      <c r="U1697" s="74"/>
      <c r="V1697" s="129"/>
      <c r="W1697" s="129"/>
      <c r="X1697" s="80"/>
      <c r="Y1697" s="40"/>
      <c r="Z1697" s="34"/>
      <c r="AA1697" s="35" t="s">
        <v>13809</v>
      </c>
      <c r="AB1697" s="32"/>
      <c r="AC1697" s="36">
        <v>2688570</v>
      </c>
      <c r="AD1697" s="17" t="s">
        <v>13810</v>
      </c>
      <c r="AE1697" s="17" t="s">
        <v>292</v>
      </c>
      <c r="AF1697" s="17" t="str">
        <f t="shared" si="60"/>
        <v>MARCH POL</v>
      </c>
      <c r="AG1697" s="48"/>
      <c r="AH1697" s="48"/>
      <c r="AI1697" s="48" t="s">
        <v>304</v>
      </c>
      <c r="AJ1697" s="48">
        <v>2</v>
      </c>
      <c r="AK1697" s="37"/>
      <c r="AL1697" s="37"/>
      <c r="AM1697" s="37">
        <v>0</v>
      </c>
      <c r="AN1697" s="41"/>
      <c r="AO1697" s="41"/>
      <c r="AP1697" s="41"/>
      <c r="AQ1697" s="37"/>
      <c r="AR1697" s="37"/>
      <c r="AS1697" s="37"/>
      <c r="AT1697" s="37"/>
      <c r="AU1697" s="37"/>
      <c r="AV1697" s="37"/>
      <c r="AW1697" s="37"/>
      <c r="AX1697" s="37"/>
      <c r="AY1697" s="37"/>
      <c r="AZ1697" s="37"/>
      <c r="BA1697" s="37"/>
      <c r="BB1697" s="37"/>
      <c r="BC1697" s="37"/>
      <c r="BD1697" s="37"/>
      <c r="BE1697" s="37"/>
    </row>
    <row r="1698" spans="1:57" s="17" customFormat="1" ht="16.149999999999999" customHeight="1">
      <c r="A1698" s="17">
        <v>1744</v>
      </c>
      <c r="B1698" s="17" t="s">
        <v>12372</v>
      </c>
      <c r="D1698" s="48">
        <v>4</v>
      </c>
      <c r="E1698" s="17" t="s">
        <v>13804</v>
      </c>
      <c r="F1698" s="17" t="s">
        <v>205</v>
      </c>
      <c r="G1698" s="17" t="s">
        <v>13805</v>
      </c>
      <c r="H1698" s="17" t="s">
        <v>205</v>
      </c>
      <c r="I1698" s="14"/>
      <c r="J1698" s="15" t="s">
        <v>13811</v>
      </c>
      <c r="K1698" s="16" t="s">
        <v>13811</v>
      </c>
      <c r="L1698" s="17" t="s">
        <v>13812</v>
      </c>
      <c r="M1698" s="53"/>
      <c r="N1698" s="47"/>
      <c r="O1698" s="71" t="s">
        <v>13811</v>
      </c>
      <c r="P1698" s="76">
        <v>12202</v>
      </c>
      <c r="Q1698" s="72" t="s">
        <v>124</v>
      </c>
      <c r="R1698" s="73" t="str">
        <f t="shared" si="61"/>
        <v/>
      </c>
      <c r="S1698" s="77"/>
      <c r="T1698" s="78"/>
      <c r="U1698" s="77"/>
      <c r="V1698" s="129"/>
      <c r="W1698" s="129"/>
      <c r="X1698" s="80"/>
      <c r="Y1698" s="40"/>
      <c r="Z1698" s="34"/>
      <c r="AA1698" s="35"/>
      <c r="AB1698" s="32"/>
      <c r="AC1698" s="36"/>
      <c r="AD1698" s="17" t="s">
        <v>13810</v>
      </c>
      <c r="AE1698" s="17" t="s">
        <v>211</v>
      </c>
      <c r="AF1698" s="17" t="str">
        <f t="shared" si="60"/>
        <v>MARCH SP</v>
      </c>
      <c r="AG1698" s="48"/>
      <c r="AH1698" s="48"/>
      <c r="AI1698" s="48" t="s">
        <v>304</v>
      </c>
      <c r="AJ1698" s="48">
        <v>2</v>
      </c>
      <c r="AK1698" s="37"/>
      <c r="AL1698" s="37"/>
      <c r="AM1698" s="37">
        <v>0</v>
      </c>
      <c r="AN1698" s="41"/>
      <c r="AO1698" s="41"/>
      <c r="AP1698" s="41"/>
      <c r="AQ1698" s="37"/>
      <c r="AR1698" s="37"/>
      <c r="AS1698" s="37"/>
      <c r="AT1698" s="37"/>
      <c r="AU1698" s="37"/>
      <c r="AV1698" s="37"/>
      <c r="AW1698" s="37"/>
      <c r="AX1698" s="37"/>
      <c r="AY1698" s="37"/>
      <c r="AZ1698" s="37"/>
      <c r="BA1698" s="37"/>
      <c r="BB1698" s="37"/>
      <c r="BC1698" s="37"/>
      <c r="BD1698" s="37"/>
      <c r="BE1698" s="37"/>
    </row>
    <row r="1699" spans="1:57" s="17" customFormat="1" ht="16.149999999999999" customHeight="1">
      <c r="A1699" s="17">
        <v>1745</v>
      </c>
      <c r="B1699" s="17" t="s">
        <v>12372</v>
      </c>
      <c r="D1699" s="48">
        <v>4</v>
      </c>
      <c r="E1699" s="14" t="s">
        <v>13813</v>
      </c>
      <c r="F1699" s="14" t="s">
        <v>13814</v>
      </c>
      <c r="G1699" s="14" t="s">
        <v>13815</v>
      </c>
      <c r="H1699" s="14" t="s">
        <v>13816</v>
      </c>
      <c r="I1699" s="14"/>
      <c r="J1699" s="15" t="s">
        <v>13817</v>
      </c>
      <c r="K1699" s="16" t="s">
        <v>13818</v>
      </c>
      <c r="L1699" s="18" t="s">
        <v>13819</v>
      </c>
      <c r="M1699" s="47"/>
      <c r="N1699" s="47"/>
      <c r="O1699" s="71" t="s">
        <v>13817</v>
      </c>
      <c r="P1699" s="72">
        <v>12203</v>
      </c>
      <c r="Q1699" s="72" t="s">
        <v>124</v>
      </c>
      <c r="R1699" s="73" t="str">
        <f t="shared" si="61"/>
        <v>RE</v>
      </c>
      <c r="S1699" s="74" t="s">
        <v>472</v>
      </c>
      <c r="T1699" s="73"/>
      <c r="U1699" s="74"/>
      <c r="V1699" s="129"/>
      <c r="W1699" s="129"/>
      <c r="X1699" s="80"/>
      <c r="Y1699" s="40"/>
      <c r="Z1699" s="34"/>
      <c r="AA1699" s="35" t="s">
        <v>13820</v>
      </c>
      <c r="AB1699" s="32" t="s">
        <v>13821</v>
      </c>
      <c r="AC1699" s="36">
        <v>5282425</v>
      </c>
      <c r="AD1699" s="17" t="s">
        <v>13822</v>
      </c>
      <c r="AE1699" s="17" t="s">
        <v>13823</v>
      </c>
      <c r="AF1699" s="17" t="str">
        <f t="shared" si="60"/>
        <v>MEESI HEX</v>
      </c>
      <c r="AG1699" s="48"/>
      <c r="AH1699" s="48"/>
      <c r="AI1699" s="48" t="s">
        <v>131</v>
      </c>
      <c r="AJ1699" s="48">
        <v>2</v>
      </c>
      <c r="AK1699" s="37" t="s">
        <v>314</v>
      </c>
      <c r="AL1699" s="37" t="s">
        <v>13824</v>
      </c>
      <c r="AM1699" s="37">
        <v>0</v>
      </c>
      <c r="AN1699" s="37"/>
      <c r="AO1699" s="37"/>
      <c r="AP1699" s="37"/>
      <c r="AQ1699" s="37"/>
      <c r="AR1699" s="37"/>
      <c r="AS1699" s="37"/>
      <c r="AT1699" s="37"/>
      <c r="AU1699" s="37"/>
      <c r="AV1699" s="37"/>
      <c r="AW1699" s="37"/>
      <c r="AX1699" s="37"/>
      <c r="AY1699" s="37"/>
      <c r="AZ1699" s="37"/>
      <c r="BA1699" s="16" t="s">
        <v>203</v>
      </c>
      <c r="BB1699" s="16"/>
      <c r="BC1699" s="16"/>
      <c r="BD1699" s="16"/>
      <c r="BE1699" s="16"/>
    </row>
    <row r="1700" spans="1:57" s="17" customFormat="1" ht="16.149999999999999" customHeight="1">
      <c r="A1700" s="17">
        <v>1746</v>
      </c>
      <c r="B1700" s="17" t="s">
        <v>12372</v>
      </c>
      <c r="D1700" s="48">
        <v>4</v>
      </c>
      <c r="E1700" s="14" t="s">
        <v>13813</v>
      </c>
      <c r="F1700" s="14" t="s">
        <v>13825</v>
      </c>
      <c r="G1700" s="14" t="s">
        <v>13815</v>
      </c>
      <c r="H1700" s="14" t="s">
        <v>13826</v>
      </c>
      <c r="I1700" s="14"/>
      <c r="J1700" s="15" t="s">
        <v>13827</v>
      </c>
      <c r="K1700" s="16" t="s">
        <v>13828</v>
      </c>
      <c r="L1700" s="18" t="s">
        <v>13829</v>
      </c>
      <c r="M1700" s="47"/>
      <c r="N1700" s="47"/>
      <c r="O1700" s="71" t="s">
        <v>13827</v>
      </c>
      <c r="P1700" s="76">
        <v>12204</v>
      </c>
      <c r="Q1700" s="72" t="s">
        <v>124</v>
      </c>
      <c r="R1700" s="73" t="str">
        <f t="shared" si="61"/>
        <v>RE</v>
      </c>
      <c r="S1700" s="77" t="s">
        <v>472</v>
      </c>
      <c r="T1700" s="78"/>
      <c r="U1700" s="77"/>
      <c r="V1700" s="128">
        <v>1389</v>
      </c>
      <c r="W1700" s="128" t="s">
        <v>126</v>
      </c>
      <c r="X1700" s="124">
        <v>1389</v>
      </c>
      <c r="Y1700" s="33">
        <v>1389</v>
      </c>
      <c r="Z1700" s="34" t="s">
        <v>13829</v>
      </c>
      <c r="AA1700" s="35" t="s">
        <v>13830</v>
      </c>
      <c r="AB1700" s="32" t="s">
        <v>13831</v>
      </c>
      <c r="AC1700" s="36">
        <v>5282427</v>
      </c>
      <c r="AD1700" s="17" t="s">
        <v>13822</v>
      </c>
      <c r="AE1700" s="17" t="s">
        <v>3376</v>
      </c>
      <c r="AF1700" s="17" t="str">
        <f t="shared" si="60"/>
        <v>MEESI LON</v>
      </c>
      <c r="AG1700" s="48"/>
      <c r="AH1700" s="48"/>
      <c r="AI1700" s="48" t="s">
        <v>131</v>
      </c>
      <c r="AJ1700" s="48">
        <v>1</v>
      </c>
      <c r="AK1700" s="37" t="s">
        <v>132</v>
      </c>
      <c r="AL1700" s="37" t="s">
        <v>13832</v>
      </c>
      <c r="AM1700" s="37">
        <v>0</v>
      </c>
      <c r="AN1700" s="37"/>
      <c r="AO1700" s="37"/>
      <c r="AP1700" s="37"/>
      <c r="AQ1700" s="37"/>
      <c r="AR1700" s="37"/>
      <c r="AS1700" s="37"/>
      <c r="AT1700" s="37"/>
      <c r="AU1700" s="37"/>
      <c r="AV1700" s="37"/>
      <c r="AW1700" s="37"/>
      <c r="AX1700" s="37"/>
      <c r="AY1700" s="37"/>
      <c r="AZ1700" s="37"/>
      <c r="BA1700" s="16" t="s">
        <v>203</v>
      </c>
      <c r="BB1700" s="16"/>
      <c r="BC1700" s="16"/>
      <c r="BD1700" s="16"/>
      <c r="BE1700" s="16"/>
    </row>
    <row r="1701" spans="1:57" s="17" customFormat="1" ht="16.149999999999999" customHeight="1">
      <c r="A1701" s="17">
        <v>1747</v>
      </c>
      <c r="B1701" s="17" t="s">
        <v>12372</v>
      </c>
      <c r="D1701" s="48">
        <v>4</v>
      </c>
      <c r="E1701" s="14" t="s">
        <v>13813</v>
      </c>
      <c r="F1701" s="14" t="s">
        <v>13833</v>
      </c>
      <c r="G1701" s="14" t="s">
        <v>13815</v>
      </c>
      <c r="H1701" s="14" t="s">
        <v>13834</v>
      </c>
      <c r="I1701" s="14"/>
      <c r="J1701" s="15" t="s">
        <v>13835</v>
      </c>
      <c r="K1701" s="16" t="s">
        <v>13836</v>
      </c>
      <c r="L1701" s="18" t="s">
        <v>13837</v>
      </c>
      <c r="M1701" s="47"/>
      <c r="N1701" s="47"/>
      <c r="O1701" s="71" t="s">
        <v>13835</v>
      </c>
      <c r="P1701" s="72">
        <v>12205</v>
      </c>
      <c r="Q1701" s="72" t="s">
        <v>124</v>
      </c>
      <c r="R1701" s="73" t="str">
        <f t="shared" si="61"/>
        <v>VU</v>
      </c>
      <c r="S1701" s="74" t="s">
        <v>13838</v>
      </c>
      <c r="T1701" s="73"/>
      <c r="U1701" s="74"/>
      <c r="V1701" s="129"/>
      <c r="W1701" s="129"/>
      <c r="X1701" s="80"/>
      <c r="Y1701" s="40"/>
      <c r="Z1701" s="34"/>
      <c r="AA1701" s="35" t="s">
        <v>13839</v>
      </c>
      <c r="AB1701" s="32" t="s">
        <v>13840</v>
      </c>
      <c r="AC1701" s="36">
        <v>7376166</v>
      </c>
      <c r="AD1701" s="17" t="s">
        <v>13822</v>
      </c>
      <c r="AE1701" s="17" t="s">
        <v>540</v>
      </c>
      <c r="AF1701" s="17" t="str">
        <f t="shared" ref="AF1701:AF1764" si="62">AD1701&amp;" "&amp;AE1701</f>
        <v>MEESI TRI</v>
      </c>
      <c r="AG1701" s="48"/>
      <c r="AH1701" s="48"/>
      <c r="AI1701" s="48" t="s">
        <v>131</v>
      </c>
      <c r="AJ1701" s="48">
        <v>1</v>
      </c>
      <c r="AK1701" s="37" t="s">
        <v>132</v>
      </c>
      <c r="AL1701" s="37" t="s">
        <v>13841</v>
      </c>
      <c r="AM1701" s="37">
        <v>0</v>
      </c>
      <c r="AN1701" s="37"/>
      <c r="AO1701" s="37"/>
      <c r="AP1701" s="37"/>
      <c r="AQ1701" s="37"/>
      <c r="AR1701" s="37">
        <v>1</v>
      </c>
      <c r="AS1701" s="37"/>
      <c r="AT1701" s="37"/>
      <c r="AU1701" s="37"/>
      <c r="AV1701" s="37"/>
      <c r="AW1701" s="37"/>
      <c r="AX1701" s="37"/>
      <c r="AY1701" s="37"/>
      <c r="AZ1701" s="37"/>
      <c r="BA1701" s="16" t="s">
        <v>203</v>
      </c>
      <c r="BB1701" s="16"/>
      <c r="BC1701" s="16"/>
      <c r="BD1701" s="16"/>
      <c r="BE1701" s="16"/>
    </row>
    <row r="1702" spans="1:57" s="17" customFormat="1" ht="16.149999999999999" customHeight="1">
      <c r="A1702" s="17">
        <v>1748</v>
      </c>
      <c r="B1702" s="17" t="s">
        <v>12372</v>
      </c>
      <c r="D1702" s="48">
        <v>4</v>
      </c>
      <c r="E1702" s="14" t="s">
        <v>13813</v>
      </c>
      <c r="F1702" s="14" t="s">
        <v>13842</v>
      </c>
      <c r="G1702" s="14" t="s">
        <v>13815</v>
      </c>
      <c r="H1702" s="14" t="s">
        <v>13843</v>
      </c>
      <c r="I1702" s="14"/>
      <c r="J1702" s="15" t="s">
        <v>13844</v>
      </c>
      <c r="K1702" s="16" t="s">
        <v>13845</v>
      </c>
      <c r="L1702" s="18" t="s">
        <v>13846</v>
      </c>
      <c r="M1702" s="47"/>
      <c r="N1702" s="47"/>
      <c r="O1702" s="71" t="s">
        <v>13844</v>
      </c>
      <c r="P1702" s="76">
        <v>12206</v>
      </c>
      <c r="Q1702" s="72" t="s">
        <v>124</v>
      </c>
      <c r="R1702" s="73" t="str">
        <f t="shared" si="61"/>
        <v>RE</v>
      </c>
      <c r="S1702" s="77" t="s">
        <v>472</v>
      </c>
      <c r="T1702" s="78"/>
      <c r="U1702" s="77"/>
      <c r="V1702" s="129"/>
      <c r="W1702" s="129"/>
      <c r="X1702" s="80"/>
      <c r="Y1702" s="40"/>
      <c r="Z1702" s="34"/>
      <c r="AA1702" s="35" t="s">
        <v>13847</v>
      </c>
      <c r="AB1702" s="32" t="s">
        <v>13848</v>
      </c>
      <c r="AC1702" s="36">
        <v>5282428</v>
      </c>
      <c r="AD1702" s="17" t="s">
        <v>13822</v>
      </c>
      <c r="AE1702" s="17" t="s">
        <v>13849</v>
      </c>
      <c r="AF1702" s="17" t="str">
        <f t="shared" si="62"/>
        <v>MEESI ULI</v>
      </c>
      <c r="AG1702" s="48"/>
      <c r="AH1702" s="48"/>
      <c r="AI1702" s="48" t="s">
        <v>131</v>
      </c>
      <c r="AJ1702" s="48">
        <v>2</v>
      </c>
      <c r="AK1702" s="37" t="s">
        <v>314</v>
      </c>
      <c r="AL1702" s="37" t="s">
        <v>13850</v>
      </c>
      <c r="AM1702" s="37">
        <v>0</v>
      </c>
      <c r="AN1702" s="37"/>
      <c r="AO1702" s="37"/>
      <c r="AP1702" s="37"/>
      <c r="AQ1702" s="37"/>
      <c r="AR1702" s="37"/>
      <c r="AS1702" s="37"/>
      <c r="AT1702" s="37"/>
      <c r="AU1702" s="37"/>
      <c r="AV1702" s="37"/>
      <c r="AW1702" s="37"/>
      <c r="AX1702" s="37"/>
      <c r="AY1702" s="37"/>
      <c r="AZ1702" s="37"/>
      <c r="BA1702" s="16" t="s">
        <v>203</v>
      </c>
      <c r="BB1702" s="16"/>
      <c r="BC1702" s="16"/>
      <c r="BD1702" s="16"/>
      <c r="BE1702" s="16"/>
    </row>
    <row r="1703" spans="1:57" s="17" customFormat="1" ht="16.149999999999999" customHeight="1">
      <c r="A1703" s="17">
        <v>1749</v>
      </c>
      <c r="B1703" s="17" t="s">
        <v>12372</v>
      </c>
      <c r="D1703" s="48">
        <v>4</v>
      </c>
      <c r="E1703" s="44" t="s">
        <v>13851</v>
      </c>
      <c r="F1703" s="44" t="s">
        <v>13852</v>
      </c>
      <c r="G1703" s="44" t="s">
        <v>13853</v>
      </c>
      <c r="H1703" s="44" t="s">
        <v>1843</v>
      </c>
      <c r="I1703" s="14"/>
      <c r="J1703" s="15" t="s">
        <v>13854</v>
      </c>
      <c r="K1703" s="16" t="s">
        <v>13855</v>
      </c>
      <c r="L1703" s="14" t="s">
        <v>13856</v>
      </c>
      <c r="M1703" s="47"/>
      <c r="N1703" s="47"/>
      <c r="O1703" s="71" t="s">
        <v>13854</v>
      </c>
      <c r="P1703" s="72">
        <v>12207</v>
      </c>
      <c r="Q1703" s="72" t="s">
        <v>124</v>
      </c>
      <c r="R1703" s="73" t="str">
        <f t="shared" si="61"/>
        <v>LC</v>
      </c>
      <c r="S1703" s="74" t="s">
        <v>142</v>
      </c>
      <c r="T1703" s="73"/>
      <c r="U1703" s="74"/>
      <c r="V1703" s="129"/>
      <c r="W1703" s="129"/>
      <c r="X1703" s="80"/>
      <c r="Y1703" s="40"/>
      <c r="Z1703" s="34"/>
      <c r="AA1703" s="35" t="s">
        <v>13857</v>
      </c>
      <c r="AB1703" s="32" t="s">
        <v>13858</v>
      </c>
      <c r="AC1703" s="36">
        <v>8250334</v>
      </c>
      <c r="AD1703" s="17" t="s">
        <v>13859</v>
      </c>
      <c r="AE1703" s="17" t="s">
        <v>1849</v>
      </c>
      <c r="AF1703" s="17" t="str">
        <f t="shared" si="62"/>
        <v>METZG FUR</v>
      </c>
      <c r="AG1703" s="48"/>
      <c r="AH1703" s="48"/>
      <c r="AI1703" s="48" t="s">
        <v>131</v>
      </c>
      <c r="AJ1703" s="48">
        <v>2</v>
      </c>
      <c r="AK1703" s="37" t="s">
        <v>223</v>
      </c>
      <c r="AL1703" s="37"/>
      <c r="AM1703" s="37">
        <v>0</v>
      </c>
      <c r="AN1703" s="37"/>
      <c r="AO1703" s="37"/>
      <c r="AP1703" s="37"/>
      <c r="AQ1703" s="37"/>
      <c r="AR1703" s="37"/>
      <c r="AS1703" s="37"/>
      <c r="AT1703" s="37"/>
      <c r="AU1703" s="37"/>
      <c r="AV1703" s="37"/>
      <c r="AW1703" s="37"/>
      <c r="AX1703" s="37"/>
      <c r="AY1703" s="37"/>
      <c r="AZ1703" s="37"/>
      <c r="BA1703" s="16"/>
      <c r="BB1703" s="16"/>
      <c r="BC1703" s="16"/>
      <c r="BD1703" s="16"/>
      <c r="BE1703" s="44" t="s">
        <v>643</v>
      </c>
    </row>
    <row r="1704" spans="1:57" s="17" customFormat="1" ht="16.149999999999999" customHeight="1">
      <c r="A1704" s="17">
        <v>1750</v>
      </c>
      <c r="B1704" s="17" t="s">
        <v>12372</v>
      </c>
      <c r="D1704" s="48">
        <v>4</v>
      </c>
      <c r="E1704" s="17" t="s">
        <v>13860</v>
      </c>
      <c r="F1704" s="17" t="s">
        <v>13861</v>
      </c>
      <c r="G1704" s="14" t="s">
        <v>13862</v>
      </c>
      <c r="H1704" s="14" t="s">
        <v>13863</v>
      </c>
      <c r="J1704" s="15" t="s">
        <v>13864</v>
      </c>
      <c r="K1704" s="16" t="s">
        <v>13865</v>
      </c>
      <c r="L1704" s="17" t="s">
        <v>13866</v>
      </c>
      <c r="M1704" s="53"/>
      <c r="N1704" s="53"/>
      <c r="O1704" s="48" t="s">
        <v>13864</v>
      </c>
      <c r="P1704" s="76">
        <v>12208</v>
      </c>
      <c r="Q1704" s="72" t="s">
        <v>124</v>
      </c>
      <c r="R1704" s="73" t="str">
        <f t="shared" si="61"/>
        <v/>
      </c>
      <c r="S1704" s="77"/>
      <c r="T1704" s="78"/>
      <c r="U1704" s="77"/>
      <c r="V1704" s="129"/>
      <c r="W1704" s="129"/>
      <c r="X1704" s="80"/>
      <c r="Y1704" s="40"/>
      <c r="Z1704" s="34"/>
      <c r="AA1704" s="35" t="s">
        <v>13867</v>
      </c>
      <c r="AB1704" s="32"/>
      <c r="AC1704" s="36">
        <v>5282688</v>
      </c>
      <c r="AD1704" s="17" t="s">
        <v>13868</v>
      </c>
      <c r="AE1704" s="17" t="s">
        <v>1290</v>
      </c>
      <c r="AF1704" s="17" t="str">
        <f t="shared" si="62"/>
        <v>MNIUM HOR</v>
      </c>
      <c r="AG1704" s="48"/>
      <c r="AH1704" s="48"/>
      <c r="AI1704" s="48" t="s">
        <v>280</v>
      </c>
      <c r="AJ1704" s="48">
        <v>2</v>
      </c>
      <c r="AK1704" s="39"/>
      <c r="AL1704" s="39"/>
      <c r="AM1704" s="37">
        <v>0</v>
      </c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</row>
    <row r="1705" spans="1:57" s="17" customFormat="1" ht="16.149999999999999" customHeight="1">
      <c r="A1705" s="17">
        <v>1751</v>
      </c>
      <c r="B1705" s="17" t="s">
        <v>12372</v>
      </c>
      <c r="D1705" s="48">
        <v>4</v>
      </c>
      <c r="E1705" s="17" t="s">
        <v>13860</v>
      </c>
      <c r="F1705" s="17" t="s">
        <v>13869</v>
      </c>
      <c r="G1705" s="17" t="s">
        <v>13862</v>
      </c>
      <c r="H1705" s="17" t="s">
        <v>13870</v>
      </c>
      <c r="I1705" s="14"/>
      <c r="J1705" s="15" t="s">
        <v>13871</v>
      </c>
      <c r="K1705" s="16" t="s">
        <v>13872</v>
      </c>
      <c r="L1705" s="17" t="s">
        <v>13873</v>
      </c>
      <c r="M1705" s="53"/>
      <c r="N1705" s="47"/>
      <c r="O1705" s="71" t="s">
        <v>13871</v>
      </c>
      <c r="P1705" s="72">
        <v>12209</v>
      </c>
      <c r="Q1705" s="72" t="s">
        <v>124</v>
      </c>
      <c r="R1705" s="73" t="str">
        <f t="shared" si="61"/>
        <v/>
      </c>
      <c r="S1705" s="74"/>
      <c r="T1705" s="73"/>
      <c r="U1705" s="74"/>
      <c r="V1705" s="129"/>
      <c r="W1705" s="129"/>
      <c r="X1705" s="80"/>
      <c r="Y1705" s="40"/>
      <c r="Z1705" s="34"/>
      <c r="AA1705" s="35" t="s">
        <v>13874</v>
      </c>
      <c r="AB1705" s="32"/>
      <c r="AC1705" s="36">
        <v>5282706</v>
      </c>
      <c r="AD1705" s="17" t="s">
        <v>13868</v>
      </c>
      <c r="AE1705" s="17" t="s">
        <v>1357</v>
      </c>
      <c r="AF1705" s="17" t="str">
        <f t="shared" si="62"/>
        <v>MNIUM MAR</v>
      </c>
      <c r="AG1705" s="48"/>
      <c r="AH1705" s="48"/>
      <c r="AI1705" s="48" t="s">
        <v>304</v>
      </c>
      <c r="AJ1705" s="48">
        <v>2</v>
      </c>
      <c r="AK1705" s="37"/>
      <c r="AL1705" s="37"/>
      <c r="AM1705" s="37">
        <v>0</v>
      </c>
      <c r="AN1705" s="41"/>
      <c r="AO1705" s="41"/>
      <c r="AP1705" s="41"/>
      <c r="AQ1705" s="37"/>
      <c r="AR1705" s="37"/>
      <c r="AS1705" s="37"/>
      <c r="AT1705" s="37"/>
      <c r="AU1705" s="37"/>
      <c r="AV1705" s="37"/>
      <c r="AW1705" s="37"/>
      <c r="AX1705" s="37"/>
      <c r="AY1705" s="37"/>
      <c r="AZ1705" s="37"/>
      <c r="BA1705" s="37"/>
      <c r="BB1705" s="37"/>
      <c r="BC1705" s="37"/>
      <c r="BD1705" s="37"/>
      <c r="BE1705" s="37"/>
    </row>
    <row r="1706" spans="1:57" s="17" customFormat="1" ht="16.149999999999999" customHeight="1">
      <c r="A1706" s="17">
        <v>1752</v>
      </c>
      <c r="B1706" s="17" t="s">
        <v>12372</v>
      </c>
      <c r="D1706" s="48">
        <v>4</v>
      </c>
      <c r="E1706" s="17" t="s">
        <v>13860</v>
      </c>
      <c r="F1706" s="17" t="s">
        <v>13875</v>
      </c>
      <c r="G1706" s="14" t="s">
        <v>13862</v>
      </c>
      <c r="H1706" s="14" t="s">
        <v>13876</v>
      </c>
      <c r="J1706" s="15" t="s">
        <v>13877</v>
      </c>
      <c r="K1706" s="16" t="s">
        <v>13878</v>
      </c>
      <c r="L1706" s="17" t="s">
        <v>13879</v>
      </c>
      <c r="M1706" s="53"/>
      <c r="N1706" s="53"/>
      <c r="O1706" s="48" t="s">
        <v>13877</v>
      </c>
      <c r="P1706" s="76">
        <v>12210</v>
      </c>
      <c r="Q1706" s="72" t="s">
        <v>124</v>
      </c>
      <c r="R1706" s="73" t="str">
        <f t="shared" si="61"/>
        <v/>
      </c>
      <c r="S1706" s="77"/>
      <c r="T1706" s="78"/>
      <c r="U1706" s="77"/>
      <c r="V1706" s="129"/>
      <c r="W1706" s="129"/>
      <c r="X1706" s="80"/>
      <c r="Y1706" s="40"/>
      <c r="Z1706" s="34"/>
      <c r="AA1706" s="35" t="s">
        <v>13880</v>
      </c>
      <c r="AB1706" s="32"/>
      <c r="AC1706" s="36">
        <v>5282686</v>
      </c>
      <c r="AD1706" s="17" t="s">
        <v>13868</v>
      </c>
      <c r="AE1706" s="17" t="s">
        <v>679</v>
      </c>
      <c r="AF1706" s="17" t="str">
        <f t="shared" si="62"/>
        <v>MNIUM STE</v>
      </c>
      <c r="AG1706" s="48"/>
      <c r="AH1706" s="48"/>
      <c r="AI1706" s="48" t="s">
        <v>280</v>
      </c>
      <c r="AJ1706" s="48">
        <v>2</v>
      </c>
      <c r="AK1706" s="39"/>
      <c r="AL1706" s="39"/>
      <c r="AM1706" s="37">
        <v>0</v>
      </c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</row>
    <row r="1707" spans="1:57" s="17" customFormat="1" ht="16.149999999999999" customHeight="1">
      <c r="A1707" s="17">
        <v>1753</v>
      </c>
      <c r="B1707" s="17" t="s">
        <v>12372</v>
      </c>
      <c r="D1707" s="48">
        <v>4</v>
      </c>
      <c r="E1707" s="14" t="s">
        <v>13881</v>
      </c>
      <c r="F1707" s="14" t="s">
        <v>13882</v>
      </c>
      <c r="G1707" s="14" t="s">
        <v>13883</v>
      </c>
      <c r="H1707" s="14" t="s">
        <v>13884</v>
      </c>
      <c r="I1707" s="14"/>
      <c r="J1707" s="15" t="s">
        <v>13885</v>
      </c>
      <c r="K1707" s="16" t="s">
        <v>13886</v>
      </c>
      <c r="L1707" s="18" t="s">
        <v>13887</v>
      </c>
      <c r="M1707" s="47"/>
      <c r="N1707" s="47"/>
      <c r="O1707" s="71" t="s">
        <v>13885</v>
      </c>
      <c r="P1707" s="72">
        <v>12211</v>
      </c>
      <c r="Q1707" s="72" t="s">
        <v>124</v>
      </c>
      <c r="R1707" s="73" t="str">
        <f t="shared" si="61"/>
        <v>DD</v>
      </c>
      <c r="S1707" s="74" t="s">
        <v>602</v>
      </c>
      <c r="T1707" s="73"/>
      <c r="U1707" s="74"/>
      <c r="V1707" s="129"/>
      <c r="W1707" s="129"/>
      <c r="X1707" s="80"/>
      <c r="Y1707" s="40"/>
      <c r="Z1707" s="34"/>
      <c r="AA1707" s="35" t="s">
        <v>13888</v>
      </c>
      <c r="AB1707" s="32" t="s">
        <v>13889</v>
      </c>
      <c r="AC1707" s="36">
        <v>2688701</v>
      </c>
      <c r="AD1707" s="17" t="s">
        <v>13890</v>
      </c>
      <c r="AE1707" s="17" t="s">
        <v>13891</v>
      </c>
      <c r="AF1707" s="17" t="str">
        <f t="shared" si="62"/>
        <v>MOERC HIB</v>
      </c>
      <c r="AG1707" s="48"/>
      <c r="AH1707" s="48"/>
      <c r="AI1707" s="48" t="s">
        <v>131</v>
      </c>
      <c r="AJ1707" s="48">
        <v>1</v>
      </c>
      <c r="AK1707" s="37" t="s">
        <v>132</v>
      </c>
      <c r="AL1707" s="37" t="s">
        <v>13892</v>
      </c>
      <c r="AM1707" s="37">
        <v>0</v>
      </c>
      <c r="AN1707" s="37"/>
      <c r="AO1707" s="37"/>
      <c r="AP1707" s="37"/>
      <c r="AQ1707" s="37"/>
      <c r="AR1707" s="37">
        <v>1</v>
      </c>
      <c r="AS1707" s="37"/>
      <c r="AT1707" s="37"/>
      <c r="AU1707" s="37"/>
      <c r="AV1707" s="37"/>
      <c r="AW1707" s="37"/>
      <c r="AX1707" s="37"/>
      <c r="AY1707" s="37"/>
      <c r="AZ1707" s="37"/>
      <c r="BA1707" s="16" t="s">
        <v>203</v>
      </c>
      <c r="BB1707" s="16"/>
      <c r="BC1707" s="16"/>
      <c r="BD1707" s="16"/>
      <c r="BE1707" s="16"/>
    </row>
    <row r="1708" spans="1:57" s="17" customFormat="1" ht="16.149999999999999" customHeight="1">
      <c r="A1708" s="17">
        <v>1754</v>
      </c>
      <c r="B1708" s="17" t="s">
        <v>12372</v>
      </c>
      <c r="D1708" s="48">
        <v>4</v>
      </c>
      <c r="E1708" s="17" t="s">
        <v>13893</v>
      </c>
      <c r="F1708" s="17" t="s">
        <v>13894</v>
      </c>
      <c r="G1708" s="17" t="s">
        <v>13895</v>
      </c>
      <c r="H1708" s="17" t="s">
        <v>13896</v>
      </c>
      <c r="I1708" s="14"/>
      <c r="J1708" s="15" t="s">
        <v>13897</v>
      </c>
      <c r="K1708" s="16" t="s">
        <v>13898</v>
      </c>
      <c r="L1708" s="17" t="s">
        <v>13899</v>
      </c>
      <c r="M1708" s="53"/>
      <c r="N1708" s="47"/>
      <c r="O1708" s="71" t="s">
        <v>13897</v>
      </c>
      <c r="P1708" s="76">
        <v>12212</v>
      </c>
      <c r="Q1708" s="72" t="s">
        <v>124</v>
      </c>
      <c r="R1708" s="73" t="str">
        <f t="shared" si="61"/>
        <v/>
      </c>
      <c r="S1708" s="77"/>
      <c r="T1708" s="78"/>
      <c r="U1708" s="77"/>
      <c r="V1708" s="129"/>
      <c r="W1708" s="129"/>
      <c r="X1708" s="80"/>
      <c r="Y1708" s="40"/>
      <c r="Z1708" s="34"/>
      <c r="AA1708" s="35" t="s">
        <v>13900</v>
      </c>
      <c r="AB1708" s="32"/>
      <c r="AC1708" s="36">
        <v>5837638</v>
      </c>
      <c r="AD1708" s="17" t="s">
        <v>13901</v>
      </c>
      <c r="AE1708" s="17" t="s">
        <v>13902</v>
      </c>
      <c r="AF1708" s="17" t="str">
        <f t="shared" si="62"/>
        <v>MYLIA ANO</v>
      </c>
      <c r="AG1708" s="48"/>
      <c r="AH1708" s="48"/>
      <c r="AI1708" s="48" t="s">
        <v>304</v>
      </c>
      <c r="AJ1708" s="48">
        <v>2</v>
      </c>
      <c r="AK1708" s="37"/>
      <c r="AL1708" s="37"/>
      <c r="AM1708" s="37">
        <v>0</v>
      </c>
      <c r="AN1708" s="41"/>
      <c r="AO1708" s="41"/>
      <c r="AP1708" s="41"/>
      <c r="AQ1708" s="37"/>
      <c r="AR1708" s="37"/>
      <c r="AS1708" s="37"/>
      <c r="AT1708" s="37"/>
      <c r="AU1708" s="37"/>
      <c r="AV1708" s="37"/>
      <c r="AW1708" s="37"/>
      <c r="AX1708" s="37"/>
      <c r="AY1708" s="37"/>
      <c r="AZ1708" s="37"/>
      <c r="BA1708" s="37"/>
      <c r="BB1708" s="37"/>
      <c r="BC1708" s="37"/>
      <c r="BD1708" s="37"/>
      <c r="BE1708" s="37"/>
    </row>
    <row r="1709" spans="1:57" s="17" customFormat="1" ht="16.149999999999999" customHeight="1">
      <c r="A1709" s="17">
        <v>1755</v>
      </c>
      <c r="B1709" s="17" t="s">
        <v>12372</v>
      </c>
      <c r="D1709" s="48">
        <v>4</v>
      </c>
      <c r="E1709" s="17" t="s">
        <v>13893</v>
      </c>
      <c r="F1709" s="17" t="s">
        <v>13903</v>
      </c>
      <c r="G1709" s="17" t="s">
        <v>13895</v>
      </c>
      <c r="H1709" s="17" t="s">
        <v>13904</v>
      </c>
      <c r="I1709" s="14"/>
      <c r="J1709" s="15" t="s">
        <v>13905</v>
      </c>
      <c r="K1709" s="16" t="s">
        <v>13906</v>
      </c>
      <c r="L1709" s="17" t="s">
        <v>13907</v>
      </c>
      <c r="M1709" s="53"/>
      <c r="N1709" s="47"/>
      <c r="O1709" s="71" t="s">
        <v>13905</v>
      </c>
      <c r="P1709" s="72">
        <v>12213</v>
      </c>
      <c r="Q1709" s="72" t="s">
        <v>124</v>
      </c>
      <c r="R1709" s="73" t="str">
        <f t="shared" si="61"/>
        <v/>
      </c>
      <c r="S1709" s="74"/>
      <c r="T1709" s="73"/>
      <c r="U1709" s="74"/>
      <c r="V1709" s="129"/>
      <c r="W1709" s="129"/>
      <c r="X1709" s="80"/>
      <c r="Y1709" s="40"/>
      <c r="Z1709" s="34"/>
      <c r="AA1709" s="35" t="s">
        <v>13908</v>
      </c>
      <c r="AB1709" s="32"/>
      <c r="AC1709" s="36">
        <v>2689507</v>
      </c>
      <c r="AD1709" s="17" t="s">
        <v>13901</v>
      </c>
      <c r="AE1709" s="17" t="s">
        <v>13909</v>
      </c>
      <c r="AF1709" s="17" t="str">
        <f t="shared" si="62"/>
        <v>MYLIA TAY</v>
      </c>
      <c r="AG1709" s="48"/>
      <c r="AH1709" s="48"/>
      <c r="AI1709" s="48" t="s">
        <v>304</v>
      </c>
      <c r="AJ1709" s="48">
        <v>2</v>
      </c>
      <c r="AK1709" s="37"/>
      <c r="AL1709" s="37"/>
      <c r="AM1709" s="37">
        <v>0</v>
      </c>
      <c r="AN1709" s="41"/>
      <c r="AO1709" s="41"/>
      <c r="AP1709" s="41"/>
      <c r="AQ1709" s="37"/>
      <c r="AR1709" s="37"/>
      <c r="AS1709" s="37"/>
      <c r="AT1709" s="37"/>
      <c r="AU1709" s="37"/>
      <c r="AV1709" s="37"/>
      <c r="AW1709" s="37"/>
      <c r="AX1709" s="37"/>
      <c r="AY1709" s="37"/>
      <c r="AZ1709" s="37"/>
      <c r="BA1709" s="37"/>
      <c r="BB1709" s="37"/>
      <c r="BC1709" s="37"/>
      <c r="BD1709" s="37"/>
      <c r="BE1709" s="37"/>
    </row>
    <row r="1710" spans="1:57" s="17" customFormat="1" ht="16.149999999999999" customHeight="1">
      <c r="A1710" s="17">
        <v>1756</v>
      </c>
      <c r="B1710" s="17" t="s">
        <v>12372</v>
      </c>
      <c r="D1710" s="48">
        <v>4</v>
      </c>
      <c r="E1710" s="14" t="s">
        <v>13910</v>
      </c>
      <c r="F1710" s="14" t="s">
        <v>13911</v>
      </c>
      <c r="G1710" s="14" t="s">
        <v>13912</v>
      </c>
      <c r="H1710" s="14" t="s">
        <v>13913</v>
      </c>
      <c r="I1710" s="14"/>
      <c r="J1710" s="15" t="s">
        <v>13914</v>
      </c>
      <c r="K1710" s="16" t="s">
        <v>13915</v>
      </c>
      <c r="L1710" s="18" t="s">
        <v>13916</v>
      </c>
      <c r="M1710" s="47"/>
      <c r="N1710" s="47"/>
      <c r="O1710" s="71" t="s">
        <v>13914</v>
      </c>
      <c r="P1710" s="76">
        <v>12214</v>
      </c>
      <c r="Q1710" s="72" t="s">
        <v>124</v>
      </c>
      <c r="R1710" s="73" t="str">
        <f t="shared" si="61"/>
        <v>CR</v>
      </c>
      <c r="S1710" s="77" t="s">
        <v>13917</v>
      </c>
      <c r="T1710" s="78"/>
      <c r="U1710" s="77"/>
      <c r="V1710" s="129"/>
      <c r="W1710" s="129"/>
      <c r="X1710" s="80"/>
      <c r="Y1710" s="40"/>
      <c r="Z1710" s="34"/>
      <c r="AA1710" s="35" t="s">
        <v>13918</v>
      </c>
      <c r="AB1710" s="32" t="s">
        <v>13919</v>
      </c>
      <c r="AC1710" s="36">
        <v>5283586</v>
      </c>
      <c r="AD1710" s="17" t="s">
        <v>13920</v>
      </c>
      <c r="AE1710" s="17" t="s">
        <v>394</v>
      </c>
      <c r="AF1710" s="17" t="str">
        <f t="shared" si="62"/>
        <v>MYRIN PUL</v>
      </c>
      <c r="AG1710" s="48"/>
      <c r="AH1710" s="48"/>
      <c r="AI1710" s="48" t="s">
        <v>131</v>
      </c>
      <c r="AJ1710" s="48">
        <v>1</v>
      </c>
      <c r="AK1710" s="37" t="s">
        <v>132</v>
      </c>
      <c r="AL1710" s="37" t="s">
        <v>13921</v>
      </c>
      <c r="AM1710" s="37">
        <v>0</v>
      </c>
      <c r="AN1710" s="37"/>
      <c r="AO1710" s="37"/>
      <c r="AP1710" s="37"/>
      <c r="AQ1710" s="37"/>
      <c r="AR1710" s="37"/>
      <c r="AS1710" s="37"/>
      <c r="AT1710" s="37"/>
      <c r="AU1710" s="37"/>
      <c r="AV1710" s="37"/>
      <c r="AW1710" s="37"/>
      <c r="AX1710" s="37"/>
      <c r="AY1710" s="37"/>
      <c r="AZ1710" s="37"/>
      <c r="BA1710" s="16" t="s">
        <v>203</v>
      </c>
      <c r="BB1710" s="16"/>
      <c r="BC1710" s="16"/>
      <c r="BD1710" s="16"/>
      <c r="BE1710" s="16"/>
    </row>
    <row r="1711" spans="1:57" s="17" customFormat="1" ht="16.149999999999999" customHeight="1">
      <c r="A1711" s="17">
        <v>1757</v>
      </c>
      <c r="B1711" s="17" t="s">
        <v>12372</v>
      </c>
      <c r="D1711" s="48">
        <v>4</v>
      </c>
      <c r="E1711" s="14" t="s">
        <v>13922</v>
      </c>
      <c r="F1711" s="14" t="s">
        <v>5957</v>
      </c>
      <c r="G1711" s="14" t="s">
        <v>13923</v>
      </c>
      <c r="H1711" s="14" t="s">
        <v>13924</v>
      </c>
      <c r="I1711" s="14"/>
      <c r="J1711" s="15" t="s">
        <v>13925</v>
      </c>
      <c r="K1711" s="16" t="s">
        <v>13926</v>
      </c>
      <c r="L1711" s="18" t="s">
        <v>13927</v>
      </c>
      <c r="M1711" s="47"/>
      <c r="N1711" s="47"/>
      <c r="O1711" s="71" t="s">
        <v>13925</v>
      </c>
      <c r="P1711" s="72">
        <v>12215</v>
      </c>
      <c r="Q1711" s="72" t="s">
        <v>124</v>
      </c>
      <c r="R1711" s="73" t="str">
        <f t="shared" si="61"/>
        <v>VU</v>
      </c>
      <c r="S1711" s="74" t="s">
        <v>13928</v>
      </c>
      <c r="T1711" s="73"/>
      <c r="U1711" s="74"/>
      <c r="V1711" s="129"/>
      <c r="W1711" s="129"/>
      <c r="X1711" s="80"/>
      <c r="Y1711" s="40"/>
      <c r="Z1711" s="34"/>
      <c r="AA1711" s="35" t="s">
        <v>13929</v>
      </c>
      <c r="AB1711" s="32" t="s">
        <v>13930</v>
      </c>
      <c r="AC1711" s="36">
        <v>5283520</v>
      </c>
      <c r="AD1711" s="17" t="s">
        <v>13931</v>
      </c>
      <c r="AE1711" s="17" t="s">
        <v>6640</v>
      </c>
      <c r="AF1711" s="17" t="str">
        <f t="shared" si="62"/>
        <v>MYURE JUL</v>
      </c>
      <c r="AG1711" s="48"/>
      <c r="AH1711" s="48"/>
      <c r="AI1711" s="48" t="s">
        <v>131</v>
      </c>
      <c r="AJ1711" s="48">
        <v>1</v>
      </c>
      <c r="AK1711" s="37" t="s">
        <v>132</v>
      </c>
      <c r="AL1711" s="37" t="s">
        <v>13932</v>
      </c>
      <c r="AM1711" s="37">
        <v>0</v>
      </c>
      <c r="AN1711" s="37"/>
      <c r="AO1711" s="37"/>
      <c r="AP1711" s="37"/>
      <c r="AQ1711" s="37"/>
      <c r="AR1711" s="37"/>
      <c r="AS1711" s="37"/>
      <c r="AT1711" s="37"/>
      <c r="AU1711" s="37"/>
      <c r="AV1711" s="37"/>
      <c r="AW1711" s="37"/>
      <c r="AX1711" s="37"/>
      <c r="AY1711" s="37"/>
      <c r="AZ1711" s="37"/>
      <c r="BA1711" s="16" t="s">
        <v>203</v>
      </c>
      <c r="BB1711" s="16"/>
      <c r="BC1711" s="16"/>
      <c r="BD1711" s="16"/>
      <c r="BE1711" s="16"/>
    </row>
    <row r="1712" spans="1:57" s="17" customFormat="1" ht="16.149999999999999" customHeight="1">
      <c r="A1712" s="17">
        <v>1758</v>
      </c>
      <c r="B1712" s="17" t="s">
        <v>12372</v>
      </c>
      <c r="D1712" s="48">
        <v>4</v>
      </c>
      <c r="E1712" s="14" t="s">
        <v>13933</v>
      </c>
      <c r="F1712" s="14" t="s">
        <v>13934</v>
      </c>
      <c r="G1712" s="14" t="s">
        <v>13935</v>
      </c>
      <c r="H1712" s="14" t="s">
        <v>13936</v>
      </c>
      <c r="I1712" s="14"/>
      <c r="J1712" s="15" t="s">
        <v>13937</v>
      </c>
      <c r="K1712" s="16" t="s">
        <v>13938</v>
      </c>
      <c r="L1712" s="18" t="s">
        <v>13939</v>
      </c>
      <c r="M1712" s="47"/>
      <c r="N1712" s="47"/>
      <c r="O1712" s="71" t="s">
        <v>13937</v>
      </c>
      <c r="P1712" s="76">
        <v>12216</v>
      </c>
      <c r="Q1712" s="72" t="s">
        <v>124</v>
      </c>
      <c r="R1712" s="73" t="str">
        <f t="shared" si="61"/>
        <v>EN</v>
      </c>
      <c r="S1712" s="77" t="s">
        <v>13940</v>
      </c>
      <c r="T1712" s="78"/>
      <c r="U1712" s="77"/>
      <c r="V1712" s="129"/>
      <c r="W1712" s="129"/>
      <c r="X1712" s="80"/>
      <c r="Y1712" s="40"/>
      <c r="Z1712" s="34"/>
      <c r="AA1712" s="35" t="s">
        <v>13941</v>
      </c>
      <c r="AB1712" s="32" t="s">
        <v>13942</v>
      </c>
      <c r="AC1712" s="36">
        <v>4277470</v>
      </c>
      <c r="AD1712" s="17" t="s">
        <v>13943</v>
      </c>
      <c r="AE1712" s="17" t="s">
        <v>13944</v>
      </c>
      <c r="AF1712" s="17" t="str">
        <f t="shared" si="62"/>
        <v>NARDI GEO</v>
      </c>
      <c r="AG1712" s="48"/>
      <c r="AH1712" s="48"/>
      <c r="AI1712" s="48" t="s">
        <v>131</v>
      </c>
      <c r="AJ1712" s="48">
        <v>1</v>
      </c>
      <c r="AK1712" s="37" t="s">
        <v>132</v>
      </c>
      <c r="AL1712" s="37" t="s">
        <v>13945</v>
      </c>
      <c r="AM1712" s="37">
        <v>0</v>
      </c>
      <c r="AN1712" s="37"/>
      <c r="AO1712" s="37"/>
      <c r="AP1712" s="37"/>
      <c r="AQ1712" s="37"/>
      <c r="AR1712" s="37"/>
      <c r="AS1712" s="37"/>
      <c r="AT1712" s="37"/>
      <c r="AU1712" s="37"/>
      <c r="AV1712" s="37"/>
      <c r="AW1712" s="37"/>
      <c r="AX1712" s="37"/>
      <c r="AY1712" s="37"/>
      <c r="AZ1712" s="37"/>
      <c r="BA1712" s="16" t="s">
        <v>203</v>
      </c>
      <c r="BB1712" s="16"/>
      <c r="BC1712" s="16"/>
      <c r="BD1712" s="16"/>
      <c r="BE1712" s="16"/>
    </row>
    <row r="1713" spans="1:57" s="17" customFormat="1" ht="16.149999999999999" customHeight="1">
      <c r="A1713" s="17">
        <v>1759</v>
      </c>
      <c r="B1713" s="17" t="s">
        <v>12372</v>
      </c>
      <c r="D1713" s="48">
        <v>4</v>
      </c>
      <c r="E1713" s="14" t="s">
        <v>13946</v>
      </c>
      <c r="F1713" s="14" t="s">
        <v>5957</v>
      </c>
      <c r="G1713" s="14" t="s">
        <v>13947</v>
      </c>
      <c r="H1713" s="14" t="s">
        <v>3736</v>
      </c>
      <c r="I1713" s="14"/>
      <c r="J1713" s="15" t="s">
        <v>13948</v>
      </c>
      <c r="K1713" s="16" t="s">
        <v>13949</v>
      </c>
      <c r="L1713" s="18" t="s">
        <v>13950</v>
      </c>
      <c r="M1713" s="18" t="s">
        <v>13951</v>
      </c>
      <c r="N1713" s="53" t="s">
        <v>13952</v>
      </c>
      <c r="O1713" s="48" t="s">
        <v>13948</v>
      </c>
      <c r="P1713" s="72">
        <v>12217</v>
      </c>
      <c r="Q1713" s="72" t="s">
        <v>124</v>
      </c>
      <c r="R1713" s="73" t="str">
        <f t="shared" si="61"/>
        <v>LC</v>
      </c>
      <c r="S1713" s="74" t="s">
        <v>142</v>
      </c>
      <c r="T1713" s="73"/>
      <c r="U1713" s="74"/>
      <c r="V1713" s="129"/>
      <c r="W1713" s="129"/>
      <c r="X1713" s="80"/>
      <c r="Y1713" s="40"/>
      <c r="Z1713" s="34"/>
      <c r="AA1713" s="35" t="s">
        <v>13953</v>
      </c>
      <c r="AB1713" s="32" t="s">
        <v>13954</v>
      </c>
      <c r="AC1713" s="36">
        <v>2678588</v>
      </c>
      <c r="AD1713" s="17" t="s">
        <v>13955</v>
      </c>
      <c r="AE1713" s="17" t="s">
        <v>3742</v>
      </c>
      <c r="AF1713" s="17" t="str">
        <f t="shared" si="62"/>
        <v>NECKE COM</v>
      </c>
      <c r="AG1713" s="48"/>
      <c r="AH1713" s="48"/>
      <c r="AI1713" s="48" t="s">
        <v>131</v>
      </c>
      <c r="AJ1713" s="48">
        <v>1</v>
      </c>
      <c r="AK1713" s="37" t="s">
        <v>132</v>
      </c>
      <c r="AL1713" s="37" t="s">
        <v>13956</v>
      </c>
      <c r="AM1713" s="37">
        <v>0</v>
      </c>
      <c r="AN1713" s="37"/>
      <c r="AO1713" s="37"/>
      <c r="AP1713" s="37"/>
      <c r="AQ1713" s="37"/>
      <c r="AR1713" s="37"/>
      <c r="AS1713" s="37"/>
      <c r="AT1713" s="37"/>
      <c r="AU1713" s="37"/>
      <c r="AV1713" s="37"/>
      <c r="AW1713" s="37"/>
      <c r="AX1713" s="37"/>
      <c r="AY1713" s="37"/>
      <c r="AZ1713" s="37"/>
      <c r="BA1713" s="16" t="s">
        <v>203</v>
      </c>
      <c r="BB1713" s="16"/>
      <c r="BC1713" s="16"/>
      <c r="BD1713" s="16"/>
      <c r="BE1713" s="16" t="s">
        <v>643</v>
      </c>
    </row>
    <row r="1714" spans="1:57" s="17" customFormat="1" ht="16.149999999999999" customHeight="1">
      <c r="A1714" s="17">
        <v>1760</v>
      </c>
      <c r="B1714" s="17" t="s">
        <v>12372</v>
      </c>
      <c r="D1714" s="48">
        <v>4</v>
      </c>
      <c r="E1714" s="14" t="s">
        <v>13946</v>
      </c>
      <c r="F1714" s="14" t="s">
        <v>12494</v>
      </c>
      <c r="G1714" s="14" t="s">
        <v>13957</v>
      </c>
      <c r="H1714" s="14" t="s">
        <v>5311</v>
      </c>
      <c r="I1714" s="14"/>
      <c r="J1714" s="15" t="s">
        <v>13958</v>
      </c>
      <c r="K1714" s="16" t="s">
        <v>13959</v>
      </c>
      <c r="L1714" s="18" t="s">
        <v>13960</v>
      </c>
      <c r="M1714" s="18" t="s">
        <v>13961</v>
      </c>
      <c r="N1714" s="53" t="s">
        <v>13962</v>
      </c>
      <c r="O1714" s="48" t="s">
        <v>13958</v>
      </c>
      <c r="P1714" s="76">
        <v>12218</v>
      </c>
      <c r="Q1714" s="72" t="s">
        <v>124</v>
      </c>
      <c r="R1714" s="73" t="str">
        <f t="shared" si="61"/>
        <v>VU</v>
      </c>
      <c r="S1714" s="77" t="s">
        <v>13141</v>
      </c>
      <c r="T1714" s="78"/>
      <c r="U1714" s="77"/>
      <c r="V1714" s="129"/>
      <c r="W1714" s="129"/>
      <c r="X1714" s="80"/>
      <c r="Y1714" s="40"/>
      <c r="Z1714" s="34"/>
      <c r="AA1714" s="35" t="s">
        <v>13963</v>
      </c>
      <c r="AB1714" s="32" t="s">
        <v>13964</v>
      </c>
      <c r="AC1714" s="36">
        <v>2678545</v>
      </c>
      <c r="AD1714" s="17" t="s">
        <v>13955</v>
      </c>
      <c r="AE1714" s="17" t="s">
        <v>267</v>
      </c>
      <c r="AF1714" s="17" t="str">
        <f t="shared" si="62"/>
        <v>NECKE CRI</v>
      </c>
      <c r="AG1714" s="48"/>
      <c r="AH1714" s="48"/>
      <c r="AI1714" s="48" t="s">
        <v>131</v>
      </c>
      <c r="AJ1714" s="48">
        <v>1</v>
      </c>
      <c r="AK1714" s="37" t="s">
        <v>132</v>
      </c>
      <c r="AL1714" s="37" t="s">
        <v>13965</v>
      </c>
      <c r="AM1714" s="37">
        <v>0</v>
      </c>
      <c r="AN1714" s="37"/>
      <c r="AO1714" s="37"/>
      <c r="AP1714" s="37"/>
      <c r="AQ1714" s="37"/>
      <c r="AR1714" s="37">
        <v>1</v>
      </c>
      <c r="AS1714" s="37"/>
      <c r="AT1714" s="37"/>
      <c r="AU1714" s="37"/>
      <c r="AV1714" s="37"/>
      <c r="AW1714" s="37"/>
      <c r="AX1714" s="37"/>
      <c r="AY1714" s="37"/>
      <c r="AZ1714" s="37"/>
      <c r="BA1714" s="16" t="s">
        <v>203</v>
      </c>
      <c r="BB1714" s="16"/>
      <c r="BC1714" s="16"/>
      <c r="BD1714" s="16"/>
      <c r="BE1714" s="16">
        <v>1</v>
      </c>
    </row>
    <row r="1715" spans="1:57" s="17" customFormat="1" ht="16.149999999999999" customHeight="1">
      <c r="A1715" s="17">
        <v>1761</v>
      </c>
      <c r="B1715" s="17" t="s">
        <v>12372</v>
      </c>
      <c r="D1715" s="48">
        <v>4</v>
      </c>
      <c r="E1715" s="44" t="s">
        <v>13946</v>
      </c>
      <c r="F1715" s="44" t="s">
        <v>13966</v>
      </c>
      <c r="G1715" s="44" t="s">
        <v>13967</v>
      </c>
      <c r="H1715" s="44" t="s">
        <v>13968</v>
      </c>
      <c r="I1715" s="14"/>
      <c r="J1715" s="15" t="s">
        <v>13969</v>
      </c>
      <c r="K1715" s="16" t="s">
        <v>13970</v>
      </c>
      <c r="L1715" s="14" t="s">
        <v>13971</v>
      </c>
      <c r="M1715" s="47"/>
      <c r="N1715" s="47"/>
      <c r="O1715" s="71" t="s">
        <v>13969</v>
      </c>
      <c r="P1715" s="72">
        <v>12219</v>
      </c>
      <c r="Q1715" s="72" t="s">
        <v>124</v>
      </c>
      <c r="R1715" s="73" t="str">
        <f t="shared" si="61"/>
        <v>LC</v>
      </c>
      <c r="S1715" s="74" t="s">
        <v>142</v>
      </c>
      <c r="T1715" s="73"/>
      <c r="U1715" s="74"/>
      <c r="V1715" s="129"/>
      <c r="W1715" s="129"/>
      <c r="X1715" s="80"/>
      <c r="Y1715" s="40"/>
      <c r="Z1715" s="34"/>
      <c r="AA1715" s="35" t="s">
        <v>13972</v>
      </c>
      <c r="AB1715" s="32" t="s">
        <v>13973</v>
      </c>
      <c r="AC1715" s="36">
        <v>2678586</v>
      </c>
      <c r="AD1715" s="17" t="s">
        <v>13955</v>
      </c>
      <c r="AE1715" s="17" t="s">
        <v>6944</v>
      </c>
      <c r="AF1715" s="17" t="str">
        <f t="shared" si="62"/>
        <v>NECKE PEN</v>
      </c>
      <c r="AG1715" s="48"/>
      <c r="AH1715" s="48"/>
      <c r="AI1715" s="48" t="s">
        <v>131</v>
      </c>
      <c r="AJ1715" s="48">
        <v>2</v>
      </c>
      <c r="AK1715" s="37" t="s">
        <v>223</v>
      </c>
      <c r="AL1715" s="37"/>
      <c r="AM1715" s="37">
        <v>0</v>
      </c>
      <c r="AN1715" s="37"/>
      <c r="AO1715" s="37"/>
      <c r="AP1715" s="37"/>
      <c r="AQ1715" s="37"/>
      <c r="AR1715" s="37"/>
      <c r="AS1715" s="37"/>
      <c r="AT1715" s="37"/>
      <c r="AU1715" s="37"/>
      <c r="AV1715" s="37"/>
      <c r="AW1715" s="37"/>
      <c r="AX1715" s="37"/>
      <c r="AY1715" s="37"/>
      <c r="AZ1715" s="37"/>
      <c r="BA1715" s="16"/>
      <c r="BB1715" s="16"/>
      <c r="BC1715" s="16"/>
      <c r="BD1715" s="16"/>
      <c r="BE1715" s="44" t="s">
        <v>643</v>
      </c>
    </row>
    <row r="1716" spans="1:57" s="17" customFormat="1" ht="16.149999999999999" customHeight="1">
      <c r="A1716" s="17">
        <v>1762</v>
      </c>
      <c r="B1716" s="17" t="s">
        <v>12372</v>
      </c>
      <c r="D1716" s="48">
        <v>4</v>
      </c>
      <c r="E1716" s="17" t="s">
        <v>13974</v>
      </c>
      <c r="F1716" s="17" t="s">
        <v>13975</v>
      </c>
      <c r="G1716" s="17" t="s">
        <v>13976</v>
      </c>
      <c r="H1716" s="17" t="s">
        <v>13977</v>
      </c>
      <c r="I1716" s="14"/>
      <c r="J1716" s="15" t="s">
        <v>13978</v>
      </c>
      <c r="K1716" s="16" t="s">
        <v>13979</v>
      </c>
      <c r="L1716" s="17" t="s">
        <v>13980</v>
      </c>
      <c r="M1716" s="53"/>
      <c r="N1716" s="47"/>
      <c r="O1716" s="71" t="s">
        <v>13978</v>
      </c>
      <c r="P1716" s="76">
        <v>12220</v>
      </c>
      <c r="Q1716" s="72" t="s">
        <v>124</v>
      </c>
      <c r="R1716" s="73" t="str">
        <f t="shared" si="61"/>
        <v/>
      </c>
      <c r="S1716" s="77"/>
      <c r="T1716" s="78"/>
      <c r="U1716" s="77"/>
      <c r="V1716" s="129"/>
      <c r="W1716" s="129"/>
      <c r="X1716" s="80"/>
      <c r="Y1716" s="40"/>
      <c r="Z1716" s="34"/>
      <c r="AA1716" s="35" t="s">
        <v>13981</v>
      </c>
      <c r="AB1716" s="32" t="s">
        <v>13982</v>
      </c>
      <c r="AC1716" s="36">
        <v>5286346</v>
      </c>
      <c r="AD1716" s="17" t="s">
        <v>13983</v>
      </c>
      <c r="AE1716" s="17" t="s">
        <v>605</v>
      </c>
      <c r="AF1716" s="17" t="str">
        <f t="shared" si="62"/>
        <v>NOWEL CUR</v>
      </c>
      <c r="AG1716" s="48"/>
      <c r="AH1716" s="48"/>
      <c r="AI1716" s="48" t="s">
        <v>304</v>
      </c>
      <c r="AJ1716" s="48">
        <v>2</v>
      </c>
      <c r="AK1716" s="37"/>
      <c r="AL1716" s="37"/>
      <c r="AM1716" s="37">
        <v>0</v>
      </c>
      <c r="AN1716" s="41"/>
      <c r="AO1716" s="41"/>
      <c r="AP1716" s="41"/>
      <c r="AQ1716" s="37"/>
      <c r="AR1716" s="37"/>
      <c r="AS1716" s="37"/>
      <c r="AT1716" s="37"/>
      <c r="AU1716" s="37"/>
      <c r="AV1716" s="37"/>
      <c r="AW1716" s="37"/>
      <c r="AX1716" s="37"/>
      <c r="AY1716" s="37"/>
      <c r="AZ1716" s="37"/>
      <c r="BA1716" s="37"/>
      <c r="BB1716" s="37"/>
      <c r="BC1716" s="37"/>
      <c r="BD1716" s="37"/>
      <c r="BE1716" s="44" t="s">
        <v>643</v>
      </c>
    </row>
    <row r="1717" spans="1:57" s="17" customFormat="1" ht="16.149999999999999" customHeight="1">
      <c r="A1717" s="17">
        <v>1763</v>
      </c>
      <c r="B1717" s="17" t="s">
        <v>12372</v>
      </c>
      <c r="D1717" s="48">
        <v>4</v>
      </c>
      <c r="E1717" s="14" t="s">
        <v>13984</v>
      </c>
      <c r="F1717" s="14" t="s">
        <v>13456</v>
      </c>
      <c r="G1717" s="14" t="s">
        <v>13985</v>
      </c>
      <c r="H1717" s="14" t="s">
        <v>13986</v>
      </c>
      <c r="I1717" s="14"/>
      <c r="J1717" s="15" t="s">
        <v>13987</v>
      </c>
      <c r="K1717" s="16" t="s">
        <v>13988</v>
      </c>
      <c r="L1717" s="18" t="s">
        <v>13989</v>
      </c>
      <c r="M1717" s="47" t="s">
        <v>13990</v>
      </c>
      <c r="N1717" s="47" t="s">
        <v>13991</v>
      </c>
      <c r="O1717" s="71" t="s">
        <v>13987</v>
      </c>
      <c r="P1717" s="72">
        <v>12221</v>
      </c>
      <c r="Q1717" s="72" t="s">
        <v>124</v>
      </c>
      <c r="R1717" s="73" t="str">
        <f t="shared" si="61"/>
        <v/>
      </c>
      <c r="S1717" s="74"/>
      <c r="T1717" s="73"/>
      <c r="U1717" s="74"/>
      <c r="V1717" s="129"/>
      <c r="W1717" s="129"/>
      <c r="X1717" s="80"/>
      <c r="Y1717" s="40"/>
      <c r="Z1717" s="34"/>
      <c r="AA1717" s="35" t="s">
        <v>13992</v>
      </c>
      <c r="AB1717" s="32" t="s">
        <v>13993</v>
      </c>
      <c r="AC1717" s="36">
        <v>5283137</v>
      </c>
      <c r="AD1717" s="17" t="s">
        <v>13994</v>
      </c>
      <c r="AE1717" s="17" t="s">
        <v>13995</v>
      </c>
      <c r="AF1717" s="17" t="str">
        <f t="shared" si="62"/>
        <v>OCTOD FON</v>
      </c>
      <c r="AG1717" s="48"/>
      <c r="AH1717" s="48"/>
      <c r="AI1717" s="48" t="s">
        <v>131</v>
      </c>
      <c r="AJ1717" s="48">
        <v>1</v>
      </c>
      <c r="AK1717" s="37" t="s">
        <v>132</v>
      </c>
      <c r="AL1717" s="37" t="s">
        <v>13996</v>
      </c>
      <c r="AM1717" s="37">
        <v>0</v>
      </c>
      <c r="AN1717" s="37"/>
      <c r="AO1717" s="37"/>
      <c r="AP1717" s="37"/>
      <c r="AQ1717" s="37"/>
      <c r="AR1717" s="37"/>
      <c r="AS1717" s="37"/>
      <c r="AT1717" s="37"/>
      <c r="AU1717" s="37"/>
      <c r="AV1717" s="37"/>
      <c r="AW1717" s="37"/>
      <c r="AX1717" s="37"/>
      <c r="AY1717" s="37"/>
      <c r="AZ1717" s="37"/>
      <c r="BA1717" s="16" t="s">
        <v>203</v>
      </c>
      <c r="BB1717" s="16"/>
      <c r="BC1717" s="16"/>
      <c r="BD1717" s="16"/>
      <c r="BE1717" s="16"/>
    </row>
    <row r="1718" spans="1:57" s="17" customFormat="1" ht="16.149999999999999" customHeight="1">
      <c r="A1718" s="17">
        <v>1764</v>
      </c>
      <c r="B1718" s="17" t="s">
        <v>12372</v>
      </c>
      <c r="D1718" s="48">
        <v>4</v>
      </c>
      <c r="E1718" s="14" t="s">
        <v>13997</v>
      </c>
      <c r="F1718" s="14" t="s">
        <v>13998</v>
      </c>
      <c r="G1718" s="14" t="s">
        <v>13999</v>
      </c>
      <c r="H1718" s="14" t="s">
        <v>13122</v>
      </c>
      <c r="I1718" s="14"/>
      <c r="J1718" s="15" t="s">
        <v>14000</v>
      </c>
      <c r="K1718" s="16" t="s">
        <v>14001</v>
      </c>
      <c r="L1718" s="18" t="s">
        <v>14002</v>
      </c>
      <c r="M1718" s="47"/>
      <c r="N1718" s="47"/>
      <c r="O1718" s="71" t="s">
        <v>14000</v>
      </c>
      <c r="P1718" s="76">
        <v>12222</v>
      </c>
      <c r="Q1718" s="72" t="s">
        <v>124</v>
      </c>
      <c r="R1718" s="73" t="str">
        <f t="shared" si="61"/>
        <v>LC</v>
      </c>
      <c r="S1718" s="77" t="s">
        <v>142</v>
      </c>
      <c r="T1718" s="78"/>
      <c r="U1718" s="77"/>
      <c r="V1718" s="129"/>
      <c r="W1718" s="129"/>
      <c r="X1718" s="80"/>
      <c r="Y1718" s="40"/>
      <c r="Z1718" s="34"/>
      <c r="AA1718" s="35" t="s">
        <v>14003</v>
      </c>
      <c r="AB1718" s="32" t="s">
        <v>14004</v>
      </c>
      <c r="AC1718" s="36">
        <v>2689177</v>
      </c>
      <c r="AD1718" s="17" t="s">
        <v>14005</v>
      </c>
      <c r="AE1718" s="17" t="s">
        <v>3011</v>
      </c>
      <c r="AF1718" s="17" t="str">
        <f t="shared" si="62"/>
        <v>ODONT DEN</v>
      </c>
      <c r="AG1718" s="48"/>
      <c r="AH1718" s="48"/>
      <c r="AI1718" s="48" t="s">
        <v>131</v>
      </c>
      <c r="AJ1718" s="48">
        <v>1</v>
      </c>
      <c r="AK1718" s="37" t="s">
        <v>132</v>
      </c>
      <c r="AL1718" s="37" t="s">
        <v>14006</v>
      </c>
      <c r="AM1718" s="37">
        <v>0</v>
      </c>
      <c r="AN1718" s="37"/>
      <c r="AO1718" s="37"/>
      <c r="AP1718" s="37"/>
      <c r="AQ1718" s="37"/>
      <c r="AR1718" s="37">
        <v>1</v>
      </c>
      <c r="AS1718" s="37"/>
      <c r="AT1718" s="37"/>
      <c r="AU1718" s="37"/>
      <c r="AV1718" s="37"/>
      <c r="AW1718" s="37"/>
      <c r="AX1718" s="37"/>
      <c r="AY1718" s="37"/>
      <c r="AZ1718" s="37"/>
      <c r="BA1718" s="16" t="s">
        <v>203</v>
      </c>
      <c r="BB1718" s="16"/>
      <c r="BC1718" s="16"/>
      <c r="BD1718" s="16"/>
      <c r="BE1718" s="16" t="s">
        <v>643</v>
      </c>
    </row>
    <row r="1719" spans="1:57" s="17" customFormat="1" ht="16.149999999999999" customHeight="1">
      <c r="A1719" s="17">
        <v>1765</v>
      </c>
      <c r="B1719" s="17" t="s">
        <v>12372</v>
      </c>
      <c r="D1719" s="48">
        <v>4</v>
      </c>
      <c r="E1719" s="14" t="s">
        <v>13997</v>
      </c>
      <c r="F1719" s="14" t="s">
        <v>14007</v>
      </c>
      <c r="G1719" s="14" t="s">
        <v>13999</v>
      </c>
      <c r="H1719" s="14" t="s">
        <v>14008</v>
      </c>
      <c r="I1719" s="14"/>
      <c r="J1719" s="15" t="s">
        <v>14009</v>
      </c>
      <c r="K1719" s="16" t="s">
        <v>14010</v>
      </c>
      <c r="L1719" s="18" t="s">
        <v>14011</v>
      </c>
      <c r="M1719" s="47"/>
      <c r="N1719" s="47"/>
      <c r="O1719" s="71" t="s">
        <v>14009</v>
      </c>
      <c r="P1719" s="72">
        <v>12223</v>
      </c>
      <c r="Q1719" s="72" t="s">
        <v>124</v>
      </c>
      <c r="R1719" s="73" t="str">
        <f t="shared" si="61"/>
        <v>VU</v>
      </c>
      <c r="S1719" s="74" t="s">
        <v>13141</v>
      </c>
      <c r="T1719" s="73"/>
      <c r="U1719" s="74"/>
      <c r="V1719" s="129"/>
      <c r="W1719" s="129"/>
      <c r="X1719" s="80"/>
      <c r="Y1719" s="40"/>
      <c r="Z1719" s="34"/>
      <c r="AA1719" s="35" t="s">
        <v>14012</v>
      </c>
      <c r="AB1719" s="32" t="s">
        <v>14013</v>
      </c>
      <c r="AC1719" s="36">
        <v>2689175</v>
      </c>
      <c r="AD1719" s="17" t="s">
        <v>14005</v>
      </c>
      <c r="AE1719" s="17" t="s">
        <v>14014</v>
      </c>
      <c r="AF1719" s="17" t="str">
        <f t="shared" si="62"/>
        <v>ODONT ELO</v>
      </c>
      <c r="AG1719" s="48"/>
      <c r="AH1719" s="48"/>
      <c r="AI1719" s="48" t="s">
        <v>131</v>
      </c>
      <c r="AJ1719" s="48">
        <v>1</v>
      </c>
      <c r="AK1719" s="37" t="s">
        <v>132</v>
      </c>
      <c r="AL1719" s="37" t="s">
        <v>14015</v>
      </c>
      <c r="AM1719" s="37">
        <v>0</v>
      </c>
      <c r="AN1719" s="37"/>
      <c r="AO1719" s="37"/>
      <c r="AP1719" s="37"/>
      <c r="AQ1719" s="37"/>
      <c r="AR1719" s="37"/>
      <c r="AS1719" s="37"/>
      <c r="AT1719" s="37"/>
      <c r="AU1719" s="37"/>
      <c r="AV1719" s="37"/>
      <c r="AW1719" s="37"/>
      <c r="AX1719" s="37"/>
      <c r="AY1719" s="37"/>
      <c r="AZ1719" s="37"/>
      <c r="BA1719" s="16" t="s">
        <v>203</v>
      </c>
      <c r="BB1719" s="16"/>
      <c r="BC1719" s="16"/>
      <c r="BD1719" s="16"/>
      <c r="BE1719" s="16"/>
    </row>
    <row r="1720" spans="1:57" s="17" customFormat="1" ht="16.149999999999999" customHeight="1">
      <c r="A1720" s="17">
        <v>1766</v>
      </c>
      <c r="B1720" s="17" t="s">
        <v>12372</v>
      </c>
      <c r="D1720" s="48">
        <v>4</v>
      </c>
      <c r="E1720" s="17" t="s">
        <v>13997</v>
      </c>
      <c r="F1720" s="17" t="s">
        <v>205</v>
      </c>
      <c r="G1720" s="14" t="s">
        <v>13999</v>
      </c>
      <c r="H1720" s="14" t="s">
        <v>205</v>
      </c>
      <c r="J1720" s="15" t="s">
        <v>14016</v>
      </c>
      <c r="K1720" s="16" t="s">
        <v>14016</v>
      </c>
      <c r="L1720" s="17" t="s">
        <v>14017</v>
      </c>
      <c r="M1720" s="53"/>
      <c r="N1720" s="53"/>
      <c r="O1720" s="48" t="s">
        <v>14016</v>
      </c>
      <c r="P1720" s="76">
        <v>12224</v>
      </c>
      <c r="Q1720" s="72" t="s">
        <v>124</v>
      </c>
      <c r="R1720" s="73" t="str">
        <f t="shared" si="61"/>
        <v/>
      </c>
      <c r="S1720" s="77"/>
      <c r="T1720" s="78"/>
      <c r="U1720" s="77"/>
      <c r="V1720" s="129"/>
      <c r="W1720" s="129"/>
      <c r="X1720" s="80"/>
      <c r="Y1720" s="40"/>
      <c r="Z1720" s="34"/>
      <c r="AA1720" s="35"/>
      <c r="AB1720" s="32"/>
      <c r="AC1720" s="36"/>
      <c r="AD1720" s="17" t="s">
        <v>14005</v>
      </c>
      <c r="AE1720" s="17" t="s">
        <v>211</v>
      </c>
      <c r="AF1720" s="17" t="str">
        <f t="shared" si="62"/>
        <v>ODONT SP</v>
      </c>
      <c r="AG1720" s="48"/>
      <c r="AH1720" s="48"/>
      <c r="AI1720" s="48" t="s">
        <v>280</v>
      </c>
      <c r="AJ1720" s="48">
        <v>2</v>
      </c>
      <c r="AK1720" s="39"/>
      <c r="AL1720" s="39"/>
      <c r="AM1720" s="37">
        <v>0</v>
      </c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</row>
    <row r="1721" spans="1:57" s="17" customFormat="1" ht="16.149999999999999" customHeight="1">
      <c r="A1721" s="17">
        <v>1767</v>
      </c>
      <c r="B1721" s="17" t="s">
        <v>12372</v>
      </c>
      <c r="D1721" s="48">
        <v>4</v>
      </c>
      <c r="E1721" s="14" t="s">
        <v>13997</v>
      </c>
      <c r="F1721" s="14" t="s">
        <v>12862</v>
      </c>
      <c r="G1721" s="14" t="s">
        <v>13999</v>
      </c>
      <c r="H1721" s="14" t="s">
        <v>14018</v>
      </c>
      <c r="I1721" s="14"/>
      <c r="J1721" s="15" t="s">
        <v>14019</v>
      </c>
      <c r="K1721" s="16" t="s">
        <v>14020</v>
      </c>
      <c r="L1721" s="18" t="s">
        <v>14021</v>
      </c>
      <c r="M1721" s="47"/>
      <c r="N1721" s="47"/>
      <c r="O1721" s="71" t="s">
        <v>14019</v>
      </c>
      <c r="P1721" s="72">
        <v>12225</v>
      </c>
      <c r="Q1721" s="72" t="s">
        <v>124</v>
      </c>
      <c r="R1721" s="73" t="str">
        <f t="shared" si="61"/>
        <v>NT</v>
      </c>
      <c r="S1721" s="74" t="s">
        <v>174</v>
      </c>
      <c r="T1721" s="73"/>
      <c r="U1721" s="74"/>
      <c r="V1721" s="129"/>
      <c r="W1721" s="129"/>
      <c r="X1721" s="80"/>
      <c r="Y1721" s="40"/>
      <c r="Z1721" s="34"/>
      <c r="AA1721" s="35" t="s">
        <v>14022</v>
      </c>
      <c r="AB1721" s="32" t="s">
        <v>14023</v>
      </c>
      <c r="AC1721" s="36">
        <v>2689176</v>
      </c>
      <c r="AD1721" s="17" t="s">
        <v>14005</v>
      </c>
      <c r="AE1721" s="17" t="s">
        <v>5135</v>
      </c>
      <c r="AF1721" s="17" t="str">
        <f t="shared" si="62"/>
        <v>ODONT SPH</v>
      </c>
      <c r="AG1721" s="48"/>
      <c r="AH1721" s="48"/>
      <c r="AI1721" s="48" t="s">
        <v>131</v>
      </c>
      <c r="AJ1721" s="48">
        <v>1</v>
      </c>
      <c r="AK1721" s="37" t="s">
        <v>132</v>
      </c>
      <c r="AL1721" s="37" t="s">
        <v>14024</v>
      </c>
      <c r="AM1721" s="37">
        <v>0</v>
      </c>
      <c r="AN1721" s="37"/>
      <c r="AO1721" s="37"/>
      <c r="AP1721" s="37"/>
      <c r="AQ1721" s="37"/>
      <c r="AR1721" s="37"/>
      <c r="AS1721" s="37"/>
      <c r="AT1721" s="37"/>
      <c r="AU1721" s="37"/>
      <c r="AV1721" s="37"/>
      <c r="AW1721" s="37"/>
      <c r="AX1721" s="37"/>
      <c r="AY1721" s="37"/>
      <c r="AZ1721" s="37"/>
      <c r="BA1721" s="16">
        <v>3</v>
      </c>
      <c r="BB1721" s="16"/>
      <c r="BC1721" s="16"/>
      <c r="BD1721" s="16"/>
      <c r="BE1721" s="16"/>
    </row>
    <row r="1722" spans="1:57" s="17" customFormat="1" ht="16.149999999999999" customHeight="1">
      <c r="A1722" s="17">
        <v>1768</v>
      </c>
      <c r="B1722" s="17" t="s">
        <v>12372</v>
      </c>
      <c r="D1722" s="48">
        <v>4</v>
      </c>
      <c r="E1722" s="17" t="s">
        <v>14025</v>
      </c>
      <c r="F1722" s="17" t="s">
        <v>14026</v>
      </c>
      <c r="G1722" s="14" t="s">
        <v>14027</v>
      </c>
      <c r="H1722" s="14" t="s">
        <v>14028</v>
      </c>
      <c r="J1722" s="15" t="s">
        <v>14029</v>
      </c>
      <c r="K1722" s="16" t="s">
        <v>14030</v>
      </c>
      <c r="L1722" s="17" t="s">
        <v>14031</v>
      </c>
      <c r="M1722" s="53"/>
      <c r="N1722" s="53"/>
      <c r="O1722" s="48" t="s">
        <v>14029</v>
      </c>
      <c r="P1722" s="76">
        <v>12226</v>
      </c>
      <c r="Q1722" s="72" t="s">
        <v>124</v>
      </c>
      <c r="R1722" s="73" t="str">
        <f t="shared" si="61"/>
        <v/>
      </c>
      <c r="S1722" s="77"/>
      <c r="T1722" s="78"/>
      <c r="U1722" s="77"/>
      <c r="V1722" s="129"/>
      <c r="W1722" s="129"/>
      <c r="X1722" s="80"/>
      <c r="Y1722" s="40"/>
      <c r="Z1722" s="34"/>
      <c r="AA1722" s="35" t="s">
        <v>14032</v>
      </c>
      <c r="AB1722" s="32"/>
      <c r="AC1722" s="36">
        <v>2672650</v>
      </c>
      <c r="AD1722" s="17" t="s">
        <v>3262</v>
      </c>
      <c r="AE1722" s="17" t="s">
        <v>14033</v>
      </c>
      <c r="AF1722" s="17" t="str">
        <f t="shared" si="62"/>
        <v>ORTHO AFF</v>
      </c>
      <c r="AG1722" s="48"/>
      <c r="AH1722" s="48"/>
      <c r="AI1722" s="48" t="s">
        <v>280</v>
      </c>
      <c r="AJ1722" s="48">
        <v>2</v>
      </c>
      <c r="AK1722" s="39"/>
      <c r="AL1722" s="39"/>
      <c r="AM1722" s="37">
        <v>0</v>
      </c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</row>
    <row r="1723" spans="1:57" s="17" customFormat="1" ht="16.149999999999999" customHeight="1">
      <c r="A1723" s="17">
        <v>1769</v>
      </c>
      <c r="B1723" s="17" t="s">
        <v>12372</v>
      </c>
      <c r="D1723" s="48">
        <v>4</v>
      </c>
      <c r="E1723" s="14" t="s">
        <v>14025</v>
      </c>
      <c r="F1723" s="14" t="s">
        <v>14034</v>
      </c>
      <c r="G1723" s="14" t="s">
        <v>14035</v>
      </c>
      <c r="H1723" s="14" t="s">
        <v>14036</v>
      </c>
      <c r="I1723" s="14"/>
      <c r="J1723" s="15" t="s">
        <v>14037</v>
      </c>
      <c r="K1723" s="16" t="s">
        <v>14038</v>
      </c>
      <c r="L1723" s="18" t="s">
        <v>14039</v>
      </c>
      <c r="M1723" s="18" t="s">
        <v>14040</v>
      </c>
      <c r="N1723" s="47" t="s">
        <v>14041</v>
      </c>
      <c r="O1723" s="71" t="s">
        <v>14037</v>
      </c>
      <c r="P1723" s="72">
        <v>12227</v>
      </c>
      <c r="Q1723" s="72" t="s">
        <v>124</v>
      </c>
      <c r="R1723" s="73" t="str">
        <f t="shared" si="61"/>
        <v>VU</v>
      </c>
      <c r="S1723" s="74" t="s">
        <v>13620</v>
      </c>
      <c r="T1723" s="73"/>
      <c r="U1723" s="74"/>
      <c r="V1723" s="129"/>
      <c r="W1723" s="129"/>
      <c r="X1723" s="80"/>
      <c r="Y1723" s="40"/>
      <c r="Z1723" s="34"/>
      <c r="AA1723" s="35" t="s">
        <v>14042</v>
      </c>
      <c r="AB1723" s="32" t="s">
        <v>14043</v>
      </c>
      <c r="AC1723" s="36">
        <v>2672646</v>
      </c>
      <c r="AD1723" s="17" t="s">
        <v>3262</v>
      </c>
      <c r="AE1723" s="17" t="s">
        <v>14044</v>
      </c>
      <c r="AF1723" s="17" t="str">
        <f t="shared" si="62"/>
        <v>ORTHO LYE</v>
      </c>
      <c r="AG1723" s="48"/>
      <c r="AH1723" s="48"/>
      <c r="AI1723" s="48" t="s">
        <v>131</v>
      </c>
      <c r="AJ1723" s="48">
        <v>1</v>
      </c>
      <c r="AK1723" s="37" t="s">
        <v>132</v>
      </c>
      <c r="AL1723" s="37" t="s">
        <v>14045</v>
      </c>
      <c r="AM1723" s="37">
        <v>0</v>
      </c>
      <c r="AN1723" s="37"/>
      <c r="AO1723" s="37"/>
      <c r="AP1723" s="37"/>
      <c r="AQ1723" s="37"/>
      <c r="AR1723" s="37"/>
      <c r="AS1723" s="37"/>
      <c r="AT1723" s="37"/>
      <c r="AU1723" s="37"/>
      <c r="AV1723" s="37"/>
      <c r="AW1723" s="37"/>
      <c r="AX1723" s="37"/>
      <c r="AY1723" s="37"/>
      <c r="AZ1723" s="37"/>
      <c r="BA1723" s="16" t="s">
        <v>203</v>
      </c>
      <c r="BB1723" s="16"/>
      <c r="BC1723" s="16"/>
      <c r="BD1723" s="16"/>
      <c r="BE1723" s="16"/>
    </row>
    <row r="1724" spans="1:57" s="17" customFormat="1" ht="16.149999999999999" customHeight="1">
      <c r="A1724" s="17">
        <v>1770</v>
      </c>
      <c r="B1724" s="17" t="s">
        <v>12372</v>
      </c>
      <c r="D1724" s="48">
        <v>4</v>
      </c>
      <c r="E1724" s="17" t="s">
        <v>14025</v>
      </c>
      <c r="F1724" s="17" t="s">
        <v>14046</v>
      </c>
      <c r="G1724" s="14" t="s">
        <v>14027</v>
      </c>
      <c r="H1724" s="14" t="s">
        <v>14047</v>
      </c>
      <c r="J1724" s="15" t="s">
        <v>14048</v>
      </c>
      <c r="K1724" s="16" t="s">
        <v>14049</v>
      </c>
      <c r="L1724" s="17" t="s">
        <v>14050</v>
      </c>
      <c r="M1724" s="53"/>
      <c r="N1724" s="53"/>
      <c r="O1724" s="48" t="s">
        <v>14048</v>
      </c>
      <c r="P1724" s="76">
        <v>12228</v>
      </c>
      <c r="Q1724" s="72" t="s">
        <v>124</v>
      </c>
      <c r="R1724" s="73" t="str">
        <f t="shared" si="61"/>
        <v/>
      </c>
      <c r="S1724" s="77"/>
      <c r="T1724" s="78"/>
      <c r="U1724" s="77"/>
      <c r="V1724" s="129"/>
      <c r="W1724" s="129"/>
      <c r="X1724" s="80"/>
      <c r="Y1724" s="40"/>
      <c r="Z1724" s="34"/>
      <c r="AA1724" s="35" t="s">
        <v>14051</v>
      </c>
      <c r="AB1724" s="32"/>
      <c r="AC1724" s="36">
        <v>2672635</v>
      </c>
      <c r="AD1724" s="17" t="s">
        <v>3262</v>
      </c>
      <c r="AE1724" s="17" t="s">
        <v>3562</v>
      </c>
      <c r="AF1724" s="17" t="str">
        <f t="shared" si="62"/>
        <v>ORTHO OBT</v>
      </c>
      <c r="AG1724" s="48"/>
      <c r="AH1724" s="48"/>
      <c r="AI1724" s="48" t="s">
        <v>280</v>
      </c>
      <c r="AJ1724" s="48">
        <v>2</v>
      </c>
      <c r="AK1724" s="39"/>
      <c r="AL1724" s="39"/>
      <c r="AM1724" s="37">
        <v>0</v>
      </c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</row>
    <row r="1725" spans="1:57" s="17" customFormat="1" ht="16.149999999999999" customHeight="1">
      <c r="A1725" s="17">
        <v>1771</v>
      </c>
      <c r="B1725" s="17" t="s">
        <v>12372</v>
      </c>
      <c r="D1725" s="48">
        <v>4</v>
      </c>
      <c r="E1725" s="17" t="s">
        <v>14025</v>
      </c>
      <c r="F1725" s="17" t="s">
        <v>4365</v>
      </c>
      <c r="G1725" s="14" t="s">
        <v>14027</v>
      </c>
      <c r="H1725" s="14" t="s">
        <v>12743</v>
      </c>
      <c r="J1725" s="15" t="s">
        <v>14052</v>
      </c>
      <c r="K1725" s="16" t="s">
        <v>14053</v>
      </c>
      <c r="L1725" s="17" t="s">
        <v>14054</v>
      </c>
      <c r="M1725" s="53"/>
      <c r="N1725" s="53"/>
      <c r="O1725" s="48" t="s">
        <v>14052</v>
      </c>
      <c r="P1725" s="72">
        <v>12229</v>
      </c>
      <c r="Q1725" s="72" t="s">
        <v>124</v>
      </c>
      <c r="R1725" s="73" t="str">
        <f t="shared" si="61"/>
        <v/>
      </c>
      <c r="S1725" s="74"/>
      <c r="T1725" s="73"/>
      <c r="U1725" s="74"/>
      <c r="V1725" s="129"/>
      <c r="W1725" s="129"/>
      <c r="X1725" s="80"/>
      <c r="Y1725" s="40"/>
      <c r="Z1725" s="34"/>
      <c r="AA1725" s="35" t="s">
        <v>14055</v>
      </c>
      <c r="AB1725" s="32"/>
      <c r="AC1725" s="36">
        <v>2672764</v>
      </c>
      <c r="AD1725" s="17" t="s">
        <v>3262</v>
      </c>
      <c r="AE1725" s="17" t="s">
        <v>1220</v>
      </c>
      <c r="AF1725" s="17" t="str">
        <f t="shared" si="62"/>
        <v>ORTHO PAL</v>
      </c>
      <c r="AG1725" s="48"/>
      <c r="AH1725" s="48"/>
      <c r="AI1725" s="48" t="s">
        <v>280</v>
      </c>
      <c r="AJ1725" s="48">
        <v>2</v>
      </c>
      <c r="AK1725" s="39"/>
      <c r="AL1725" s="39"/>
      <c r="AM1725" s="37">
        <v>0</v>
      </c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</row>
    <row r="1726" spans="1:57" s="17" customFormat="1" ht="16.149999999999999" customHeight="1">
      <c r="A1726" s="17">
        <v>1772</v>
      </c>
      <c r="B1726" s="17" t="s">
        <v>12372</v>
      </c>
      <c r="D1726" s="48">
        <v>4</v>
      </c>
      <c r="E1726" s="17" t="s">
        <v>14025</v>
      </c>
      <c r="F1726" s="17" t="s">
        <v>14056</v>
      </c>
      <c r="G1726" s="14" t="s">
        <v>14027</v>
      </c>
      <c r="H1726" s="14" t="s">
        <v>14057</v>
      </c>
      <c r="J1726" s="15" t="s">
        <v>14058</v>
      </c>
      <c r="K1726" s="16" t="s">
        <v>14059</v>
      </c>
      <c r="L1726" s="17" t="s">
        <v>14060</v>
      </c>
      <c r="M1726" s="53"/>
      <c r="N1726" s="53"/>
      <c r="O1726" s="48" t="s">
        <v>14058</v>
      </c>
      <c r="P1726" s="76">
        <v>12230</v>
      </c>
      <c r="Q1726" s="72" t="s">
        <v>124</v>
      </c>
      <c r="R1726" s="73" t="str">
        <f t="shared" si="61"/>
        <v/>
      </c>
      <c r="S1726" s="77"/>
      <c r="T1726" s="78"/>
      <c r="U1726" s="77"/>
      <c r="V1726" s="129"/>
      <c r="W1726" s="129"/>
      <c r="X1726" s="80"/>
      <c r="Y1726" s="40"/>
      <c r="Z1726" s="34"/>
      <c r="AA1726" s="35" t="s">
        <v>14061</v>
      </c>
      <c r="AB1726" s="32"/>
      <c r="AC1726" s="36">
        <v>7821306</v>
      </c>
      <c r="AD1726" s="17" t="s">
        <v>3262</v>
      </c>
      <c r="AE1726" s="17" t="s">
        <v>1450</v>
      </c>
      <c r="AF1726" s="17" t="str">
        <f t="shared" si="62"/>
        <v>ORTHO PUM</v>
      </c>
      <c r="AG1726" s="48"/>
      <c r="AH1726" s="48"/>
      <c r="AI1726" s="48" t="s">
        <v>280</v>
      </c>
      <c r="AJ1726" s="48">
        <v>2</v>
      </c>
      <c r="AK1726" s="39"/>
      <c r="AL1726" s="39"/>
      <c r="AM1726" s="37">
        <v>0</v>
      </c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</row>
    <row r="1727" spans="1:57" s="17" customFormat="1" ht="16.149999999999999" customHeight="1">
      <c r="A1727" s="17">
        <v>1773</v>
      </c>
      <c r="B1727" s="17" t="s">
        <v>12372</v>
      </c>
      <c r="D1727" s="48">
        <v>4</v>
      </c>
      <c r="E1727" s="17" t="s">
        <v>14025</v>
      </c>
      <c r="F1727" s="17" t="s">
        <v>205</v>
      </c>
      <c r="G1727" s="17" t="s">
        <v>14027</v>
      </c>
      <c r="H1727" s="17" t="s">
        <v>205</v>
      </c>
      <c r="I1727" s="14"/>
      <c r="J1727" s="15" t="s">
        <v>14062</v>
      </c>
      <c r="K1727" s="16" t="s">
        <v>14062</v>
      </c>
      <c r="L1727" s="17" t="s">
        <v>14063</v>
      </c>
      <c r="M1727" s="53"/>
      <c r="N1727" s="47"/>
      <c r="O1727" s="71" t="s">
        <v>14062</v>
      </c>
      <c r="P1727" s="72">
        <v>12231</v>
      </c>
      <c r="Q1727" s="72" t="s">
        <v>124</v>
      </c>
      <c r="R1727" s="73" t="str">
        <f t="shared" si="61"/>
        <v/>
      </c>
      <c r="S1727" s="74"/>
      <c r="T1727" s="73"/>
      <c r="U1727" s="74"/>
      <c r="V1727" s="129"/>
      <c r="W1727" s="129"/>
      <c r="X1727" s="80"/>
      <c r="Y1727" s="40"/>
      <c r="Z1727" s="34"/>
      <c r="AA1727" s="35" t="s">
        <v>14064</v>
      </c>
      <c r="AB1727" s="32"/>
      <c r="AC1727" s="36"/>
      <c r="AD1727" s="17" t="s">
        <v>3262</v>
      </c>
      <c r="AE1727" s="17" t="s">
        <v>211</v>
      </c>
      <c r="AF1727" s="17" t="str">
        <f t="shared" si="62"/>
        <v>ORTHO SP</v>
      </c>
      <c r="AG1727" s="48"/>
      <c r="AH1727" s="48"/>
      <c r="AI1727" s="48" t="s">
        <v>304</v>
      </c>
      <c r="AJ1727" s="48">
        <v>2</v>
      </c>
      <c r="AK1727" s="37"/>
      <c r="AL1727" s="37"/>
      <c r="AM1727" s="37">
        <v>0</v>
      </c>
      <c r="AN1727" s="41"/>
      <c r="AO1727" s="41"/>
      <c r="AP1727" s="41"/>
      <c r="AQ1727" s="37"/>
      <c r="AR1727" s="37"/>
      <c r="AS1727" s="37"/>
      <c r="AT1727" s="37"/>
      <c r="AU1727" s="37"/>
      <c r="AV1727" s="37"/>
      <c r="AW1727" s="37"/>
      <c r="AX1727" s="37"/>
      <c r="AY1727" s="37"/>
      <c r="AZ1727" s="37"/>
      <c r="BA1727" s="37"/>
      <c r="BB1727" s="37"/>
      <c r="BC1727" s="37"/>
      <c r="BD1727" s="37"/>
      <c r="BE1727" s="37"/>
    </row>
    <row r="1728" spans="1:57" s="17" customFormat="1" ht="16.149999999999999" customHeight="1">
      <c r="A1728" s="17">
        <v>1774</v>
      </c>
      <c r="B1728" s="17" t="s">
        <v>12372</v>
      </c>
      <c r="D1728" s="48">
        <v>4</v>
      </c>
      <c r="E1728" s="17" t="s">
        <v>14025</v>
      </c>
      <c r="F1728" s="17" t="s">
        <v>1175</v>
      </c>
      <c r="G1728" s="14" t="s">
        <v>14027</v>
      </c>
      <c r="H1728" s="14" t="s">
        <v>14065</v>
      </c>
      <c r="J1728" s="15" t="s">
        <v>14066</v>
      </c>
      <c r="K1728" s="16" t="s">
        <v>14067</v>
      </c>
      <c r="L1728" s="17" t="s">
        <v>14068</v>
      </c>
      <c r="M1728" s="53"/>
      <c r="N1728" s="53"/>
      <c r="O1728" s="48" t="s">
        <v>14066</v>
      </c>
      <c r="P1728" s="76">
        <v>12232</v>
      </c>
      <c r="Q1728" s="72" t="s">
        <v>124</v>
      </c>
      <c r="R1728" s="73" t="str">
        <f t="shared" si="61"/>
        <v/>
      </c>
      <c r="S1728" s="77"/>
      <c r="T1728" s="78"/>
      <c r="U1728" s="77"/>
      <c r="V1728" s="129"/>
      <c r="W1728" s="129"/>
      <c r="X1728" s="80"/>
      <c r="Y1728" s="40"/>
      <c r="Z1728" s="34"/>
      <c r="AA1728" s="35" t="s">
        <v>14069</v>
      </c>
      <c r="AB1728" s="32"/>
      <c r="AC1728" s="36">
        <v>2672760</v>
      </c>
      <c r="AD1728" s="17" t="s">
        <v>3262</v>
      </c>
      <c r="AE1728" s="17" t="s">
        <v>3101</v>
      </c>
      <c r="AF1728" s="17" t="str">
        <f t="shared" si="62"/>
        <v>ORTHO SPE</v>
      </c>
      <c r="AG1728" s="48"/>
      <c r="AH1728" s="48"/>
      <c r="AI1728" s="48" t="s">
        <v>280</v>
      </c>
      <c r="AJ1728" s="48">
        <v>2</v>
      </c>
      <c r="AK1728" s="39"/>
      <c r="AL1728" s="39"/>
      <c r="AM1728" s="37">
        <v>0</v>
      </c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</row>
    <row r="1729" spans="1:57" s="17" customFormat="1" ht="16.149999999999999" customHeight="1">
      <c r="A1729" s="17">
        <v>1775</v>
      </c>
      <c r="B1729" s="17" t="s">
        <v>12372</v>
      </c>
      <c r="D1729" s="48">
        <v>4</v>
      </c>
      <c r="E1729" s="14" t="s">
        <v>14025</v>
      </c>
      <c r="F1729" s="14" t="s">
        <v>14070</v>
      </c>
      <c r="G1729" s="14" t="s">
        <v>14071</v>
      </c>
      <c r="H1729" s="14" t="s">
        <v>8964</v>
      </c>
      <c r="I1729" s="14"/>
      <c r="J1729" s="15" t="s">
        <v>14072</v>
      </c>
      <c r="K1729" s="16" t="s">
        <v>14073</v>
      </c>
      <c r="L1729" s="18" t="s">
        <v>14074</v>
      </c>
      <c r="M1729" s="18" t="s">
        <v>14075</v>
      </c>
      <c r="N1729" s="53" t="s">
        <v>14076</v>
      </c>
      <c r="O1729" s="48" t="s">
        <v>14072</v>
      </c>
      <c r="P1729" s="72">
        <v>12233</v>
      </c>
      <c r="Q1729" s="72" t="s">
        <v>124</v>
      </c>
      <c r="R1729" s="73" t="str">
        <f t="shared" si="61"/>
        <v>VU</v>
      </c>
      <c r="S1729" s="74" t="s">
        <v>13141</v>
      </c>
      <c r="T1729" s="73"/>
      <c r="U1729" s="74"/>
      <c r="V1729" s="129"/>
      <c r="W1729" s="129"/>
      <c r="X1729" s="80"/>
      <c r="Y1729" s="40"/>
      <c r="Z1729" s="34"/>
      <c r="AA1729" s="35" t="s">
        <v>14077</v>
      </c>
      <c r="AB1729" s="32" t="s">
        <v>14078</v>
      </c>
      <c r="AC1729" s="36">
        <v>2672693</v>
      </c>
      <c r="AD1729" s="17" t="s">
        <v>3262</v>
      </c>
      <c r="AE1729" s="17" t="s">
        <v>3453</v>
      </c>
      <c r="AF1729" s="17" t="str">
        <f t="shared" si="62"/>
        <v>ORTHO STR</v>
      </c>
      <c r="AG1729" s="48"/>
      <c r="AH1729" s="48"/>
      <c r="AI1729" s="48" t="s">
        <v>131</v>
      </c>
      <c r="AJ1729" s="48">
        <v>1</v>
      </c>
      <c r="AK1729" s="37" t="s">
        <v>132</v>
      </c>
      <c r="AL1729" s="37" t="s">
        <v>14079</v>
      </c>
      <c r="AM1729" s="37">
        <v>0</v>
      </c>
      <c r="AN1729" s="37"/>
      <c r="AO1729" s="37"/>
      <c r="AP1729" s="37"/>
      <c r="AQ1729" s="37"/>
      <c r="AR1729" s="37"/>
      <c r="AS1729" s="37"/>
      <c r="AT1729" s="37"/>
      <c r="AU1729" s="37"/>
      <c r="AV1729" s="37"/>
      <c r="AW1729" s="37"/>
      <c r="AX1729" s="37"/>
      <c r="AY1729" s="37"/>
      <c r="AZ1729" s="37"/>
      <c r="BA1729" s="16" t="s">
        <v>203</v>
      </c>
      <c r="BB1729" s="16"/>
      <c r="BC1729" s="16"/>
      <c r="BD1729" s="16"/>
      <c r="BE1729" s="16"/>
    </row>
    <row r="1730" spans="1:57" s="17" customFormat="1" ht="16.149999999999999" customHeight="1">
      <c r="A1730" s="17">
        <v>1776</v>
      </c>
      <c r="B1730" s="17" t="s">
        <v>12372</v>
      </c>
      <c r="D1730" s="48">
        <v>4</v>
      </c>
      <c r="E1730" s="17" t="s">
        <v>13301</v>
      </c>
      <c r="F1730" s="17" t="s">
        <v>14080</v>
      </c>
      <c r="G1730" s="17" t="s">
        <v>14081</v>
      </c>
      <c r="H1730" s="17" t="s">
        <v>14082</v>
      </c>
      <c r="I1730" s="14"/>
      <c r="J1730" s="15" t="s">
        <v>14083</v>
      </c>
      <c r="K1730" s="16" t="s">
        <v>14084</v>
      </c>
      <c r="L1730" s="17" t="s">
        <v>14085</v>
      </c>
      <c r="M1730" s="53"/>
      <c r="N1730" s="47"/>
      <c r="O1730" s="71" t="s">
        <v>14083</v>
      </c>
      <c r="P1730" s="76">
        <v>12234</v>
      </c>
      <c r="Q1730" s="72" t="s">
        <v>124</v>
      </c>
      <c r="R1730" s="73" t="str">
        <f t="shared" si="61"/>
        <v/>
      </c>
      <c r="S1730" s="77"/>
      <c r="T1730" s="78"/>
      <c r="U1730" s="77"/>
      <c r="V1730" s="129"/>
      <c r="W1730" s="129"/>
      <c r="X1730" s="80"/>
      <c r="Y1730" s="40"/>
      <c r="Z1730" s="34"/>
      <c r="AA1730" s="35" t="s">
        <v>14086</v>
      </c>
      <c r="AB1730" s="32"/>
      <c r="AC1730" s="36">
        <v>4279461</v>
      </c>
      <c r="AD1730" s="17" t="s">
        <v>14087</v>
      </c>
      <c r="AE1730" s="17" t="s">
        <v>7585</v>
      </c>
      <c r="AF1730" s="17" t="str">
        <f t="shared" si="62"/>
        <v>OXYRR HIA</v>
      </c>
      <c r="AG1730" s="48"/>
      <c r="AH1730" s="48"/>
      <c r="AI1730" s="48" t="s">
        <v>304</v>
      </c>
      <c r="AJ1730" s="48">
        <v>2</v>
      </c>
      <c r="AK1730" s="37"/>
      <c r="AL1730" s="37"/>
      <c r="AM1730" s="37">
        <v>0</v>
      </c>
      <c r="AN1730" s="41"/>
      <c r="AO1730" s="41"/>
      <c r="AP1730" s="41"/>
      <c r="AQ1730" s="37"/>
      <c r="AR1730" s="37"/>
      <c r="AS1730" s="37"/>
      <c r="AT1730" s="37"/>
      <c r="AU1730" s="37"/>
      <c r="AV1730" s="37"/>
      <c r="AW1730" s="37"/>
      <c r="AX1730" s="37"/>
      <c r="AY1730" s="37"/>
      <c r="AZ1730" s="37"/>
      <c r="BA1730" s="37"/>
      <c r="BB1730" s="37"/>
      <c r="BC1730" s="37"/>
      <c r="BD1730" s="37"/>
      <c r="BE1730" s="37"/>
    </row>
    <row r="1731" spans="1:57" s="17" customFormat="1" ht="16.149999999999999" customHeight="1">
      <c r="A1731" s="17">
        <v>1777</v>
      </c>
      <c r="B1731" s="17" t="s">
        <v>12372</v>
      </c>
      <c r="D1731" s="48">
        <v>4</v>
      </c>
      <c r="E1731" s="17" t="s">
        <v>14088</v>
      </c>
      <c r="F1731" s="17" t="s">
        <v>14089</v>
      </c>
      <c r="G1731" s="14" t="s">
        <v>14081</v>
      </c>
      <c r="H1731" s="14" t="s">
        <v>14090</v>
      </c>
      <c r="J1731" s="15" t="s">
        <v>14091</v>
      </c>
      <c r="K1731" s="16" t="s">
        <v>14092</v>
      </c>
      <c r="L1731" s="17" t="s">
        <v>14093</v>
      </c>
      <c r="M1731" s="53"/>
      <c r="N1731" s="53"/>
      <c r="O1731" s="48" t="s">
        <v>14091</v>
      </c>
      <c r="P1731" s="72">
        <v>12235</v>
      </c>
      <c r="Q1731" s="72" t="s">
        <v>124</v>
      </c>
      <c r="R1731" s="73" t="str">
        <f t="shared" si="61"/>
        <v/>
      </c>
      <c r="S1731" s="74"/>
      <c r="T1731" s="73"/>
      <c r="U1731" s="74"/>
      <c r="V1731" s="129"/>
      <c r="W1731" s="129"/>
      <c r="X1731" s="80"/>
      <c r="Y1731" s="40"/>
      <c r="Z1731" s="34"/>
      <c r="AA1731" s="35" t="s">
        <v>14094</v>
      </c>
      <c r="AB1731" s="32"/>
      <c r="AC1731" s="36">
        <v>7404708</v>
      </c>
      <c r="AD1731" s="17" t="s">
        <v>14087</v>
      </c>
      <c r="AE1731" s="17" t="s">
        <v>999</v>
      </c>
      <c r="AF1731" s="17" t="str">
        <f t="shared" si="62"/>
        <v>OXYRR SCH</v>
      </c>
      <c r="AG1731" s="48"/>
      <c r="AH1731" s="48"/>
      <c r="AI1731" s="48" t="s">
        <v>280</v>
      </c>
      <c r="AJ1731" s="48">
        <v>2</v>
      </c>
      <c r="AK1731" s="39"/>
      <c r="AL1731" s="39"/>
      <c r="AM1731" s="37">
        <v>0</v>
      </c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</row>
    <row r="1732" spans="1:57" s="17" customFormat="1" ht="16.149999999999999" customHeight="1">
      <c r="A1732" s="17">
        <v>1778</v>
      </c>
      <c r="B1732" s="17" t="s">
        <v>12372</v>
      </c>
      <c r="D1732" s="48">
        <v>4</v>
      </c>
      <c r="E1732" s="14" t="s">
        <v>14095</v>
      </c>
      <c r="F1732" s="14" t="s">
        <v>12475</v>
      </c>
      <c r="G1732" s="14" t="s">
        <v>14096</v>
      </c>
      <c r="H1732" s="14" t="s">
        <v>14097</v>
      </c>
      <c r="I1732" s="14"/>
      <c r="J1732" s="15" t="s">
        <v>14098</v>
      </c>
      <c r="K1732" s="16" t="s">
        <v>14099</v>
      </c>
      <c r="L1732" s="18" t="s">
        <v>14100</v>
      </c>
      <c r="M1732" s="47"/>
      <c r="N1732" s="47"/>
      <c r="O1732" s="71" t="s">
        <v>14098</v>
      </c>
      <c r="P1732" s="76">
        <v>12236</v>
      </c>
      <c r="Q1732" s="72" t="s">
        <v>124</v>
      </c>
      <c r="R1732" s="73" t="str">
        <f t="shared" si="61"/>
        <v>NT</v>
      </c>
      <c r="S1732" s="77" t="s">
        <v>174</v>
      </c>
      <c r="T1732" s="78"/>
      <c r="U1732" s="77"/>
      <c r="V1732" s="129"/>
      <c r="W1732" s="129"/>
      <c r="X1732" s="80"/>
      <c r="Y1732" s="40"/>
      <c r="Z1732" s="34"/>
      <c r="AA1732" s="35" t="s">
        <v>14101</v>
      </c>
      <c r="AB1732" s="32" t="s">
        <v>14102</v>
      </c>
      <c r="AC1732" s="36">
        <v>2675961</v>
      </c>
      <c r="AD1732" s="17" t="s">
        <v>14103</v>
      </c>
      <c r="AE1732" s="17" t="s">
        <v>9565</v>
      </c>
      <c r="AF1732" s="17" t="str">
        <f t="shared" si="62"/>
        <v>PALUD SQU</v>
      </c>
      <c r="AG1732" s="48"/>
      <c r="AH1732" s="48"/>
      <c r="AI1732" s="48" t="s">
        <v>131</v>
      </c>
      <c r="AJ1732" s="48">
        <v>1</v>
      </c>
      <c r="AK1732" s="37" t="s">
        <v>132</v>
      </c>
      <c r="AL1732" s="37" t="s">
        <v>14104</v>
      </c>
      <c r="AM1732" s="37">
        <v>0</v>
      </c>
      <c r="AN1732" s="37"/>
      <c r="AO1732" s="37"/>
      <c r="AP1732" s="37"/>
      <c r="AQ1732" s="37"/>
      <c r="AR1732" s="37">
        <v>1</v>
      </c>
      <c r="AS1732" s="37"/>
      <c r="AT1732" s="37"/>
      <c r="AU1732" s="37"/>
      <c r="AV1732" s="37"/>
      <c r="AW1732" s="37"/>
      <c r="AX1732" s="37"/>
      <c r="AY1732" s="37"/>
      <c r="AZ1732" s="37"/>
      <c r="BA1732" s="16" t="s">
        <v>203</v>
      </c>
      <c r="BB1732" s="16"/>
      <c r="BC1732" s="16"/>
      <c r="BD1732" s="16"/>
      <c r="BE1732" s="16"/>
    </row>
    <row r="1733" spans="1:57" s="17" customFormat="1" ht="16.149999999999999" customHeight="1">
      <c r="A1733" s="17">
        <v>1779</v>
      </c>
      <c r="B1733" s="17" t="s">
        <v>12372</v>
      </c>
      <c r="D1733" s="48">
        <v>4</v>
      </c>
      <c r="E1733" s="17" t="s">
        <v>14105</v>
      </c>
      <c r="F1733" s="17" t="s">
        <v>2628</v>
      </c>
      <c r="G1733" s="17" t="s">
        <v>14106</v>
      </c>
      <c r="H1733" s="17" t="s">
        <v>14107</v>
      </c>
      <c r="I1733" s="14"/>
      <c r="J1733" s="15" t="s">
        <v>14108</v>
      </c>
      <c r="K1733" s="16" t="s">
        <v>14109</v>
      </c>
      <c r="L1733" s="17" t="s">
        <v>14110</v>
      </c>
      <c r="M1733" s="53"/>
      <c r="N1733" s="47"/>
      <c r="O1733" s="71" t="s">
        <v>14108</v>
      </c>
      <c r="P1733" s="72">
        <v>12237</v>
      </c>
      <c r="Q1733" s="72" t="s">
        <v>124</v>
      </c>
      <c r="R1733" s="73" t="str">
        <f t="shared" si="61"/>
        <v/>
      </c>
      <c r="S1733" s="74"/>
      <c r="T1733" s="73"/>
      <c r="U1733" s="74"/>
      <c r="V1733" s="129"/>
      <c r="W1733" s="129"/>
      <c r="X1733" s="80"/>
      <c r="Y1733" s="40"/>
      <c r="Z1733" s="34"/>
      <c r="AA1733" s="35" t="s">
        <v>14111</v>
      </c>
      <c r="AB1733" s="32"/>
      <c r="AC1733" s="36">
        <v>2681729</v>
      </c>
      <c r="AD1733" s="17" t="s">
        <v>6792</v>
      </c>
      <c r="AE1733" s="17" t="s">
        <v>3742</v>
      </c>
      <c r="AF1733" s="17" t="str">
        <f t="shared" si="62"/>
        <v>PALUS COM</v>
      </c>
      <c r="AG1733" s="48"/>
      <c r="AH1733" s="48"/>
      <c r="AI1733" s="48" t="s">
        <v>304</v>
      </c>
      <c r="AJ1733" s="48">
        <v>2</v>
      </c>
      <c r="AK1733" s="37"/>
      <c r="AL1733" s="37"/>
      <c r="AM1733" s="37">
        <v>0</v>
      </c>
      <c r="AN1733" s="41"/>
      <c r="AO1733" s="41"/>
      <c r="AP1733" s="41"/>
      <c r="AQ1733" s="37"/>
      <c r="AR1733" s="37"/>
      <c r="AS1733" s="37"/>
      <c r="AT1733" s="37"/>
      <c r="AU1733" s="37"/>
      <c r="AV1733" s="37"/>
      <c r="AW1733" s="37"/>
      <c r="AX1733" s="37"/>
      <c r="AY1733" s="37"/>
      <c r="AZ1733" s="37"/>
      <c r="BA1733" s="37"/>
      <c r="BB1733" s="37"/>
      <c r="BC1733" s="37"/>
      <c r="BD1733" s="37"/>
      <c r="BE1733" s="37"/>
    </row>
    <row r="1734" spans="1:57" s="17" customFormat="1" ht="16.149999999999999" customHeight="1">
      <c r="A1734" s="17">
        <v>1780</v>
      </c>
      <c r="B1734" s="17" t="s">
        <v>12372</v>
      </c>
      <c r="D1734" s="48">
        <v>4</v>
      </c>
      <c r="E1734" s="17" t="s">
        <v>14112</v>
      </c>
      <c r="F1734" s="17" t="s">
        <v>12446</v>
      </c>
      <c r="G1734" s="14" t="s">
        <v>14113</v>
      </c>
      <c r="H1734" s="14" t="s">
        <v>14114</v>
      </c>
      <c r="J1734" s="15" t="s">
        <v>14115</v>
      </c>
      <c r="K1734" s="16" t="s">
        <v>14116</v>
      </c>
      <c r="L1734" s="17" t="s">
        <v>14117</v>
      </c>
      <c r="M1734" s="53"/>
      <c r="N1734" s="53"/>
      <c r="O1734" s="48" t="s">
        <v>14115</v>
      </c>
      <c r="P1734" s="76">
        <v>12238</v>
      </c>
      <c r="Q1734" s="72" t="s">
        <v>124</v>
      </c>
      <c r="R1734" s="73" t="str">
        <f t="shared" si="61"/>
        <v/>
      </c>
      <c r="S1734" s="77"/>
      <c r="T1734" s="78"/>
      <c r="U1734" s="77"/>
      <c r="V1734" s="129"/>
      <c r="W1734" s="129"/>
      <c r="X1734" s="80"/>
      <c r="Y1734" s="40"/>
      <c r="Z1734" s="34"/>
      <c r="AA1734" s="35" t="s">
        <v>14118</v>
      </c>
      <c r="AB1734" s="32"/>
      <c r="AC1734" s="36">
        <v>2674871</v>
      </c>
      <c r="AD1734" s="17" t="s">
        <v>14119</v>
      </c>
      <c r="AE1734" s="17" t="s">
        <v>3376</v>
      </c>
      <c r="AF1734" s="17" t="str">
        <f t="shared" si="62"/>
        <v>PARAL LON</v>
      </c>
      <c r="AG1734" s="48"/>
      <c r="AH1734" s="48"/>
      <c r="AI1734" s="48" t="s">
        <v>280</v>
      </c>
      <c r="AJ1734" s="48">
        <v>2</v>
      </c>
      <c r="AK1734" s="39"/>
      <c r="AL1734" s="39"/>
      <c r="AM1734" s="37">
        <v>0</v>
      </c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</row>
    <row r="1735" spans="1:57" s="17" customFormat="1" ht="16.149999999999999" customHeight="1">
      <c r="A1735" s="17">
        <v>1781</v>
      </c>
      <c r="B1735" s="17" t="s">
        <v>12372</v>
      </c>
      <c r="D1735" s="48">
        <v>4</v>
      </c>
      <c r="E1735" s="17" t="s">
        <v>14120</v>
      </c>
      <c r="F1735" s="17" t="s">
        <v>14121</v>
      </c>
      <c r="G1735" s="17" t="s">
        <v>14122</v>
      </c>
      <c r="H1735" s="17" t="s">
        <v>14123</v>
      </c>
      <c r="I1735" s="14"/>
      <c r="J1735" s="15" t="s">
        <v>14124</v>
      </c>
      <c r="K1735" s="16" t="s">
        <v>14125</v>
      </c>
      <c r="L1735" s="17" t="s">
        <v>14126</v>
      </c>
      <c r="M1735" s="53"/>
      <c r="N1735" s="47"/>
      <c r="O1735" s="71" t="s">
        <v>14124</v>
      </c>
      <c r="P1735" s="72">
        <v>12239</v>
      </c>
      <c r="Q1735" s="72" t="s">
        <v>124</v>
      </c>
      <c r="R1735" s="73" t="str">
        <f t="shared" si="61"/>
        <v/>
      </c>
      <c r="S1735" s="74"/>
      <c r="T1735" s="73"/>
      <c r="U1735" s="74"/>
      <c r="V1735" s="129"/>
      <c r="W1735" s="129"/>
      <c r="X1735" s="80"/>
      <c r="Y1735" s="40"/>
      <c r="Z1735" s="34"/>
      <c r="AA1735" s="35" t="s">
        <v>14127</v>
      </c>
      <c r="AB1735" s="32"/>
      <c r="AC1735" s="36">
        <v>2689548</v>
      </c>
      <c r="AD1735" s="17" t="s">
        <v>14128</v>
      </c>
      <c r="AE1735" s="17" t="s">
        <v>14129</v>
      </c>
      <c r="AF1735" s="17" t="str">
        <f t="shared" si="62"/>
        <v>PELLI END</v>
      </c>
      <c r="AG1735" s="48"/>
      <c r="AH1735" s="48"/>
      <c r="AI1735" s="48" t="s">
        <v>304</v>
      </c>
      <c r="AJ1735" s="48">
        <v>2</v>
      </c>
      <c r="AK1735" s="37"/>
      <c r="AL1735" s="37"/>
      <c r="AM1735" s="37">
        <v>0</v>
      </c>
      <c r="AN1735" s="41"/>
      <c r="AO1735" s="41"/>
      <c r="AP1735" s="41"/>
      <c r="AQ1735" s="37"/>
      <c r="AR1735" s="37"/>
      <c r="AS1735" s="37"/>
      <c r="AT1735" s="37"/>
      <c r="AU1735" s="37"/>
      <c r="AV1735" s="37"/>
      <c r="AW1735" s="37"/>
      <c r="AX1735" s="37"/>
      <c r="AY1735" s="37"/>
      <c r="AZ1735" s="37"/>
      <c r="BA1735" s="37"/>
      <c r="BB1735" s="37"/>
      <c r="BC1735" s="37"/>
      <c r="BD1735" s="37"/>
      <c r="BE1735" s="37"/>
    </row>
    <row r="1736" spans="1:57" s="17" customFormat="1" ht="16.149999999999999" customHeight="1">
      <c r="A1736" s="17">
        <v>1782</v>
      </c>
      <c r="B1736" s="17" t="s">
        <v>12372</v>
      </c>
      <c r="D1736" s="48">
        <v>4</v>
      </c>
      <c r="E1736" s="17" t="s">
        <v>14120</v>
      </c>
      <c r="F1736" s="17" t="s">
        <v>3051</v>
      </c>
      <c r="G1736" s="14" t="s">
        <v>14122</v>
      </c>
      <c r="H1736" s="14" t="s">
        <v>14130</v>
      </c>
      <c r="J1736" s="15" t="s">
        <v>14131</v>
      </c>
      <c r="K1736" s="16" t="s">
        <v>14132</v>
      </c>
      <c r="L1736" s="17" t="s">
        <v>14133</v>
      </c>
      <c r="M1736" s="53"/>
      <c r="N1736" s="53"/>
      <c r="O1736" s="48" t="s">
        <v>14131</v>
      </c>
      <c r="P1736" s="76">
        <v>12240</v>
      </c>
      <c r="Q1736" s="72" t="s">
        <v>124</v>
      </c>
      <c r="R1736" s="73" t="str">
        <f t="shared" si="61"/>
        <v/>
      </c>
      <c r="S1736" s="77"/>
      <c r="T1736" s="78"/>
      <c r="U1736" s="77"/>
      <c r="V1736" s="129"/>
      <c r="W1736" s="129"/>
      <c r="X1736" s="80"/>
      <c r="Y1736" s="40"/>
      <c r="Z1736" s="34"/>
      <c r="AA1736" s="35" t="s">
        <v>14134</v>
      </c>
      <c r="AB1736" s="32"/>
      <c r="AC1736" s="36">
        <v>2689550</v>
      </c>
      <c r="AD1736" s="17" t="s">
        <v>14128</v>
      </c>
      <c r="AE1736" s="17" t="s">
        <v>11151</v>
      </c>
      <c r="AF1736" s="17" t="str">
        <f t="shared" si="62"/>
        <v>PELLI EPI</v>
      </c>
      <c r="AG1736" s="48"/>
      <c r="AH1736" s="48"/>
      <c r="AI1736" s="48" t="s">
        <v>280</v>
      </c>
      <c r="AJ1736" s="48">
        <v>2</v>
      </c>
      <c r="AK1736" s="39"/>
      <c r="AL1736" s="39"/>
      <c r="AM1736" s="37">
        <v>0</v>
      </c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</row>
    <row r="1737" spans="1:57" s="17" customFormat="1" ht="16.149999999999999" customHeight="1">
      <c r="A1737" s="17">
        <v>1783</v>
      </c>
      <c r="B1737" s="17" t="s">
        <v>12372</v>
      </c>
      <c r="D1737" s="48">
        <v>4</v>
      </c>
      <c r="E1737" s="17" t="s">
        <v>14120</v>
      </c>
      <c r="F1737" s="17" t="s">
        <v>12855</v>
      </c>
      <c r="G1737" s="14" t="s">
        <v>14122</v>
      </c>
      <c r="H1737" s="14" t="s">
        <v>12856</v>
      </c>
      <c r="J1737" s="15" t="s">
        <v>14135</v>
      </c>
      <c r="K1737" s="16" t="s">
        <v>14136</v>
      </c>
      <c r="L1737" s="17" t="s">
        <v>14137</v>
      </c>
      <c r="M1737" s="53"/>
      <c r="N1737" s="53"/>
      <c r="O1737" s="48" t="s">
        <v>14135</v>
      </c>
      <c r="P1737" s="72">
        <v>12241</v>
      </c>
      <c r="Q1737" s="72" t="s">
        <v>124</v>
      </c>
      <c r="R1737" s="73" t="str">
        <f t="shared" ref="R1737:R1800" si="63">LEFT(S1737,2)</f>
        <v/>
      </c>
      <c r="S1737" s="74"/>
      <c r="T1737" s="73"/>
      <c r="U1737" s="74"/>
      <c r="V1737" s="129"/>
      <c r="W1737" s="129"/>
      <c r="X1737" s="80"/>
      <c r="Y1737" s="40"/>
      <c r="Z1737" s="34"/>
      <c r="AA1737" s="35" t="s">
        <v>14138</v>
      </c>
      <c r="AB1737" s="32"/>
      <c r="AC1737" s="36">
        <v>2689549</v>
      </c>
      <c r="AD1737" s="17" t="s">
        <v>14128</v>
      </c>
      <c r="AE1737" s="17" t="s">
        <v>12861</v>
      </c>
      <c r="AF1737" s="17" t="str">
        <f t="shared" si="62"/>
        <v>PELLI NEE</v>
      </c>
      <c r="AG1737" s="48"/>
      <c r="AH1737" s="48"/>
      <c r="AI1737" s="48" t="s">
        <v>280</v>
      </c>
      <c r="AJ1737" s="48">
        <v>2</v>
      </c>
      <c r="AK1737" s="39"/>
      <c r="AL1737" s="39"/>
      <c r="AM1737" s="37">
        <v>0</v>
      </c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</row>
    <row r="1738" spans="1:57" s="17" customFormat="1" ht="16.149999999999999" customHeight="1">
      <c r="A1738" s="17">
        <v>1784</v>
      </c>
      <c r="B1738" s="17" t="s">
        <v>12372</v>
      </c>
      <c r="D1738" s="48">
        <v>4</v>
      </c>
      <c r="E1738" s="17" t="s">
        <v>14120</v>
      </c>
      <c r="F1738" s="17" t="s">
        <v>205</v>
      </c>
      <c r="G1738" s="17" t="s">
        <v>14122</v>
      </c>
      <c r="H1738" s="17" t="s">
        <v>205</v>
      </c>
      <c r="I1738" s="14"/>
      <c r="J1738" s="15" t="s">
        <v>14139</v>
      </c>
      <c r="K1738" s="16" t="s">
        <v>14139</v>
      </c>
      <c r="L1738" s="17" t="s">
        <v>14140</v>
      </c>
      <c r="M1738" s="53"/>
      <c r="N1738" s="47"/>
      <c r="O1738" s="71" t="s">
        <v>14139</v>
      </c>
      <c r="P1738" s="76">
        <v>12242</v>
      </c>
      <c r="Q1738" s="72" t="s">
        <v>124</v>
      </c>
      <c r="R1738" s="73" t="str">
        <f t="shared" si="63"/>
        <v/>
      </c>
      <c r="S1738" s="77"/>
      <c r="T1738" s="78"/>
      <c r="U1738" s="77"/>
      <c r="V1738" s="129"/>
      <c r="W1738" s="129"/>
      <c r="X1738" s="80"/>
      <c r="Y1738" s="40"/>
      <c r="Z1738" s="34"/>
      <c r="AA1738" s="35"/>
      <c r="AB1738" s="32"/>
      <c r="AC1738" s="36"/>
      <c r="AD1738" s="17" t="s">
        <v>14128</v>
      </c>
      <c r="AE1738" s="17" t="s">
        <v>211</v>
      </c>
      <c r="AF1738" s="17" t="str">
        <f t="shared" si="62"/>
        <v>PELLI SP</v>
      </c>
      <c r="AG1738" s="48"/>
      <c r="AH1738" s="48"/>
      <c r="AI1738" s="48" t="s">
        <v>304</v>
      </c>
      <c r="AJ1738" s="48">
        <v>2</v>
      </c>
      <c r="AK1738" s="37"/>
      <c r="AL1738" s="37"/>
      <c r="AM1738" s="37">
        <v>0</v>
      </c>
      <c r="AN1738" s="41"/>
      <c r="AO1738" s="41"/>
      <c r="AP1738" s="41"/>
      <c r="AQ1738" s="37"/>
      <c r="AR1738" s="37"/>
      <c r="AS1738" s="37"/>
      <c r="AT1738" s="37"/>
      <c r="AU1738" s="37"/>
      <c r="AV1738" s="37"/>
      <c r="AW1738" s="37"/>
      <c r="AX1738" s="37"/>
      <c r="AY1738" s="37"/>
      <c r="AZ1738" s="37"/>
      <c r="BA1738" s="37"/>
      <c r="BB1738" s="37"/>
      <c r="BC1738" s="37"/>
      <c r="BD1738" s="37"/>
      <c r="BE1738" s="37"/>
    </row>
    <row r="1739" spans="1:57" s="17" customFormat="1" ht="16.149999999999999" customHeight="1">
      <c r="A1739" s="17">
        <v>1785</v>
      </c>
      <c r="B1739" s="17" t="s">
        <v>12372</v>
      </c>
      <c r="D1739" s="48">
        <v>4</v>
      </c>
      <c r="E1739" s="14" t="s">
        <v>14141</v>
      </c>
      <c r="F1739" s="14" t="s">
        <v>5957</v>
      </c>
      <c r="G1739" s="14" t="s">
        <v>14142</v>
      </c>
      <c r="H1739" s="14" t="s">
        <v>14143</v>
      </c>
      <c r="I1739" s="14"/>
      <c r="J1739" s="15" t="s">
        <v>14144</v>
      </c>
      <c r="K1739" s="16" t="s">
        <v>14145</v>
      </c>
      <c r="L1739" s="18" t="s">
        <v>14146</v>
      </c>
      <c r="M1739" s="18" t="s">
        <v>14147</v>
      </c>
      <c r="N1739" s="53" t="s">
        <v>14148</v>
      </c>
      <c r="O1739" s="48" t="s">
        <v>14144</v>
      </c>
      <c r="P1739" s="72">
        <v>12243</v>
      </c>
      <c r="Q1739" s="72" t="s">
        <v>124</v>
      </c>
      <c r="R1739" s="73" t="str">
        <f t="shared" si="63"/>
        <v>VU</v>
      </c>
      <c r="S1739" s="74" t="s">
        <v>13141</v>
      </c>
      <c r="T1739" s="73"/>
      <c r="U1739" s="74"/>
      <c r="V1739" s="129"/>
      <c r="W1739" s="129"/>
      <c r="X1739" s="80"/>
      <c r="Y1739" s="40"/>
      <c r="Z1739" s="34"/>
      <c r="AA1739" s="35" t="s">
        <v>14149</v>
      </c>
      <c r="AB1739" s="32" t="s">
        <v>14150</v>
      </c>
      <c r="AC1739" s="36">
        <v>2689611</v>
      </c>
      <c r="AD1739" s="17" t="s">
        <v>11341</v>
      </c>
      <c r="AE1739" s="17" t="s">
        <v>1811</v>
      </c>
      <c r="AF1739" s="17" t="str">
        <f t="shared" si="62"/>
        <v>PHAEO LAE</v>
      </c>
      <c r="AG1739" s="48"/>
      <c r="AH1739" s="48"/>
      <c r="AI1739" s="48" t="s">
        <v>131</v>
      </c>
      <c r="AJ1739" s="48">
        <v>1</v>
      </c>
      <c r="AK1739" s="37" t="s">
        <v>132</v>
      </c>
      <c r="AL1739" s="37" t="s">
        <v>14151</v>
      </c>
      <c r="AM1739" s="37">
        <v>0</v>
      </c>
      <c r="AN1739" s="37"/>
      <c r="AO1739" s="37"/>
      <c r="AP1739" s="37"/>
      <c r="AQ1739" s="37"/>
      <c r="AR1739" s="37"/>
      <c r="AS1739" s="37"/>
      <c r="AT1739" s="37"/>
      <c r="AU1739" s="37"/>
      <c r="AV1739" s="37"/>
      <c r="AW1739" s="37"/>
      <c r="AX1739" s="37"/>
      <c r="AY1739" s="37"/>
      <c r="AZ1739" s="37"/>
      <c r="BA1739" s="16" t="s">
        <v>203</v>
      </c>
      <c r="BB1739" s="16"/>
      <c r="BC1739" s="16"/>
      <c r="BD1739" s="16"/>
      <c r="BE1739" s="16"/>
    </row>
    <row r="1740" spans="1:57" s="17" customFormat="1" ht="16.149999999999999" customHeight="1">
      <c r="A1740" s="17">
        <v>1786</v>
      </c>
      <c r="B1740" s="17" t="s">
        <v>12372</v>
      </c>
      <c r="D1740" s="48">
        <v>4</v>
      </c>
      <c r="E1740" s="17" t="s">
        <v>14152</v>
      </c>
      <c r="F1740" s="17" t="s">
        <v>12881</v>
      </c>
      <c r="G1740" s="17" t="s">
        <v>14153</v>
      </c>
      <c r="H1740" s="17" t="s">
        <v>14154</v>
      </c>
      <c r="I1740" s="14"/>
      <c r="J1740" s="15" t="s">
        <v>14155</v>
      </c>
      <c r="K1740" s="16" t="s">
        <v>14156</v>
      </c>
      <c r="L1740" s="17" t="s">
        <v>14157</v>
      </c>
      <c r="M1740" s="53"/>
      <c r="N1740" s="47"/>
      <c r="O1740" s="71" t="s">
        <v>14155</v>
      </c>
      <c r="P1740" s="76">
        <v>12244</v>
      </c>
      <c r="Q1740" s="72" t="s">
        <v>124</v>
      </c>
      <c r="R1740" s="73" t="str">
        <f t="shared" si="63"/>
        <v/>
      </c>
      <c r="S1740" s="77"/>
      <c r="T1740" s="78"/>
      <c r="U1740" s="77"/>
      <c r="V1740" s="129"/>
      <c r="W1740" s="129"/>
      <c r="X1740" s="80"/>
      <c r="Y1740" s="40"/>
      <c r="Z1740" s="34"/>
      <c r="AA1740" s="35" t="s">
        <v>14158</v>
      </c>
      <c r="AB1740" s="32" t="s">
        <v>14159</v>
      </c>
      <c r="AC1740" s="36">
        <v>2676091</v>
      </c>
      <c r="AD1740" s="17" t="s">
        <v>9323</v>
      </c>
      <c r="AE1740" s="17" t="s">
        <v>157</v>
      </c>
      <c r="AF1740" s="17" t="str">
        <f t="shared" si="62"/>
        <v>PHILO CAL</v>
      </c>
      <c r="AG1740" s="48"/>
      <c r="AH1740" s="48"/>
      <c r="AI1740" s="48" t="s">
        <v>304</v>
      </c>
      <c r="AJ1740" s="48">
        <v>2</v>
      </c>
      <c r="AK1740" s="37"/>
      <c r="AL1740" s="37"/>
      <c r="AM1740" s="37">
        <v>0</v>
      </c>
      <c r="AN1740" s="41"/>
      <c r="AO1740" s="41"/>
      <c r="AP1740" s="41"/>
      <c r="AQ1740" s="37"/>
      <c r="AR1740" s="37"/>
      <c r="AS1740" s="37"/>
      <c r="AT1740" s="37"/>
      <c r="AU1740" s="37"/>
      <c r="AV1740" s="37"/>
      <c r="AW1740" s="37"/>
      <c r="AX1740" s="37"/>
      <c r="AY1740" s="37"/>
      <c r="AZ1740" s="37"/>
      <c r="BA1740" s="37"/>
      <c r="BB1740" s="37"/>
      <c r="BC1740" s="37"/>
      <c r="BD1740" s="37"/>
      <c r="BE1740" s="37"/>
    </row>
    <row r="1741" spans="1:57" s="17" customFormat="1" ht="16.149999999999999" customHeight="1">
      <c r="A1741" s="17">
        <v>1787</v>
      </c>
      <c r="B1741" s="17" t="s">
        <v>12372</v>
      </c>
      <c r="D1741" s="48">
        <v>4</v>
      </c>
      <c r="E1741" s="17" t="s">
        <v>14152</v>
      </c>
      <c r="F1741" s="17" t="s">
        <v>205</v>
      </c>
      <c r="G1741" s="17" t="s">
        <v>14153</v>
      </c>
      <c r="H1741" s="17" t="s">
        <v>205</v>
      </c>
      <c r="I1741" s="14"/>
      <c r="J1741" s="15" t="s">
        <v>14160</v>
      </c>
      <c r="K1741" s="16" t="s">
        <v>14160</v>
      </c>
      <c r="L1741" s="17" t="s">
        <v>14161</v>
      </c>
      <c r="M1741" s="53"/>
      <c r="N1741" s="47"/>
      <c r="O1741" s="71" t="s">
        <v>14160</v>
      </c>
      <c r="P1741" s="72">
        <v>12245</v>
      </c>
      <c r="Q1741" s="72" t="s">
        <v>124</v>
      </c>
      <c r="R1741" s="73" t="str">
        <f t="shared" si="63"/>
        <v/>
      </c>
      <c r="S1741" s="74"/>
      <c r="T1741" s="73"/>
      <c r="U1741" s="74"/>
      <c r="V1741" s="129"/>
      <c r="W1741" s="129"/>
      <c r="X1741" s="80"/>
      <c r="Y1741" s="40"/>
      <c r="Z1741" s="34"/>
      <c r="AA1741" s="35"/>
      <c r="AB1741" s="32" t="s">
        <v>14162</v>
      </c>
      <c r="AC1741" s="36"/>
      <c r="AD1741" s="17" t="s">
        <v>9323</v>
      </c>
      <c r="AE1741" s="17" t="s">
        <v>211</v>
      </c>
      <c r="AF1741" s="17" t="str">
        <f t="shared" si="62"/>
        <v>PHILO SP</v>
      </c>
      <c r="AG1741" s="48"/>
      <c r="AH1741" s="48"/>
      <c r="AI1741" s="48" t="s">
        <v>304</v>
      </c>
      <c r="AJ1741" s="48">
        <v>2</v>
      </c>
      <c r="AK1741" s="37"/>
      <c r="AL1741" s="37"/>
      <c r="AM1741" s="37">
        <v>0</v>
      </c>
      <c r="AN1741" s="41"/>
      <c r="AO1741" s="41"/>
      <c r="AP1741" s="41"/>
      <c r="AQ1741" s="37"/>
      <c r="AR1741" s="37"/>
      <c r="AS1741" s="37"/>
      <c r="AT1741" s="37"/>
      <c r="AU1741" s="37"/>
      <c r="AV1741" s="37"/>
      <c r="AW1741" s="37"/>
      <c r="AX1741" s="37"/>
      <c r="AY1741" s="37"/>
      <c r="AZ1741" s="37"/>
      <c r="BA1741" s="37"/>
      <c r="BB1741" s="37"/>
      <c r="BC1741" s="37"/>
      <c r="BD1741" s="37"/>
      <c r="BE1741" s="37"/>
    </row>
    <row r="1742" spans="1:57" s="17" customFormat="1" ht="16.149999999999999" customHeight="1">
      <c r="A1742" s="17">
        <v>1788</v>
      </c>
      <c r="B1742" s="17" t="s">
        <v>12372</v>
      </c>
      <c r="D1742" s="48">
        <v>4</v>
      </c>
      <c r="E1742" s="14" t="s">
        <v>14152</v>
      </c>
      <c r="F1742" s="14" t="s">
        <v>14163</v>
      </c>
      <c r="G1742" s="14" t="s">
        <v>14153</v>
      </c>
      <c r="H1742" s="14" t="s">
        <v>14164</v>
      </c>
      <c r="I1742" s="14"/>
      <c r="J1742" s="15" t="s">
        <v>14165</v>
      </c>
      <c r="K1742" s="16" t="s">
        <v>14166</v>
      </c>
      <c r="L1742" s="18" t="s">
        <v>14167</v>
      </c>
      <c r="M1742" s="47"/>
      <c r="N1742" s="47"/>
      <c r="O1742" s="71" t="s">
        <v>14165</v>
      </c>
      <c r="P1742" s="76">
        <v>12246</v>
      </c>
      <c r="Q1742" s="72" t="s">
        <v>124</v>
      </c>
      <c r="R1742" s="73" t="str">
        <f t="shared" si="63"/>
        <v>VU</v>
      </c>
      <c r="S1742" s="77" t="s">
        <v>13620</v>
      </c>
      <c r="T1742" s="78"/>
      <c r="U1742" s="77"/>
      <c r="V1742" s="129"/>
      <c r="W1742" s="129"/>
      <c r="X1742" s="80"/>
      <c r="Y1742" s="40"/>
      <c r="Z1742" s="34"/>
      <c r="AA1742" s="35" t="s">
        <v>14168</v>
      </c>
      <c r="AB1742" s="32" t="s">
        <v>14169</v>
      </c>
      <c r="AC1742" s="36">
        <v>2676077</v>
      </c>
      <c r="AD1742" s="17" t="s">
        <v>9323</v>
      </c>
      <c r="AE1742" s="17" t="s">
        <v>6507</v>
      </c>
      <c r="AF1742" s="17" t="str">
        <f t="shared" si="62"/>
        <v>PHILO TOM</v>
      </c>
      <c r="AG1742" s="48"/>
      <c r="AH1742" s="48"/>
      <c r="AI1742" s="48" t="s">
        <v>131</v>
      </c>
      <c r="AJ1742" s="48">
        <v>1</v>
      </c>
      <c r="AK1742" s="37" t="s">
        <v>132</v>
      </c>
      <c r="AL1742" s="37" t="s">
        <v>14170</v>
      </c>
      <c r="AM1742" s="37">
        <v>0</v>
      </c>
      <c r="AN1742" s="37"/>
      <c r="AO1742" s="37"/>
      <c r="AP1742" s="37"/>
      <c r="AQ1742" s="37"/>
      <c r="AR1742" s="37"/>
      <c r="AS1742" s="37"/>
      <c r="AT1742" s="37"/>
      <c r="AU1742" s="37"/>
      <c r="AV1742" s="37"/>
      <c r="AW1742" s="37"/>
      <c r="AX1742" s="37"/>
      <c r="AY1742" s="37"/>
      <c r="AZ1742" s="37"/>
      <c r="BA1742" s="16" t="s">
        <v>203</v>
      </c>
      <c r="BB1742" s="16"/>
      <c r="BC1742" s="16"/>
      <c r="BD1742" s="16"/>
      <c r="BE1742" s="16"/>
    </row>
    <row r="1743" spans="1:57" s="17" customFormat="1" ht="16.149999999999999" customHeight="1">
      <c r="A1743" s="17">
        <v>1789</v>
      </c>
      <c r="B1743" s="17" t="s">
        <v>12372</v>
      </c>
      <c r="D1743" s="48">
        <v>4</v>
      </c>
      <c r="E1743" s="17" t="s">
        <v>14171</v>
      </c>
      <c r="F1743" s="17" t="s">
        <v>1175</v>
      </c>
      <c r="G1743" s="17" t="s">
        <v>14172</v>
      </c>
      <c r="H1743" s="17" t="s">
        <v>14173</v>
      </c>
      <c r="I1743" s="14"/>
      <c r="J1743" s="15" t="s">
        <v>14174</v>
      </c>
      <c r="K1743" s="16" t="s">
        <v>14175</v>
      </c>
      <c r="L1743" s="17" t="s">
        <v>14176</v>
      </c>
      <c r="M1743" s="53"/>
      <c r="N1743" s="47"/>
      <c r="O1743" s="71" t="s">
        <v>14174</v>
      </c>
      <c r="P1743" s="72">
        <v>12247</v>
      </c>
      <c r="Q1743" s="72" t="s">
        <v>124</v>
      </c>
      <c r="R1743" s="73" t="str">
        <f t="shared" si="63"/>
        <v/>
      </c>
      <c r="S1743" s="74"/>
      <c r="T1743" s="73"/>
      <c r="U1743" s="74"/>
      <c r="V1743" s="129"/>
      <c r="W1743" s="129"/>
      <c r="X1743" s="80"/>
      <c r="Y1743" s="40"/>
      <c r="Z1743" s="34"/>
      <c r="AA1743" s="35" t="s">
        <v>14177</v>
      </c>
      <c r="AB1743" s="32"/>
      <c r="AC1743" s="36">
        <v>2688970</v>
      </c>
      <c r="AD1743" s="17" t="s">
        <v>14178</v>
      </c>
      <c r="AE1743" s="17" t="s">
        <v>6455</v>
      </c>
      <c r="AF1743" s="17" t="str">
        <f t="shared" si="62"/>
        <v>PLAGI ASP</v>
      </c>
      <c r="AG1743" s="48"/>
      <c r="AH1743" s="48"/>
      <c r="AI1743" s="48" t="s">
        <v>304</v>
      </c>
      <c r="AJ1743" s="48">
        <v>2</v>
      </c>
      <c r="AK1743" s="37"/>
      <c r="AL1743" s="37"/>
      <c r="AM1743" s="37">
        <v>0</v>
      </c>
      <c r="AN1743" s="41"/>
      <c r="AO1743" s="41"/>
      <c r="AP1743" s="41"/>
      <c r="AQ1743" s="37"/>
      <c r="AR1743" s="37"/>
      <c r="AS1743" s="37"/>
      <c r="AT1743" s="37"/>
      <c r="AU1743" s="37"/>
      <c r="AV1743" s="37"/>
      <c r="AW1743" s="37"/>
      <c r="AX1743" s="37"/>
      <c r="AY1743" s="37"/>
      <c r="AZ1743" s="37"/>
      <c r="BA1743" s="37"/>
      <c r="BB1743" s="37"/>
      <c r="BC1743" s="37"/>
      <c r="BD1743" s="37"/>
      <c r="BE1743" s="37"/>
    </row>
    <row r="1744" spans="1:57" s="17" customFormat="1" ht="16.149999999999999" customHeight="1">
      <c r="A1744" s="17">
        <v>1790</v>
      </c>
      <c r="B1744" s="17" t="s">
        <v>12372</v>
      </c>
      <c r="D1744" s="48">
        <v>4</v>
      </c>
      <c r="E1744" s="17" t="s">
        <v>14171</v>
      </c>
      <c r="F1744" s="17" t="s">
        <v>14179</v>
      </c>
      <c r="G1744" s="17" t="s">
        <v>14172</v>
      </c>
      <c r="H1744" s="17" t="s">
        <v>14180</v>
      </c>
      <c r="I1744" s="14"/>
      <c r="J1744" s="15" t="s">
        <v>14181</v>
      </c>
      <c r="K1744" s="16" t="s">
        <v>14182</v>
      </c>
      <c r="L1744" s="17" t="s">
        <v>14183</v>
      </c>
      <c r="M1744" s="53"/>
      <c r="N1744" s="47"/>
      <c r="O1744" s="71" t="s">
        <v>14181</v>
      </c>
      <c r="P1744" s="76">
        <v>12248</v>
      </c>
      <c r="Q1744" s="72" t="s">
        <v>124</v>
      </c>
      <c r="R1744" s="73" t="str">
        <f t="shared" si="63"/>
        <v/>
      </c>
      <c r="S1744" s="77"/>
      <c r="T1744" s="78"/>
      <c r="U1744" s="77"/>
      <c r="V1744" s="129"/>
      <c r="W1744" s="129"/>
      <c r="X1744" s="80"/>
      <c r="Y1744" s="40"/>
      <c r="Z1744" s="34"/>
      <c r="AA1744" s="35" t="s">
        <v>14184</v>
      </c>
      <c r="AB1744" s="32"/>
      <c r="AC1744" s="36">
        <v>2688969</v>
      </c>
      <c r="AD1744" s="17" t="s">
        <v>14178</v>
      </c>
      <c r="AE1744" s="17" t="s">
        <v>5560</v>
      </c>
      <c r="AF1744" s="17" t="str">
        <f t="shared" si="62"/>
        <v>PLAGI POR</v>
      </c>
      <c r="AG1744" s="48"/>
      <c r="AH1744" s="48"/>
      <c r="AI1744" s="48" t="s">
        <v>304</v>
      </c>
      <c r="AJ1744" s="48">
        <v>2</v>
      </c>
      <c r="AK1744" s="37"/>
      <c r="AL1744" s="37"/>
      <c r="AM1744" s="37">
        <v>0</v>
      </c>
      <c r="AN1744" s="41"/>
      <c r="AO1744" s="41"/>
      <c r="AP1744" s="41"/>
      <c r="AQ1744" s="37"/>
      <c r="AR1744" s="37"/>
      <c r="AS1744" s="37"/>
      <c r="AT1744" s="37"/>
      <c r="AU1744" s="37"/>
      <c r="AV1744" s="37"/>
      <c r="AW1744" s="37"/>
      <c r="AX1744" s="37"/>
      <c r="AY1744" s="37"/>
      <c r="AZ1744" s="37"/>
      <c r="BA1744" s="37"/>
      <c r="BB1744" s="37"/>
      <c r="BC1744" s="37"/>
      <c r="BD1744" s="37"/>
      <c r="BE1744" s="37"/>
    </row>
    <row r="1745" spans="1:57" s="17" customFormat="1" ht="16.149999999999999" customHeight="1">
      <c r="A1745" s="17">
        <v>1791</v>
      </c>
      <c r="B1745" s="17" t="s">
        <v>12372</v>
      </c>
      <c r="D1745" s="48">
        <v>4</v>
      </c>
      <c r="E1745" s="17" t="s">
        <v>14171</v>
      </c>
      <c r="F1745" s="17" t="s">
        <v>205</v>
      </c>
      <c r="G1745" s="17" t="s">
        <v>14172</v>
      </c>
      <c r="H1745" s="17" t="s">
        <v>205</v>
      </c>
      <c r="I1745" s="14"/>
      <c r="J1745" s="15" t="s">
        <v>14185</v>
      </c>
      <c r="K1745" s="16" t="s">
        <v>14185</v>
      </c>
      <c r="L1745" s="17" t="s">
        <v>14186</v>
      </c>
      <c r="M1745" s="53"/>
      <c r="N1745" s="47"/>
      <c r="O1745" s="71" t="s">
        <v>14185</v>
      </c>
      <c r="P1745" s="72">
        <v>12249</v>
      </c>
      <c r="Q1745" s="72" t="s">
        <v>124</v>
      </c>
      <c r="R1745" s="73" t="str">
        <f t="shared" si="63"/>
        <v/>
      </c>
      <c r="S1745" s="74"/>
      <c r="T1745" s="73"/>
      <c r="U1745" s="74"/>
      <c r="V1745" s="129"/>
      <c r="W1745" s="129"/>
      <c r="X1745" s="80"/>
      <c r="Y1745" s="40"/>
      <c r="Z1745" s="34"/>
      <c r="AA1745" s="35"/>
      <c r="AB1745" s="32"/>
      <c r="AC1745" s="36"/>
      <c r="AD1745" s="17" t="s">
        <v>14178</v>
      </c>
      <c r="AE1745" s="17" t="s">
        <v>211</v>
      </c>
      <c r="AF1745" s="17" t="str">
        <f t="shared" si="62"/>
        <v>PLAGI SP</v>
      </c>
      <c r="AG1745" s="48"/>
      <c r="AH1745" s="48"/>
      <c r="AI1745" s="48" t="s">
        <v>304</v>
      </c>
      <c r="AJ1745" s="48">
        <v>2</v>
      </c>
      <c r="AK1745" s="37"/>
      <c r="AL1745" s="37"/>
      <c r="AM1745" s="37">
        <v>0</v>
      </c>
      <c r="AN1745" s="41"/>
      <c r="AO1745" s="41"/>
      <c r="AP1745" s="41"/>
      <c r="AQ1745" s="37"/>
      <c r="AR1745" s="37"/>
      <c r="AS1745" s="37"/>
      <c r="AT1745" s="37"/>
      <c r="AU1745" s="37"/>
      <c r="AV1745" s="37"/>
      <c r="AW1745" s="37"/>
      <c r="AX1745" s="37"/>
      <c r="AY1745" s="37"/>
      <c r="AZ1745" s="37"/>
      <c r="BA1745" s="37"/>
      <c r="BB1745" s="37"/>
      <c r="BC1745" s="37"/>
      <c r="BD1745" s="37"/>
      <c r="BE1745" s="37"/>
    </row>
    <row r="1746" spans="1:57" s="17" customFormat="1" ht="16.149999999999999" customHeight="1">
      <c r="A1746" s="17">
        <v>1792</v>
      </c>
      <c r="B1746" s="17" t="s">
        <v>12372</v>
      </c>
      <c r="D1746" s="48">
        <v>4</v>
      </c>
      <c r="E1746" s="17" t="s">
        <v>14187</v>
      </c>
      <c r="F1746" s="17" t="s">
        <v>14188</v>
      </c>
      <c r="G1746" s="17" t="s">
        <v>14189</v>
      </c>
      <c r="H1746" s="17" t="s">
        <v>14028</v>
      </c>
      <c r="I1746" s="14"/>
      <c r="J1746" s="15" t="s">
        <v>14190</v>
      </c>
      <c r="K1746" s="16" t="s">
        <v>14191</v>
      </c>
      <c r="L1746" s="17" t="s">
        <v>14192</v>
      </c>
      <c r="M1746" s="53"/>
      <c r="N1746" s="47"/>
      <c r="O1746" s="71" t="s">
        <v>14190</v>
      </c>
      <c r="P1746" s="76">
        <v>12250</v>
      </c>
      <c r="Q1746" s="72" t="s">
        <v>124</v>
      </c>
      <c r="R1746" s="73" t="str">
        <f t="shared" si="63"/>
        <v/>
      </c>
      <c r="S1746" s="77"/>
      <c r="T1746" s="78"/>
      <c r="U1746" s="77"/>
      <c r="V1746" s="129"/>
      <c r="W1746" s="129"/>
      <c r="X1746" s="80"/>
      <c r="Y1746" s="40"/>
      <c r="Z1746" s="34"/>
      <c r="AA1746" s="35" t="s">
        <v>14193</v>
      </c>
      <c r="AB1746" s="32"/>
      <c r="AC1746" s="36">
        <v>2677623</v>
      </c>
      <c r="AD1746" s="17" t="s">
        <v>14178</v>
      </c>
      <c r="AE1746" s="17" t="s">
        <v>14033</v>
      </c>
      <c r="AF1746" s="17" t="str">
        <f t="shared" si="62"/>
        <v>PLAGI AFF</v>
      </c>
      <c r="AG1746" s="48"/>
      <c r="AH1746" s="48"/>
      <c r="AI1746" s="48" t="s">
        <v>304</v>
      </c>
      <c r="AJ1746" s="48">
        <v>2</v>
      </c>
      <c r="AK1746" s="37"/>
      <c r="AL1746" s="37"/>
      <c r="AM1746" s="37">
        <v>0</v>
      </c>
      <c r="AN1746" s="41"/>
      <c r="AO1746" s="41"/>
      <c r="AP1746" s="41"/>
      <c r="AQ1746" s="37"/>
      <c r="AR1746" s="37"/>
      <c r="AS1746" s="37"/>
      <c r="AT1746" s="37"/>
      <c r="AU1746" s="37"/>
      <c r="AV1746" s="37"/>
      <c r="AW1746" s="37"/>
      <c r="AX1746" s="37"/>
      <c r="AY1746" s="37"/>
      <c r="AZ1746" s="37"/>
      <c r="BA1746" s="37"/>
      <c r="BB1746" s="37"/>
      <c r="BC1746" s="37"/>
      <c r="BD1746" s="37"/>
      <c r="BE1746" s="37"/>
    </row>
    <row r="1747" spans="1:57" s="17" customFormat="1" ht="16.149999999999999" customHeight="1">
      <c r="A1747" s="17">
        <v>1793</v>
      </c>
      <c r="B1747" s="17" t="s">
        <v>12372</v>
      </c>
      <c r="D1747" s="48">
        <v>4</v>
      </c>
      <c r="E1747" s="17" t="s">
        <v>14187</v>
      </c>
      <c r="F1747" s="17" t="s">
        <v>6590</v>
      </c>
      <c r="G1747" s="14" t="s">
        <v>14189</v>
      </c>
      <c r="H1747" s="14" t="s">
        <v>14194</v>
      </c>
      <c r="J1747" s="15" t="s">
        <v>14195</v>
      </c>
      <c r="K1747" s="16" t="s">
        <v>14196</v>
      </c>
      <c r="L1747" s="17" t="s">
        <v>14197</v>
      </c>
      <c r="M1747" s="53"/>
      <c r="N1747" s="53"/>
      <c r="O1747" s="48" t="s">
        <v>14195</v>
      </c>
      <c r="P1747" s="72">
        <v>12251</v>
      </c>
      <c r="Q1747" s="72" t="s">
        <v>124</v>
      </c>
      <c r="R1747" s="73" t="str">
        <f t="shared" si="63"/>
        <v/>
      </c>
      <c r="S1747" s="74"/>
      <c r="T1747" s="73"/>
      <c r="U1747" s="74"/>
      <c r="V1747" s="129"/>
      <c r="W1747" s="129"/>
      <c r="X1747" s="80"/>
      <c r="Y1747" s="40"/>
      <c r="Z1747" s="34"/>
      <c r="AA1747" s="35" t="s">
        <v>14198</v>
      </c>
      <c r="AB1747" s="32"/>
      <c r="AC1747" s="36">
        <v>2677629</v>
      </c>
      <c r="AD1747" s="17" t="s">
        <v>14178</v>
      </c>
      <c r="AE1747" s="17" t="s">
        <v>12836</v>
      </c>
      <c r="AF1747" s="17" t="str">
        <f t="shared" si="62"/>
        <v>PLAGI CUS</v>
      </c>
      <c r="AG1747" s="48"/>
      <c r="AH1747" s="48"/>
      <c r="AI1747" s="48" t="s">
        <v>280</v>
      </c>
      <c r="AJ1747" s="48">
        <v>2</v>
      </c>
      <c r="AK1747" s="39"/>
      <c r="AL1747" s="39"/>
      <c r="AM1747" s="37">
        <v>0</v>
      </c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</row>
    <row r="1748" spans="1:57" s="17" customFormat="1" ht="16.149999999999999" customHeight="1">
      <c r="A1748" s="17">
        <v>1794</v>
      </c>
      <c r="B1748" s="17" t="s">
        <v>12372</v>
      </c>
      <c r="D1748" s="48">
        <v>4</v>
      </c>
      <c r="E1748" s="17" t="s">
        <v>14187</v>
      </c>
      <c r="F1748" s="17" t="s">
        <v>14199</v>
      </c>
      <c r="G1748" s="17" t="s">
        <v>14189</v>
      </c>
      <c r="H1748" s="17" t="s">
        <v>14200</v>
      </c>
      <c r="I1748" s="14"/>
      <c r="J1748" s="15" t="s">
        <v>14201</v>
      </c>
      <c r="K1748" s="16" t="s">
        <v>14202</v>
      </c>
      <c r="L1748" s="17" t="s">
        <v>14203</v>
      </c>
      <c r="M1748" s="53"/>
      <c r="N1748" s="47"/>
      <c r="O1748" s="71" t="s">
        <v>14201</v>
      </c>
      <c r="P1748" s="76">
        <v>12252</v>
      </c>
      <c r="Q1748" s="72" t="s">
        <v>124</v>
      </c>
      <c r="R1748" s="73" t="str">
        <f t="shared" si="63"/>
        <v/>
      </c>
      <c r="S1748" s="77"/>
      <c r="T1748" s="78"/>
      <c r="U1748" s="77"/>
      <c r="V1748" s="129"/>
      <c r="W1748" s="129"/>
      <c r="X1748" s="80"/>
      <c r="Y1748" s="40"/>
      <c r="Z1748" s="34"/>
      <c r="AA1748" s="35" t="s">
        <v>14204</v>
      </c>
      <c r="AB1748" s="32"/>
      <c r="AC1748" s="36">
        <v>2677632</v>
      </c>
      <c r="AD1748" s="17" t="s">
        <v>14178</v>
      </c>
      <c r="AE1748" s="17" t="s">
        <v>12964</v>
      </c>
      <c r="AF1748" s="17" t="str">
        <f t="shared" si="62"/>
        <v>PLAGI ELA</v>
      </c>
      <c r="AG1748" s="48"/>
      <c r="AH1748" s="48"/>
      <c r="AI1748" s="48" t="s">
        <v>304</v>
      </c>
      <c r="AJ1748" s="48">
        <v>2</v>
      </c>
      <c r="AK1748" s="37"/>
      <c r="AL1748" s="37"/>
      <c r="AM1748" s="37">
        <v>0</v>
      </c>
      <c r="AN1748" s="41"/>
      <c r="AO1748" s="41"/>
      <c r="AP1748" s="41"/>
      <c r="AQ1748" s="37"/>
      <c r="AR1748" s="37"/>
      <c r="AS1748" s="37"/>
      <c r="AT1748" s="37"/>
      <c r="AU1748" s="37"/>
      <c r="AV1748" s="37"/>
      <c r="AW1748" s="37"/>
      <c r="AX1748" s="37"/>
      <c r="AY1748" s="37"/>
      <c r="AZ1748" s="37"/>
      <c r="BA1748" s="37"/>
      <c r="BB1748" s="37"/>
      <c r="BC1748" s="37"/>
      <c r="BD1748" s="37"/>
      <c r="BE1748" s="37"/>
    </row>
    <row r="1749" spans="1:57" s="17" customFormat="1" ht="16.149999999999999" customHeight="1">
      <c r="A1749" s="17">
        <v>1795</v>
      </c>
      <c r="B1749" s="17" t="s">
        <v>12372</v>
      </c>
      <c r="D1749" s="48">
        <v>4</v>
      </c>
      <c r="E1749" s="17" t="s">
        <v>14187</v>
      </c>
      <c r="F1749" s="17" t="s">
        <v>14205</v>
      </c>
      <c r="G1749" s="17" t="s">
        <v>14189</v>
      </c>
      <c r="H1749" s="17" t="s">
        <v>14206</v>
      </c>
      <c r="I1749" s="14"/>
      <c r="J1749" s="15" t="s">
        <v>14207</v>
      </c>
      <c r="K1749" s="16" t="s">
        <v>14208</v>
      </c>
      <c r="L1749" s="17" t="s">
        <v>14209</v>
      </c>
      <c r="M1749" s="53"/>
      <c r="N1749" s="47"/>
      <c r="O1749" s="71" t="s">
        <v>14207</v>
      </c>
      <c r="P1749" s="72">
        <v>12253</v>
      </c>
      <c r="Q1749" s="72" t="s">
        <v>124</v>
      </c>
      <c r="R1749" s="73" t="str">
        <f t="shared" si="63"/>
        <v/>
      </c>
      <c r="S1749" s="74"/>
      <c r="T1749" s="73"/>
      <c r="U1749" s="74"/>
      <c r="V1749" s="129"/>
      <c r="W1749" s="129"/>
      <c r="X1749" s="80"/>
      <c r="Y1749" s="40"/>
      <c r="Z1749" s="34"/>
      <c r="AA1749" s="35" t="s">
        <v>14210</v>
      </c>
      <c r="AB1749" s="32"/>
      <c r="AC1749" s="36">
        <v>2677642</v>
      </c>
      <c r="AD1749" s="17" t="s">
        <v>14178</v>
      </c>
      <c r="AE1749" s="17" t="s">
        <v>14211</v>
      </c>
      <c r="AF1749" s="17" t="str">
        <f t="shared" si="62"/>
        <v>PLAGI ELL</v>
      </c>
      <c r="AG1749" s="48"/>
      <c r="AH1749" s="48"/>
      <c r="AI1749" s="48" t="s">
        <v>304</v>
      </c>
      <c r="AJ1749" s="48">
        <v>2</v>
      </c>
      <c r="AK1749" s="37"/>
      <c r="AL1749" s="37"/>
      <c r="AM1749" s="37">
        <v>0</v>
      </c>
      <c r="AN1749" s="41"/>
      <c r="AO1749" s="41"/>
      <c r="AP1749" s="41"/>
      <c r="AQ1749" s="37"/>
      <c r="AR1749" s="37"/>
      <c r="AS1749" s="37"/>
      <c r="AT1749" s="37"/>
      <c r="AU1749" s="37"/>
      <c r="AV1749" s="37"/>
      <c r="AW1749" s="37"/>
      <c r="AX1749" s="37"/>
      <c r="AY1749" s="37"/>
      <c r="AZ1749" s="37"/>
      <c r="BA1749" s="37"/>
      <c r="BB1749" s="37"/>
      <c r="BC1749" s="37"/>
      <c r="BD1749" s="37"/>
      <c r="BE1749" s="37"/>
    </row>
    <row r="1750" spans="1:57" s="17" customFormat="1" ht="16.149999999999999" customHeight="1">
      <c r="A1750" s="17">
        <v>1796</v>
      </c>
      <c r="B1750" s="17" t="s">
        <v>12372</v>
      </c>
      <c r="D1750" s="48">
        <v>4</v>
      </c>
      <c r="E1750" s="17" t="s">
        <v>14187</v>
      </c>
      <c r="F1750" s="17" t="s">
        <v>5706</v>
      </c>
      <c r="G1750" s="14" t="s">
        <v>14189</v>
      </c>
      <c r="H1750" s="14" t="s">
        <v>14212</v>
      </c>
      <c r="J1750" s="15" t="s">
        <v>14213</v>
      </c>
      <c r="K1750" s="16" t="s">
        <v>14214</v>
      </c>
      <c r="L1750" s="17" t="s">
        <v>14215</v>
      </c>
      <c r="M1750" s="53"/>
      <c r="N1750" s="53"/>
      <c r="O1750" s="48" t="s">
        <v>14213</v>
      </c>
      <c r="P1750" s="76">
        <v>12254</v>
      </c>
      <c r="Q1750" s="72" t="s">
        <v>124</v>
      </c>
      <c r="R1750" s="73" t="str">
        <f t="shared" si="63"/>
        <v/>
      </c>
      <c r="S1750" s="77"/>
      <c r="T1750" s="78"/>
      <c r="U1750" s="77"/>
      <c r="V1750" s="129"/>
      <c r="W1750" s="129"/>
      <c r="X1750" s="80"/>
      <c r="Y1750" s="40"/>
      <c r="Z1750" s="34"/>
      <c r="AA1750" s="35" t="s">
        <v>14216</v>
      </c>
      <c r="AB1750" s="32"/>
      <c r="AC1750" s="36">
        <v>2677639</v>
      </c>
      <c r="AD1750" s="17" t="s">
        <v>14178</v>
      </c>
      <c r="AE1750" s="17" t="s">
        <v>2368</v>
      </c>
      <c r="AF1750" s="17" t="str">
        <f t="shared" si="62"/>
        <v>PLAGI MED</v>
      </c>
      <c r="AG1750" s="48"/>
      <c r="AH1750" s="48"/>
      <c r="AI1750" s="48" t="s">
        <v>280</v>
      </c>
      <c r="AJ1750" s="48">
        <v>2</v>
      </c>
      <c r="AK1750" s="39"/>
      <c r="AL1750" s="39"/>
      <c r="AM1750" s="37">
        <v>0</v>
      </c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</row>
    <row r="1751" spans="1:57" s="17" customFormat="1" ht="16.149999999999999" customHeight="1">
      <c r="A1751" s="17">
        <v>1797</v>
      </c>
      <c r="B1751" s="17" t="s">
        <v>12372</v>
      </c>
      <c r="D1751" s="48">
        <v>4</v>
      </c>
      <c r="E1751" s="17" t="s">
        <v>14187</v>
      </c>
      <c r="F1751" s="17" t="s">
        <v>205</v>
      </c>
      <c r="G1751" s="17" t="s">
        <v>14189</v>
      </c>
      <c r="H1751" s="17" t="s">
        <v>205</v>
      </c>
      <c r="I1751" s="14"/>
      <c r="J1751" s="15" t="s">
        <v>14217</v>
      </c>
      <c r="K1751" s="16" t="s">
        <v>14217</v>
      </c>
      <c r="L1751" s="17" t="s">
        <v>14218</v>
      </c>
      <c r="M1751" s="53"/>
      <c r="N1751" s="47"/>
      <c r="O1751" s="71" t="s">
        <v>14217</v>
      </c>
      <c r="P1751" s="72">
        <v>12255</v>
      </c>
      <c r="Q1751" s="72" t="s">
        <v>124</v>
      </c>
      <c r="R1751" s="73" t="str">
        <f t="shared" si="63"/>
        <v/>
      </c>
      <c r="S1751" s="74"/>
      <c r="T1751" s="73"/>
      <c r="U1751" s="74"/>
      <c r="V1751" s="129"/>
      <c r="W1751" s="129"/>
      <c r="X1751" s="80"/>
      <c r="Y1751" s="40"/>
      <c r="Z1751" s="34"/>
      <c r="AA1751" s="35"/>
      <c r="AB1751" s="32"/>
      <c r="AC1751" s="36"/>
      <c r="AD1751" s="17" t="s">
        <v>14219</v>
      </c>
      <c r="AE1751" s="17" t="s">
        <v>211</v>
      </c>
      <c r="AF1751" s="17" t="str">
        <f t="shared" si="62"/>
        <v>PLAGIO SP</v>
      </c>
      <c r="AG1751" s="48"/>
      <c r="AH1751" s="48"/>
      <c r="AI1751" s="48" t="s">
        <v>304</v>
      </c>
      <c r="AJ1751" s="48">
        <v>2</v>
      </c>
      <c r="AK1751" s="37"/>
      <c r="AL1751" s="37"/>
      <c r="AM1751" s="37">
        <v>0</v>
      </c>
      <c r="AN1751" s="41"/>
      <c r="AO1751" s="41"/>
      <c r="AP1751" s="41"/>
      <c r="AQ1751" s="37"/>
      <c r="AR1751" s="37"/>
      <c r="AS1751" s="37"/>
      <c r="AT1751" s="37"/>
      <c r="AU1751" s="37"/>
      <c r="AV1751" s="37"/>
      <c r="AW1751" s="37"/>
      <c r="AX1751" s="37"/>
      <c r="AY1751" s="37"/>
      <c r="AZ1751" s="37"/>
      <c r="BA1751" s="37"/>
      <c r="BB1751" s="37"/>
      <c r="BC1751" s="37"/>
      <c r="BD1751" s="37"/>
      <c r="BE1751" s="37"/>
    </row>
    <row r="1752" spans="1:57" s="17" customFormat="1" ht="16.149999999999999" customHeight="1">
      <c r="A1752" s="17">
        <v>1798</v>
      </c>
      <c r="B1752" s="17" t="s">
        <v>12372</v>
      </c>
      <c r="D1752" s="48">
        <v>4</v>
      </c>
      <c r="E1752" s="17" t="s">
        <v>14187</v>
      </c>
      <c r="F1752" s="17" t="s">
        <v>12494</v>
      </c>
      <c r="G1752" s="17" t="s">
        <v>14189</v>
      </c>
      <c r="H1752" s="17" t="s">
        <v>12495</v>
      </c>
      <c r="I1752" s="14"/>
      <c r="J1752" s="15" t="s">
        <v>14220</v>
      </c>
      <c r="K1752" s="16" t="s">
        <v>14221</v>
      </c>
      <c r="L1752" s="17" t="s">
        <v>14222</v>
      </c>
      <c r="M1752" s="53"/>
      <c r="N1752" s="47"/>
      <c r="O1752" s="71" t="s">
        <v>14220</v>
      </c>
      <c r="P1752" s="76">
        <v>12256</v>
      </c>
      <c r="Q1752" s="72" t="s">
        <v>124</v>
      </c>
      <c r="R1752" s="73" t="str">
        <f t="shared" si="63"/>
        <v/>
      </c>
      <c r="S1752" s="77"/>
      <c r="T1752" s="78"/>
      <c r="U1752" s="77"/>
      <c r="V1752" s="129"/>
      <c r="W1752" s="129"/>
      <c r="X1752" s="80"/>
      <c r="Y1752" s="40"/>
      <c r="Z1752" s="34"/>
      <c r="AA1752" s="35" t="s">
        <v>14223</v>
      </c>
      <c r="AB1752" s="32"/>
      <c r="AC1752" s="36">
        <v>2677622</v>
      </c>
      <c r="AD1752" s="17" t="s">
        <v>14178</v>
      </c>
      <c r="AE1752" s="17" t="s">
        <v>2285</v>
      </c>
      <c r="AF1752" s="17" t="str">
        <f t="shared" si="62"/>
        <v>PLAGI UND</v>
      </c>
      <c r="AG1752" s="48"/>
      <c r="AH1752" s="48"/>
      <c r="AI1752" s="48" t="s">
        <v>304</v>
      </c>
      <c r="AJ1752" s="48">
        <v>2</v>
      </c>
      <c r="AK1752" s="37"/>
      <c r="AL1752" s="37"/>
      <c r="AM1752" s="37">
        <v>0</v>
      </c>
      <c r="AN1752" s="41"/>
      <c r="AO1752" s="41"/>
      <c r="AP1752" s="41"/>
      <c r="AQ1752" s="37"/>
      <c r="AR1752" s="37"/>
      <c r="AS1752" s="37"/>
      <c r="AT1752" s="37"/>
      <c r="AU1752" s="37"/>
      <c r="AV1752" s="37"/>
      <c r="AW1752" s="37"/>
      <c r="AX1752" s="37"/>
      <c r="AY1752" s="37"/>
      <c r="AZ1752" s="37"/>
      <c r="BA1752" s="37"/>
      <c r="BB1752" s="37"/>
      <c r="BC1752" s="37"/>
      <c r="BD1752" s="37"/>
      <c r="BE1752" s="37"/>
    </row>
    <row r="1753" spans="1:57" s="17" customFormat="1" ht="16.149999999999999" customHeight="1">
      <c r="A1753" s="17">
        <v>1799</v>
      </c>
      <c r="B1753" s="17" t="s">
        <v>12372</v>
      </c>
      <c r="D1753" s="48">
        <v>4</v>
      </c>
      <c r="E1753" s="14" t="s">
        <v>14224</v>
      </c>
      <c r="F1753" s="14" t="s">
        <v>14225</v>
      </c>
      <c r="G1753" s="14" t="s">
        <v>14226</v>
      </c>
      <c r="H1753" s="14" t="s">
        <v>14227</v>
      </c>
      <c r="I1753" s="14"/>
      <c r="J1753" s="15" t="s">
        <v>14228</v>
      </c>
      <c r="K1753" s="16" t="s">
        <v>14229</v>
      </c>
      <c r="L1753" s="18" t="s">
        <v>14230</v>
      </c>
      <c r="M1753" s="18" t="s">
        <v>14231</v>
      </c>
      <c r="N1753" s="47" t="s">
        <v>14232</v>
      </c>
      <c r="O1753" s="71" t="s">
        <v>14228</v>
      </c>
      <c r="P1753" s="72">
        <v>12257</v>
      </c>
      <c r="Q1753" s="72" t="s">
        <v>124</v>
      </c>
      <c r="R1753" s="73" t="str">
        <f t="shared" si="63"/>
        <v>EN</v>
      </c>
      <c r="S1753" s="74" t="s">
        <v>14233</v>
      </c>
      <c r="T1753" s="73"/>
      <c r="U1753" s="74"/>
      <c r="V1753" s="129"/>
      <c r="W1753" s="129"/>
      <c r="X1753" s="80"/>
      <c r="Y1753" s="40"/>
      <c r="Z1753" s="34"/>
      <c r="AA1753" s="35" t="s">
        <v>14234</v>
      </c>
      <c r="AB1753" s="32" t="s">
        <v>14235</v>
      </c>
      <c r="AC1753" s="36">
        <v>5282434</v>
      </c>
      <c r="AD1753" s="17" t="s">
        <v>14178</v>
      </c>
      <c r="AE1753" s="17" t="s">
        <v>12606</v>
      </c>
      <c r="AF1753" s="17" t="str">
        <f t="shared" si="62"/>
        <v>PLAGI OED</v>
      </c>
      <c r="AG1753" s="48"/>
      <c r="AH1753" s="48"/>
      <c r="AI1753" s="48" t="s">
        <v>131</v>
      </c>
      <c r="AJ1753" s="48">
        <v>1</v>
      </c>
      <c r="AK1753" s="37" t="s">
        <v>132</v>
      </c>
      <c r="AL1753" s="37" t="s">
        <v>14236</v>
      </c>
      <c r="AM1753" s="37">
        <v>0</v>
      </c>
      <c r="AN1753" s="37"/>
      <c r="AO1753" s="37"/>
      <c r="AP1753" s="37"/>
      <c r="AQ1753" s="37"/>
      <c r="AR1753" s="37"/>
      <c r="AS1753" s="37"/>
      <c r="AT1753" s="37"/>
      <c r="AU1753" s="37"/>
      <c r="AV1753" s="37"/>
      <c r="AW1753" s="37"/>
      <c r="AX1753" s="37"/>
      <c r="AY1753" s="37"/>
      <c r="AZ1753" s="37"/>
      <c r="BA1753" s="16" t="s">
        <v>203</v>
      </c>
      <c r="BB1753" s="16"/>
      <c r="BC1753" s="16"/>
      <c r="BD1753" s="16"/>
      <c r="BE1753" s="16"/>
    </row>
    <row r="1754" spans="1:57" s="17" customFormat="1" ht="16.149999999999999" customHeight="1">
      <c r="A1754" s="17">
        <v>1800</v>
      </c>
      <c r="B1754" s="17" t="s">
        <v>12372</v>
      </c>
      <c r="D1754" s="48">
        <v>4</v>
      </c>
      <c r="E1754" s="17" t="s">
        <v>14237</v>
      </c>
      <c r="F1754" s="17" t="s">
        <v>13701</v>
      </c>
      <c r="G1754" s="14" t="s">
        <v>14238</v>
      </c>
      <c r="H1754" s="14" t="s">
        <v>14239</v>
      </c>
      <c r="J1754" s="15" t="s">
        <v>14240</v>
      </c>
      <c r="K1754" s="16" t="s">
        <v>14241</v>
      </c>
      <c r="L1754" s="17" t="s">
        <v>14242</v>
      </c>
      <c r="M1754" s="53"/>
      <c r="N1754" s="53"/>
      <c r="O1754" s="48" t="s">
        <v>14240</v>
      </c>
      <c r="P1754" s="76">
        <v>12258</v>
      </c>
      <c r="Q1754" s="72" t="s">
        <v>124</v>
      </c>
      <c r="R1754" s="73" t="str">
        <f t="shared" si="63"/>
        <v/>
      </c>
      <c r="S1754" s="77"/>
      <c r="T1754" s="78"/>
      <c r="U1754" s="77"/>
      <c r="V1754" s="129"/>
      <c r="W1754" s="129"/>
      <c r="X1754" s="80"/>
      <c r="Y1754" s="40"/>
      <c r="Z1754" s="34"/>
      <c r="AA1754" s="35" t="s">
        <v>14243</v>
      </c>
      <c r="AB1754" s="32"/>
      <c r="AC1754" s="36">
        <v>5283487</v>
      </c>
      <c r="AD1754" s="17" t="s">
        <v>14178</v>
      </c>
      <c r="AE1754" s="17" t="s">
        <v>5146</v>
      </c>
      <c r="AF1754" s="17" t="str">
        <f t="shared" si="62"/>
        <v>PLAGI CAV</v>
      </c>
      <c r="AG1754" s="48"/>
      <c r="AH1754" s="48"/>
      <c r="AI1754" s="48" t="s">
        <v>280</v>
      </c>
      <c r="AJ1754" s="48">
        <v>2</v>
      </c>
      <c r="AK1754" s="39"/>
      <c r="AL1754" s="39"/>
      <c r="AM1754" s="37">
        <v>0</v>
      </c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</row>
    <row r="1755" spans="1:57" s="17" customFormat="1" ht="16.149999999999999" customHeight="1">
      <c r="A1755" s="17">
        <v>1801</v>
      </c>
      <c r="B1755" s="17" t="s">
        <v>12372</v>
      </c>
      <c r="D1755" s="48">
        <v>4</v>
      </c>
      <c r="E1755" s="14" t="s">
        <v>14237</v>
      </c>
      <c r="F1755" s="14" t="s">
        <v>14080</v>
      </c>
      <c r="G1755" s="14" t="s">
        <v>14238</v>
      </c>
      <c r="H1755" s="14" t="s">
        <v>14244</v>
      </c>
      <c r="I1755" s="14"/>
      <c r="J1755" s="15" t="s">
        <v>14245</v>
      </c>
      <c r="K1755" s="16" t="s">
        <v>14246</v>
      </c>
      <c r="L1755" s="18" t="s">
        <v>14247</v>
      </c>
      <c r="M1755" s="47"/>
      <c r="N1755" s="47"/>
      <c r="O1755" s="71" t="s">
        <v>14245</v>
      </c>
      <c r="P1755" s="72">
        <v>12259</v>
      </c>
      <c r="Q1755" s="72" t="s">
        <v>124</v>
      </c>
      <c r="R1755" s="73" t="str">
        <f t="shared" si="63"/>
        <v>VU</v>
      </c>
      <c r="S1755" s="74" t="s">
        <v>12875</v>
      </c>
      <c r="T1755" s="73"/>
      <c r="U1755" s="74"/>
      <c r="V1755" s="129"/>
      <c r="W1755" s="129"/>
      <c r="X1755" s="80"/>
      <c r="Y1755" s="40"/>
      <c r="Z1755" s="34"/>
      <c r="AA1755" s="35" t="s">
        <v>14248</v>
      </c>
      <c r="AB1755" s="32" t="s">
        <v>14249</v>
      </c>
      <c r="AC1755" s="36">
        <v>5283476</v>
      </c>
      <c r="AD1755" s="17" t="s">
        <v>14178</v>
      </c>
      <c r="AE1755" s="17" t="s">
        <v>1677</v>
      </c>
      <c r="AF1755" s="17" t="str">
        <f t="shared" si="62"/>
        <v>PLAGI LAT</v>
      </c>
      <c r="AG1755" s="48"/>
      <c r="AH1755" s="48"/>
      <c r="AI1755" s="48" t="s">
        <v>131</v>
      </c>
      <c r="AJ1755" s="48">
        <v>1</v>
      </c>
      <c r="AK1755" s="37" t="s">
        <v>132</v>
      </c>
      <c r="AL1755" s="37" t="s">
        <v>14250</v>
      </c>
      <c r="AM1755" s="37">
        <v>0</v>
      </c>
      <c r="AN1755" s="37"/>
      <c r="AO1755" s="37"/>
      <c r="AP1755" s="37"/>
      <c r="AQ1755" s="37"/>
      <c r="AR1755" s="37">
        <v>1</v>
      </c>
      <c r="AS1755" s="37"/>
      <c r="AT1755" s="37"/>
      <c r="AU1755" s="37"/>
      <c r="AV1755" s="37"/>
      <c r="AW1755" s="37"/>
      <c r="AX1755" s="37"/>
      <c r="AY1755" s="37"/>
      <c r="AZ1755" s="37"/>
      <c r="BA1755" s="16" t="s">
        <v>203</v>
      </c>
      <c r="BB1755" s="16"/>
      <c r="BC1755" s="16"/>
      <c r="BD1755" s="16"/>
      <c r="BE1755" s="16">
        <v>1</v>
      </c>
    </row>
    <row r="1756" spans="1:57" s="17" customFormat="1" ht="16.149999999999999" customHeight="1">
      <c r="A1756" s="17">
        <v>1802</v>
      </c>
      <c r="B1756" s="17" t="s">
        <v>12372</v>
      </c>
      <c r="D1756" s="48">
        <v>4</v>
      </c>
      <c r="E1756" s="17" t="s">
        <v>14237</v>
      </c>
      <c r="F1756" s="17" t="s">
        <v>1517</v>
      </c>
      <c r="G1756" s="14" t="s">
        <v>14238</v>
      </c>
      <c r="H1756" s="14" t="s">
        <v>14251</v>
      </c>
      <c r="J1756" s="15" t="s">
        <v>14252</v>
      </c>
      <c r="K1756" s="16" t="s">
        <v>14253</v>
      </c>
      <c r="L1756" s="17" t="s">
        <v>14254</v>
      </c>
      <c r="M1756" s="53"/>
      <c r="N1756" s="53"/>
      <c r="O1756" s="48" t="s">
        <v>14252</v>
      </c>
      <c r="P1756" s="76">
        <v>12260</v>
      </c>
      <c r="Q1756" s="72" t="s">
        <v>124</v>
      </c>
      <c r="R1756" s="73" t="str">
        <f t="shared" si="63"/>
        <v/>
      </c>
      <c r="S1756" s="77"/>
      <c r="T1756" s="78"/>
      <c r="U1756" s="77"/>
      <c r="V1756" s="129"/>
      <c r="W1756" s="129"/>
      <c r="X1756" s="80"/>
      <c r="Y1756" s="40"/>
      <c r="Z1756" s="34"/>
      <c r="AA1756" s="35" t="s">
        <v>14255</v>
      </c>
      <c r="AB1756" s="32"/>
      <c r="AC1756" s="36">
        <v>5283457</v>
      </c>
      <c r="AD1756" s="17" t="s">
        <v>14178</v>
      </c>
      <c r="AE1756" s="17" t="s">
        <v>485</v>
      </c>
      <c r="AF1756" s="17" t="str">
        <f t="shared" si="62"/>
        <v>PLAGI NEM</v>
      </c>
      <c r="AG1756" s="48"/>
      <c r="AH1756" s="48"/>
      <c r="AI1756" s="48" t="s">
        <v>280</v>
      </c>
      <c r="AJ1756" s="48">
        <v>2</v>
      </c>
      <c r="AK1756" s="39"/>
      <c r="AL1756" s="39"/>
      <c r="AM1756" s="37">
        <v>0</v>
      </c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</row>
    <row r="1757" spans="1:57" s="17" customFormat="1" ht="16.149999999999999" customHeight="1">
      <c r="A1757" s="17">
        <v>1803</v>
      </c>
      <c r="B1757" s="17" t="s">
        <v>12372</v>
      </c>
      <c r="D1757" s="48">
        <v>4</v>
      </c>
      <c r="E1757" s="14" t="s">
        <v>14237</v>
      </c>
      <c r="F1757" s="14" t="s">
        <v>12494</v>
      </c>
      <c r="G1757" s="14" t="s">
        <v>14238</v>
      </c>
      <c r="H1757" s="14" t="s">
        <v>12495</v>
      </c>
      <c r="I1757" s="14"/>
      <c r="J1757" s="15" t="s">
        <v>14256</v>
      </c>
      <c r="K1757" s="16" t="s">
        <v>14257</v>
      </c>
      <c r="L1757" s="18" t="s">
        <v>14258</v>
      </c>
      <c r="M1757" s="47"/>
      <c r="N1757" s="47"/>
      <c r="O1757" s="71" t="s">
        <v>14256</v>
      </c>
      <c r="P1757" s="72">
        <v>12261</v>
      </c>
      <c r="Q1757" s="72" t="s">
        <v>124</v>
      </c>
      <c r="R1757" s="73" t="str">
        <f t="shared" si="63"/>
        <v>LC</v>
      </c>
      <c r="S1757" s="74" t="s">
        <v>142</v>
      </c>
      <c r="T1757" s="73"/>
      <c r="U1757" s="74"/>
      <c r="V1757" s="129"/>
      <c r="W1757" s="129"/>
      <c r="X1757" s="80"/>
      <c r="Y1757" s="40"/>
      <c r="Z1757" s="34"/>
      <c r="AA1757" s="35" t="s">
        <v>14259</v>
      </c>
      <c r="AB1757" s="32" t="s">
        <v>14260</v>
      </c>
      <c r="AC1757" s="36">
        <v>5710930</v>
      </c>
      <c r="AD1757" s="17" t="s">
        <v>14219</v>
      </c>
      <c r="AE1757" s="17" t="s">
        <v>2285</v>
      </c>
      <c r="AF1757" s="17" t="str">
        <f t="shared" si="62"/>
        <v>PLAGIO UND</v>
      </c>
      <c r="AG1757" s="48"/>
      <c r="AH1757" s="48"/>
      <c r="AI1757" s="48" t="s">
        <v>131</v>
      </c>
      <c r="AJ1757" s="48">
        <v>1</v>
      </c>
      <c r="AK1757" s="37" t="s">
        <v>132</v>
      </c>
      <c r="AL1757" s="37" t="s">
        <v>14261</v>
      </c>
      <c r="AM1757" s="37">
        <v>0</v>
      </c>
      <c r="AN1757" s="37"/>
      <c r="AO1757" s="37"/>
      <c r="AP1757" s="37"/>
      <c r="AQ1757" s="37"/>
      <c r="AR1757" s="37"/>
      <c r="AS1757" s="37"/>
      <c r="AT1757" s="37"/>
      <c r="AU1757" s="37"/>
      <c r="AV1757" s="37"/>
      <c r="AW1757" s="37"/>
      <c r="AX1757" s="37"/>
      <c r="AY1757" s="37"/>
      <c r="AZ1757" s="37"/>
      <c r="BA1757" s="16" t="s">
        <v>203</v>
      </c>
      <c r="BB1757" s="16"/>
      <c r="BC1757" s="16"/>
      <c r="BD1757" s="16"/>
      <c r="BE1757" s="16"/>
    </row>
    <row r="1758" spans="1:57" s="17" customFormat="1" ht="16.149999999999999" customHeight="1">
      <c r="A1758" s="17">
        <v>1804</v>
      </c>
      <c r="B1758" s="17" t="s">
        <v>12372</v>
      </c>
      <c r="D1758" s="48">
        <v>4</v>
      </c>
      <c r="E1758" s="17" t="s">
        <v>14262</v>
      </c>
      <c r="F1758" s="17" t="s">
        <v>1873</v>
      </c>
      <c r="G1758" s="17" t="s">
        <v>14263</v>
      </c>
      <c r="H1758" s="17" t="s">
        <v>14264</v>
      </c>
      <c r="I1758" s="14"/>
      <c r="J1758" s="15" t="s">
        <v>14265</v>
      </c>
      <c r="K1758" s="16" t="s">
        <v>14266</v>
      </c>
      <c r="L1758" s="17" t="s">
        <v>14267</v>
      </c>
      <c r="M1758" s="53" t="s">
        <v>14268</v>
      </c>
      <c r="N1758" s="53" t="s">
        <v>14268</v>
      </c>
      <c r="O1758" s="48" t="s">
        <v>14265</v>
      </c>
      <c r="P1758" s="76">
        <v>12262</v>
      </c>
      <c r="Q1758" s="72" t="s">
        <v>124</v>
      </c>
      <c r="R1758" s="73" t="str">
        <f t="shared" si="63"/>
        <v/>
      </c>
      <c r="S1758" s="77"/>
      <c r="T1758" s="78"/>
      <c r="U1758" s="77"/>
      <c r="V1758" s="129"/>
      <c r="W1758" s="129"/>
      <c r="X1758" s="80"/>
      <c r="Y1758" s="40"/>
      <c r="Z1758" s="34"/>
      <c r="AA1758" s="35" t="s">
        <v>14269</v>
      </c>
      <c r="AB1758" s="32"/>
      <c r="AC1758" s="36"/>
      <c r="AD1758" s="17" t="s">
        <v>3591</v>
      </c>
      <c r="AE1758" s="17" t="s">
        <v>9750</v>
      </c>
      <c r="AF1758" s="17" t="str">
        <f t="shared" si="62"/>
        <v>PLATY RIP</v>
      </c>
      <c r="AG1758" s="48"/>
      <c r="AH1758" s="48"/>
      <c r="AI1758" s="48" t="s">
        <v>304</v>
      </c>
      <c r="AJ1758" s="48">
        <v>2</v>
      </c>
      <c r="AK1758" s="37"/>
      <c r="AL1758" s="37"/>
      <c r="AM1758" s="37">
        <v>0</v>
      </c>
      <c r="AN1758" s="41"/>
      <c r="AO1758" s="41"/>
      <c r="AP1758" s="41"/>
      <c r="AQ1758" s="37"/>
      <c r="AR1758" s="37"/>
      <c r="AS1758" s="37"/>
      <c r="AT1758" s="37"/>
      <c r="AU1758" s="37"/>
      <c r="AV1758" s="37"/>
      <c r="AW1758" s="37"/>
      <c r="AX1758" s="37"/>
      <c r="AY1758" s="37"/>
      <c r="AZ1758" s="37"/>
      <c r="BA1758" s="37"/>
      <c r="BB1758" s="37"/>
      <c r="BC1758" s="37"/>
      <c r="BD1758" s="37"/>
      <c r="BE1758" s="37"/>
    </row>
    <row r="1759" spans="1:57" s="17" customFormat="1" ht="16.149999999999999" customHeight="1">
      <c r="A1759" s="17">
        <v>1805</v>
      </c>
      <c r="B1759" s="17" t="s">
        <v>12372</v>
      </c>
      <c r="D1759" s="48">
        <v>4</v>
      </c>
      <c r="E1759" s="14" t="s">
        <v>14270</v>
      </c>
      <c r="F1759" s="14" t="s">
        <v>14271</v>
      </c>
      <c r="G1759" s="14" t="s">
        <v>14272</v>
      </c>
      <c r="H1759" s="14" t="s">
        <v>14273</v>
      </c>
      <c r="I1759" s="14"/>
      <c r="J1759" s="15" t="s">
        <v>14274</v>
      </c>
      <c r="K1759" s="16" t="s">
        <v>14275</v>
      </c>
      <c r="L1759" s="18" t="s">
        <v>14276</v>
      </c>
      <c r="M1759" s="47"/>
      <c r="N1759" s="47" t="s">
        <v>14277</v>
      </c>
      <c r="O1759" s="71" t="s">
        <v>14274</v>
      </c>
      <c r="P1759" s="72">
        <v>12263</v>
      </c>
      <c r="Q1759" s="72" t="s">
        <v>124</v>
      </c>
      <c r="R1759" s="73" t="str">
        <f t="shared" si="63"/>
        <v>NT</v>
      </c>
      <c r="S1759" s="74" t="s">
        <v>174</v>
      </c>
      <c r="T1759" s="73"/>
      <c r="U1759" s="74"/>
      <c r="V1759" s="129"/>
      <c r="W1759" s="129"/>
      <c r="X1759" s="80"/>
      <c r="Y1759" s="40"/>
      <c r="Z1759" s="34"/>
      <c r="AA1759" s="35" t="s">
        <v>14278</v>
      </c>
      <c r="AB1759" s="32" t="s">
        <v>14279</v>
      </c>
      <c r="AC1759" s="36">
        <v>2681665</v>
      </c>
      <c r="AD1759" s="17" t="s">
        <v>3591</v>
      </c>
      <c r="AE1759" s="17" t="s">
        <v>14280</v>
      </c>
      <c r="AF1759" s="17" t="str">
        <f t="shared" si="62"/>
        <v>PLATY JUN</v>
      </c>
      <c r="AG1759" s="48"/>
      <c r="AH1759" s="48"/>
      <c r="AI1759" s="48" t="s">
        <v>131</v>
      </c>
      <c r="AJ1759" s="48">
        <v>1</v>
      </c>
      <c r="AK1759" s="37" t="s">
        <v>132</v>
      </c>
      <c r="AL1759" s="37" t="s">
        <v>14281</v>
      </c>
      <c r="AM1759" s="37">
        <v>0</v>
      </c>
      <c r="AN1759" s="37"/>
      <c r="AO1759" s="37"/>
      <c r="AP1759" s="37"/>
      <c r="AQ1759" s="37"/>
      <c r="AR1759" s="37"/>
      <c r="AS1759" s="37"/>
      <c r="AT1759" s="37"/>
      <c r="AU1759" s="37"/>
      <c r="AV1759" s="37"/>
      <c r="AW1759" s="37"/>
      <c r="AX1759" s="37"/>
      <c r="AY1759" s="37"/>
      <c r="AZ1759" s="37"/>
      <c r="BA1759" s="16" t="s">
        <v>203</v>
      </c>
      <c r="BB1759" s="16"/>
      <c r="BC1759" s="16"/>
      <c r="BD1759" s="16"/>
      <c r="BE1759" s="16"/>
    </row>
    <row r="1760" spans="1:57" s="17" customFormat="1" ht="16.149999999999999" customHeight="1">
      <c r="A1760" s="17">
        <v>1806</v>
      </c>
      <c r="B1760" s="17" t="s">
        <v>12372</v>
      </c>
      <c r="D1760" s="48">
        <v>4</v>
      </c>
      <c r="E1760" s="17" t="s">
        <v>14282</v>
      </c>
      <c r="F1760" s="17" t="s">
        <v>12386</v>
      </c>
      <c r="G1760" s="14" t="s">
        <v>14283</v>
      </c>
      <c r="H1760" s="14" t="s">
        <v>14284</v>
      </c>
      <c r="J1760" s="15" t="s">
        <v>14285</v>
      </c>
      <c r="K1760" s="16" t="s">
        <v>14286</v>
      </c>
      <c r="L1760" s="17" t="s">
        <v>14287</v>
      </c>
      <c r="M1760" s="53"/>
      <c r="N1760" s="53"/>
      <c r="O1760" s="48" t="s">
        <v>14285</v>
      </c>
      <c r="P1760" s="76">
        <v>12264</v>
      </c>
      <c r="Q1760" s="72" t="s">
        <v>124</v>
      </c>
      <c r="R1760" s="73" t="str">
        <f t="shared" si="63"/>
        <v/>
      </c>
      <c r="S1760" s="77"/>
      <c r="T1760" s="78"/>
      <c r="U1760" s="77"/>
      <c r="V1760" s="129"/>
      <c r="W1760" s="129"/>
      <c r="X1760" s="80"/>
      <c r="Y1760" s="40"/>
      <c r="Z1760" s="34"/>
      <c r="AA1760" s="35" t="s">
        <v>14288</v>
      </c>
      <c r="AB1760" s="32"/>
      <c r="AC1760" s="36">
        <v>2682514</v>
      </c>
      <c r="AD1760" s="17" t="s">
        <v>3591</v>
      </c>
      <c r="AE1760" s="17" t="s">
        <v>14289</v>
      </c>
      <c r="AF1760" s="17" t="str">
        <f t="shared" si="62"/>
        <v>PLATY REP</v>
      </c>
      <c r="AG1760" s="48"/>
      <c r="AH1760" s="48"/>
      <c r="AI1760" s="48" t="s">
        <v>280</v>
      </c>
      <c r="AJ1760" s="48">
        <v>2</v>
      </c>
      <c r="AK1760" s="39"/>
      <c r="AL1760" s="39"/>
      <c r="AM1760" s="37">
        <v>0</v>
      </c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</row>
    <row r="1761" spans="1:57" s="17" customFormat="1" ht="16.149999999999999" customHeight="1">
      <c r="A1761" s="17">
        <v>1807</v>
      </c>
      <c r="B1761" s="17" t="s">
        <v>12372</v>
      </c>
      <c r="D1761" s="48">
        <v>4</v>
      </c>
      <c r="E1761" s="17" t="s">
        <v>14290</v>
      </c>
      <c r="F1761" s="17" t="s">
        <v>13098</v>
      </c>
      <c r="G1761" s="17" t="s">
        <v>14291</v>
      </c>
      <c r="H1761" s="17" t="s">
        <v>14292</v>
      </c>
      <c r="I1761" s="14"/>
      <c r="J1761" s="15" t="s">
        <v>14293</v>
      </c>
      <c r="K1761" s="16" t="s">
        <v>14294</v>
      </c>
      <c r="L1761" s="17" t="s">
        <v>14295</v>
      </c>
      <c r="M1761" s="53"/>
      <c r="N1761" s="47"/>
      <c r="O1761" s="71" t="s">
        <v>14293</v>
      </c>
      <c r="P1761" s="72">
        <v>12265</v>
      </c>
      <c r="Q1761" s="72" t="s">
        <v>124</v>
      </c>
      <c r="R1761" s="73" t="str">
        <f t="shared" si="63"/>
        <v/>
      </c>
      <c r="S1761" s="74"/>
      <c r="T1761" s="73"/>
      <c r="U1761" s="74"/>
      <c r="V1761" s="129"/>
      <c r="W1761" s="129"/>
      <c r="X1761" s="80"/>
      <c r="Y1761" s="40"/>
      <c r="Z1761" s="34"/>
      <c r="AA1761" s="35" t="s">
        <v>14296</v>
      </c>
      <c r="AB1761" s="32"/>
      <c r="AC1761" s="36">
        <v>2679715</v>
      </c>
      <c r="AD1761" s="17" t="s">
        <v>6120</v>
      </c>
      <c r="AE1761" s="17" t="s">
        <v>999</v>
      </c>
      <c r="AF1761" s="17" t="str">
        <f t="shared" si="62"/>
        <v>PLEUR SCH</v>
      </c>
      <c r="AG1761" s="48"/>
      <c r="AH1761" s="48"/>
      <c r="AI1761" s="48" t="s">
        <v>304</v>
      </c>
      <c r="AJ1761" s="48">
        <v>2</v>
      </c>
      <c r="AK1761" s="37"/>
      <c r="AL1761" s="37"/>
      <c r="AM1761" s="37">
        <v>0</v>
      </c>
      <c r="AN1761" s="41"/>
      <c r="AO1761" s="41"/>
      <c r="AP1761" s="41"/>
      <c r="AQ1761" s="37"/>
      <c r="AR1761" s="37"/>
      <c r="AS1761" s="37"/>
      <c r="AT1761" s="37"/>
      <c r="AU1761" s="37"/>
      <c r="AV1761" s="37"/>
      <c r="AW1761" s="37"/>
      <c r="AX1761" s="37"/>
      <c r="AY1761" s="37"/>
      <c r="AZ1761" s="37"/>
      <c r="BA1761" s="37"/>
      <c r="BB1761" s="37"/>
      <c r="BC1761" s="37"/>
      <c r="BD1761" s="37"/>
      <c r="BE1761" s="37"/>
    </row>
    <row r="1762" spans="1:57" s="17" customFormat="1" ht="16.149999999999999" customHeight="1">
      <c r="A1762" s="17">
        <v>1808</v>
      </c>
      <c r="B1762" s="17" t="s">
        <v>12372</v>
      </c>
      <c r="D1762" s="48">
        <v>4</v>
      </c>
      <c r="E1762" s="14" t="s">
        <v>14297</v>
      </c>
      <c r="F1762" s="14" t="s">
        <v>14298</v>
      </c>
      <c r="G1762" s="14" t="s">
        <v>14299</v>
      </c>
      <c r="H1762" s="14" t="s">
        <v>14300</v>
      </c>
      <c r="I1762" s="14"/>
      <c r="J1762" s="15" t="s">
        <v>14301</v>
      </c>
      <c r="K1762" s="16" t="s">
        <v>14302</v>
      </c>
      <c r="L1762" s="18" t="s">
        <v>14303</v>
      </c>
      <c r="M1762" s="47"/>
      <c r="N1762" s="47"/>
      <c r="O1762" s="71" t="s">
        <v>14301</v>
      </c>
      <c r="P1762" s="76">
        <v>12266</v>
      </c>
      <c r="Q1762" s="72" t="s">
        <v>124</v>
      </c>
      <c r="R1762" s="73" t="str">
        <f t="shared" si="63"/>
        <v>DD</v>
      </c>
      <c r="S1762" s="77" t="s">
        <v>602</v>
      </c>
      <c r="T1762" s="78"/>
      <c r="U1762" s="77"/>
      <c r="V1762" s="129"/>
      <c r="W1762" s="129"/>
      <c r="X1762" s="80"/>
      <c r="Y1762" s="40"/>
      <c r="Z1762" s="34"/>
      <c r="AA1762" s="35" t="s">
        <v>14304</v>
      </c>
      <c r="AB1762" s="32" t="s">
        <v>14305</v>
      </c>
      <c r="AC1762" s="36">
        <v>2683017</v>
      </c>
      <c r="AD1762" s="17" t="s">
        <v>14306</v>
      </c>
      <c r="AE1762" s="17" t="s">
        <v>13613</v>
      </c>
      <c r="AF1762" s="17" t="str">
        <f t="shared" si="62"/>
        <v>POGON ALO</v>
      </c>
      <c r="AG1762" s="48"/>
      <c r="AH1762" s="48"/>
      <c r="AI1762" s="48" t="s">
        <v>131</v>
      </c>
      <c r="AJ1762" s="48">
        <v>1</v>
      </c>
      <c r="AK1762" s="37" t="s">
        <v>132</v>
      </c>
      <c r="AL1762" s="37" t="s">
        <v>14307</v>
      </c>
      <c r="AM1762" s="37">
        <v>0</v>
      </c>
      <c r="AN1762" s="37"/>
      <c r="AO1762" s="37"/>
      <c r="AP1762" s="37"/>
      <c r="AQ1762" s="37"/>
      <c r="AR1762" s="37"/>
      <c r="AS1762" s="37"/>
      <c r="AT1762" s="37"/>
      <c r="AU1762" s="37"/>
      <c r="AV1762" s="37"/>
      <c r="AW1762" s="37"/>
      <c r="AX1762" s="37"/>
      <c r="AY1762" s="37"/>
      <c r="AZ1762" s="37"/>
      <c r="BA1762" s="16" t="s">
        <v>203</v>
      </c>
      <c r="BB1762" s="16"/>
      <c r="BC1762" s="16"/>
      <c r="BD1762" s="16"/>
      <c r="BE1762" s="16"/>
    </row>
    <row r="1763" spans="1:57" s="17" customFormat="1" ht="16.149999999999999" customHeight="1">
      <c r="A1763" s="17">
        <v>1809</v>
      </c>
      <c r="B1763" s="17" t="s">
        <v>12372</v>
      </c>
      <c r="D1763" s="48">
        <v>4</v>
      </c>
      <c r="E1763" s="17" t="s">
        <v>14297</v>
      </c>
      <c r="F1763" s="17" t="s">
        <v>3051</v>
      </c>
      <c r="G1763" s="14" t="s">
        <v>14299</v>
      </c>
      <c r="H1763" s="14" t="s">
        <v>14308</v>
      </c>
      <c r="J1763" s="15" t="s">
        <v>14309</v>
      </c>
      <c r="K1763" s="16" t="s">
        <v>14310</v>
      </c>
      <c r="L1763" s="17" t="s">
        <v>14311</v>
      </c>
      <c r="M1763" s="53"/>
      <c r="N1763" s="53"/>
      <c r="O1763" s="48" t="s">
        <v>14309</v>
      </c>
      <c r="P1763" s="72">
        <v>12267</v>
      </c>
      <c r="Q1763" s="72" t="s">
        <v>124</v>
      </c>
      <c r="R1763" s="73" t="str">
        <f t="shared" si="63"/>
        <v/>
      </c>
      <c r="S1763" s="74"/>
      <c r="T1763" s="73"/>
      <c r="U1763" s="74"/>
      <c r="V1763" s="129"/>
      <c r="W1763" s="129"/>
      <c r="X1763" s="80"/>
      <c r="Y1763" s="40"/>
      <c r="Z1763" s="34"/>
      <c r="AA1763" s="35" t="s">
        <v>14312</v>
      </c>
      <c r="AB1763" s="32"/>
      <c r="AC1763" s="36">
        <v>2682986</v>
      </c>
      <c r="AD1763" s="17" t="s">
        <v>14306</v>
      </c>
      <c r="AE1763" s="17" t="s">
        <v>14313</v>
      </c>
      <c r="AF1763" s="17" t="str">
        <f t="shared" si="62"/>
        <v>POGON URN</v>
      </c>
      <c r="AG1763" s="48"/>
      <c r="AH1763" s="48"/>
      <c r="AI1763" s="48" t="s">
        <v>280</v>
      </c>
      <c r="AJ1763" s="48">
        <v>2</v>
      </c>
      <c r="AK1763" s="39"/>
      <c r="AL1763" s="39"/>
      <c r="AM1763" s="37">
        <v>0</v>
      </c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</row>
    <row r="1764" spans="1:57" s="17" customFormat="1" ht="16.149999999999999" customHeight="1">
      <c r="A1764" s="17">
        <v>1810</v>
      </c>
      <c r="B1764" s="17" t="s">
        <v>12372</v>
      </c>
      <c r="D1764" s="48">
        <v>4</v>
      </c>
      <c r="E1764" s="17" t="s">
        <v>14314</v>
      </c>
      <c r="F1764" s="17" t="s">
        <v>13486</v>
      </c>
      <c r="G1764" s="17" t="s">
        <v>14315</v>
      </c>
      <c r="H1764" s="17" t="s">
        <v>14316</v>
      </c>
      <c r="I1764" s="14"/>
      <c r="J1764" s="15" t="s">
        <v>14317</v>
      </c>
      <c r="K1764" s="16" t="s">
        <v>14318</v>
      </c>
      <c r="L1764" s="17" t="s">
        <v>14319</v>
      </c>
      <c r="M1764" s="53"/>
      <c r="N1764" s="47"/>
      <c r="O1764" s="71" t="s">
        <v>14317</v>
      </c>
      <c r="P1764" s="76">
        <v>12268</v>
      </c>
      <c r="Q1764" s="72" t="s">
        <v>124</v>
      </c>
      <c r="R1764" s="73" t="str">
        <f t="shared" si="63"/>
        <v/>
      </c>
      <c r="S1764" s="77"/>
      <c r="T1764" s="78"/>
      <c r="U1764" s="77"/>
      <c r="V1764" s="129"/>
      <c r="W1764" s="129"/>
      <c r="X1764" s="80"/>
      <c r="Y1764" s="40"/>
      <c r="Z1764" s="34"/>
      <c r="AA1764" s="35" t="s">
        <v>14320</v>
      </c>
      <c r="AB1764" s="32"/>
      <c r="AC1764" s="36">
        <v>5282641</v>
      </c>
      <c r="AD1764" s="17" t="s">
        <v>14321</v>
      </c>
      <c r="AE1764" s="17" t="s">
        <v>1432</v>
      </c>
      <c r="AF1764" s="17" t="str">
        <f t="shared" si="62"/>
        <v>POHLI CRU</v>
      </c>
      <c r="AG1764" s="48"/>
      <c r="AH1764" s="48"/>
      <c r="AI1764" s="48" t="s">
        <v>304</v>
      </c>
      <c r="AJ1764" s="48">
        <v>2</v>
      </c>
      <c r="AK1764" s="37"/>
      <c r="AL1764" s="37"/>
      <c r="AM1764" s="37">
        <v>0</v>
      </c>
      <c r="AN1764" s="41"/>
      <c r="AO1764" s="41"/>
      <c r="AP1764" s="41"/>
      <c r="AQ1764" s="37"/>
      <c r="AR1764" s="37"/>
      <c r="AS1764" s="37"/>
      <c r="AT1764" s="37"/>
      <c r="AU1764" s="37"/>
      <c r="AV1764" s="37"/>
      <c r="AW1764" s="37"/>
      <c r="AX1764" s="37"/>
      <c r="AY1764" s="37"/>
      <c r="AZ1764" s="37"/>
      <c r="BA1764" s="37"/>
      <c r="BB1764" s="37"/>
      <c r="BC1764" s="37"/>
      <c r="BD1764" s="37"/>
      <c r="BE1764" s="37"/>
    </row>
    <row r="1765" spans="1:57" s="17" customFormat="1" ht="16.149999999999999" customHeight="1">
      <c r="A1765" s="17">
        <v>1811</v>
      </c>
      <c r="B1765" s="17" t="s">
        <v>12372</v>
      </c>
      <c r="D1765" s="48">
        <v>4</v>
      </c>
      <c r="E1765" s="17" t="s">
        <v>14314</v>
      </c>
      <c r="F1765" s="17" t="s">
        <v>205</v>
      </c>
      <c r="G1765" s="17" t="s">
        <v>14315</v>
      </c>
      <c r="H1765" s="17" t="s">
        <v>205</v>
      </c>
      <c r="I1765" s="14"/>
      <c r="J1765" s="15" t="s">
        <v>14322</v>
      </c>
      <c r="K1765" s="16" t="s">
        <v>14322</v>
      </c>
      <c r="L1765" s="17" t="s">
        <v>14323</v>
      </c>
      <c r="M1765" s="53"/>
      <c r="N1765" s="47"/>
      <c r="O1765" s="71" t="s">
        <v>14322</v>
      </c>
      <c r="P1765" s="72">
        <v>12269</v>
      </c>
      <c r="Q1765" s="72" t="s">
        <v>124</v>
      </c>
      <c r="R1765" s="73" t="str">
        <f t="shared" si="63"/>
        <v/>
      </c>
      <c r="S1765" s="74"/>
      <c r="T1765" s="73"/>
      <c r="U1765" s="74"/>
      <c r="V1765" s="129"/>
      <c r="W1765" s="129"/>
      <c r="X1765" s="80"/>
      <c r="Y1765" s="40"/>
      <c r="Z1765" s="34"/>
      <c r="AA1765" s="35" t="s">
        <v>14324</v>
      </c>
      <c r="AB1765" s="32" t="s">
        <v>14325</v>
      </c>
      <c r="AC1765" s="36"/>
      <c r="AD1765" s="17" t="s">
        <v>14321</v>
      </c>
      <c r="AE1765" s="17" t="s">
        <v>211</v>
      </c>
      <c r="AF1765" s="17" t="str">
        <f t="shared" ref="AF1765:AF1804" si="64">AD1765&amp;" "&amp;AE1765</f>
        <v>POHLI SP</v>
      </c>
      <c r="AG1765" s="48"/>
      <c r="AH1765" s="48"/>
      <c r="AI1765" s="48" t="s">
        <v>304</v>
      </c>
      <c r="AJ1765" s="48">
        <v>2</v>
      </c>
      <c r="AK1765" s="37"/>
      <c r="AL1765" s="37"/>
      <c r="AM1765" s="37">
        <v>0</v>
      </c>
      <c r="AN1765" s="41"/>
      <c r="AO1765" s="41"/>
      <c r="AP1765" s="41"/>
      <c r="AQ1765" s="37"/>
      <c r="AR1765" s="37"/>
      <c r="AS1765" s="37"/>
      <c r="AT1765" s="37"/>
      <c r="AU1765" s="37"/>
      <c r="AV1765" s="37"/>
      <c r="AW1765" s="37"/>
      <c r="AX1765" s="37"/>
      <c r="AY1765" s="37"/>
      <c r="AZ1765" s="37"/>
      <c r="BA1765" s="37"/>
      <c r="BB1765" s="37"/>
      <c r="BC1765" s="37"/>
      <c r="BD1765" s="37"/>
      <c r="BE1765" s="37"/>
    </row>
    <row r="1766" spans="1:57" s="17" customFormat="1" ht="16.149999999999999" customHeight="1">
      <c r="A1766" s="17">
        <v>1812</v>
      </c>
      <c r="B1766" s="17" t="s">
        <v>12372</v>
      </c>
      <c r="D1766" s="48">
        <v>4</v>
      </c>
      <c r="E1766" s="17" t="s">
        <v>14314</v>
      </c>
      <c r="F1766" s="17" t="s">
        <v>14326</v>
      </c>
      <c r="G1766" s="14" t="s">
        <v>14315</v>
      </c>
      <c r="H1766" s="14" t="s">
        <v>14327</v>
      </c>
      <c r="J1766" s="15" t="s">
        <v>14328</v>
      </c>
      <c r="K1766" s="16" t="s">
        <v>14329</v>
      </c>
      <c r="L1766" s="17" t="s">
        <v>14330</v>
      </c>
      <c r="M1766" s="53"/>
      <c r="N1766" s="53"/>
      <c r="O1766" s="48" t="s">
        <v>14328</v>
      </c>
      <c r="P1766" s="76">
        <v>12270</v>
      </c>
      <c r="Q1766" s="72" t="s">
        <v>124</v>
      </c>
      <c r="R1766" s="73" t="str">
        <f t="shared" si="63"/>
        <v/>
      </c>
      <c r="S1766" s="77"/>
      <c r="T1766" s="78"/>
      <c r="U1766" s="77"/>
      <c r="V1766" s="129"/>
      <c r="W1766" s="129"/>
      <c r="X1766" s="80"/>
      <c r="Y1766" s="40"/>
      <c r="Z1766" s="34"/>
      <c r="AA1766" s="35" t="s">
        <v>14331</v>
      </c>
      <c r="AB1766" s="32"/>
      <c r="AC1766" s="36">
        <v>5282635</v>
      </c>
      <c r="AD1766" s="17" t="s">
        <v>14321</v>
      </c>
      <c r="AE1766" s="17" t="s">
        <v>14332</v>
      </c>
      <c r="AF1766" s="17" t="str">
        <f t="shared" si="64"/>
        <v>POHLI WAH</v>
      </c>
      <c r="AG1766" s="48"/>
      <c r="AH1766" s="48"/>
      <c r="AI1766" s="48" t="s">
        <v>280</v>
      </c>
      <c r="AJ1766" s="48">
        <v>2</v>
      </c>
      <c r="AK1766" s="39"/>
      <c r="AL1766" s="39"/>
      <c r="AM1766" s="37">
        <v>0</v>
      </c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</row>
    <row r="1767" spans="1:57" s="17" customFormat="1" ht="16.149999999999999" customHeight="1">
      <c r="A1767" s="17">
        <v>1813</v>
      </c>
      <c r="B1767" s="17" t="s">
        <v>12372</v>
      </c>
      <c r="D1767" s="48">
        <v>4</v>
      </c>
      <c r="E1767" s="17" t="s">
        <v>14333</v>
      </c>
      <c r="F1767" s="17" t="s">
        <v>136</v>
      </c>
      <c r="G1767" s="17" t="s">
        <v>14334</v>
      </c>
      <c r="H1767" s="17" t="s">
        <v>11614</v>
      </c>
      <c r="I1767" s="14"/>
      <c r="J1767" s="15" t="s">
        <v>14335</v>
      </c>
      <c r="K1767" s="16" t="s">
        <v>14336</v>
      </c>
      <c r="L1767" s="17" t="s">
        <v>14337</v>
      </c>
      <c r="M1767" s="53"/>
      <c r="N1767" s="47"/>
      <c r="O1767" s="71" t="s">
        <v>14335</v>
      </c>
      <c r="P1767" s="72">
        <v>12271</v>
      </c>
      <c r="Q1767" s="72" t="s">
        <v>124</v>
      </c>
      <c r="R1767" s="73" t="str">
        <f t="shared" si="63"/>
        <v/>
      </c>
      <c r="S1767" s="74"/>
      <c r="T1767" s="73"/>
      <c r="U1767" s="74"/>
      <c r="V1767" s="129"/>
      <c r="W1767" s="129"/>
      <c r="X1767" s="80"/>
      <c r="Y1767" s="40"/>
      <c r="Z1767" s="34"/>
      <c r="AA1767" s="35" t="s">
        <v>14338</v>
      </c>
      <c r="AB1767" s="32"/>
      <c r="AC1767" s="36">
        <v>2683084</v>
      </c>
      <c r="AD1767" s="17" t="s">
        <v>14339</v>
      </c>
      <c r="AE1767" s="17" t="s">
        <v>3742</v>
      </c>
      <c r="AF1767" s="17" t="str">
        <f t="shared" si="64"/>
        <v>POLYT COM</v>
      </c>
      <c r="AG1767" s="48"/>
      <c r="AH1767" s="48"/>
      <c r="AI1767" s="48" t="s">
        <v>304</v>
      </c>
      <c r="AJ1767" s="48">
        <v>2</v>
      </c>
      <c r="AK1767" s="37"/>
      <c r="AL1767" s="37"/>
      <c r="AM1767" s="37">
        <v>0</v>
      </c>
      <c r="AN1767" s="41"/>
      <c r="AO1767" s="41"/>
      <c r="AP1767" s="41"/>
      <c r="AQ1767" s="37"/>
      <c r="AR1767" s="37"/>
      <c r="AS1767" s="37"/>
      <c r="AT1767" s="37"/>
      <c r="AU1767" s="37"/>
      <c r="AV1767" s="37"/>
      <c r="AW1767" s="37"/>
      <c r="AX1767" s="37"/>
      <c r="AY1767" s="37"/>
      <c r="AZ1767" s="37"/>
      <c r="BA1767" s="37"/>
      <c r="BB1767" s="37"/>
      <c r="BC1767" s="37"/>
      <c r="BD1767" s="37"/>
      <c r="BE1767" s="37"/>
    </row>
    <row r="1768" spans="1:57" s="17" customFormat="1" ht="16.149999999999999" customHeight="1">
      <c r="A1768" s="17">
        <v>1814</v>
      </c>
      <c r="B1768" s="17" t="s">
        <v>12372</v>
      </c>
      <c r="D1768" s="48">
        <v>4</v>
      </c>
      <c r="E1768" s="17" t="s">
        <v>14333</v>
      </c>
      <c r="F1768" s="17" t="s">
        <v>14340</v>
      </c>
      <c r="G1768" s="14" t="s">
        <v>14334</v>
      </c>
      <c r="H1768" s="14" t="s">
        <v>14341</v>
      </c>
      <c r="J1768" s="15" t="s">
        <v>14342</v>
      </c>
      <c r="K1768" s="16" t="s">
        <v>14343</v>
      </c>
      <c r="L1768" s="17" t="s">
        <v>14344</v>
      </c>
      <c r="M1768" s="53"/>
      <c r="N1768" s="53"/>
      <c r="O1768" s="48" t="s">
        <v>14342</v>
      </c>
      <c r="P1768" s="76">
        <v>12272</v>
      </c>
      <c r="Q1768" s="72" t="s">
        <v>124</v>
      </c>
      <c r="R1768" s="73" t="str">
        <f t="shared" si="63"/>
        <v/>
      </c>
      <c r="S1768" s="77"/>
      <c r="T1768" s="78"/>
      <c r="U1768" s="77"/>
      <c r="V1768" s="129"/>
      <c r="W1768" s="129"/>
      <c r="X1768" s="80"/>
      <c r="Y1768" s="40"/>
      <c r="Z1768" s="34"/>
      <c r="AA1768" s="35" t="s">
        <v>14345</v>
      </c>
      <c r="AB1768" s="32"/>
      <c r="AC1768" s="36">
        <v>4280088</v>
      </c>
      <c r="AD1768" s="17" t="s">
        <v>14339</v>
      </c>
      <c r="AE1768" s="17" t="s">
        <v>3059</v>
      </c>
      <c r="AF1768" s="17" t="str">
        <f t="shared" si="64"/>
        <v>POLYT FOR</v>
      </c>
      <c r="AG1768" s="48"/>
      <c r="AH1768" s="48"/>
      <c r="AI1768" s="48" t="s">
        <v>280</v>
      </c>
      <c r="AJ1768" s="48">
        <v>2</v>
      </c>
      <c r="AK1768" s="39"/>
      <c r="AL1768" s="39"/>
      <c r="AM1768" s="37">
        <v>0</v>
      </c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</row>
    <row r="1769" spans="1:57" s="17" customFormat="1" ht="16.149999999999999" customHeight="1">
      <c r="A1769" s="17">
        <v>1815</v>
      </c>
      <c r="B1769" s="17" t="s">
        <v>12372</v>
      </c>
      <c r="D1769" s="48">
        <v>4</v>
      </c>
      <c r="E1769" s="17" t="s">
        <v>14333</v>
      </c>
      <c r="F1769" s="17" t="s">
        <v>14346</v>
      </c>
      <c r="G1769" s="17" t="s">
        <v>14334</v>
      </c>
      <c r="H1769" s="17" t="s">
        <v>14347</v>
      </c>
      <c r="I1769" s="14"/>
      <c r="J1769" s="15" t="s">
        <v>14348</v>
      </c>
      <c r="K1769" s="16" t="s">
        <v>14349</v>
      </c>
      <c r="L1769" s="17" t="s">
        <v>14350</v>
      </c>
      <c r="M1769" s="53"/>
      <c r="N1769" s="47"/>
      <c r="O1769" s="71" t="s">
        <v>14348</v>
      </c>
      <c r="P1769" s="72">
        <v>12273</v>
      </c>
      <c r="Q1769" s="72" t="s">
        <v>124</v>
      </c>
      <c r="R1769" s="73" t="str">
        <f t="shared" si="63"/>
        <v/>
      </c>
      <c r="S1769" s="74"/>
      <c r="T1769" s="73"/>
      <c r="U1769" s="74"/>
      <c r="V1769" s="129"/>
      <c r="W1769" s="129"/>
      <c r="X1769" s="80"/>
      <c r="Y1769" s="40"/>
      <c r="Z1769" s="34"/>
      <c r="AA1769" s="35" t="s">
        <v>14351</v>
      </c>
      <c r="AB1769" s="32"/>
      <c r="AC1769" s="36">
        <v>2683092</v>
      </c>
      <c r="AD1769" s="17" t="s">
        <v>14339</v>
      </c>
      <c r="AE1769" s="17" t="s">
        <v>14280</v>
      </c>
      <c r="AF1769" s="17" t="str">
        <f t="shared" si="64"/>
        <v>POLYT JUN</v>
      </c>
      <c r="AG1769" s="48"/>
      <c r="AH1769" s="48"/>
      <c r="AI1769" s="48" t="s">
        <v>304</v>
      </c>
      <c r="AJ1769" s="48">
        <v>2</v>
      </c>
      <c r="AK1769" s="37"/>
      <c r="AL1769" s="37"/>
      <c r="AM1769" s="37">
        <v>0</v>
      </c>
      <c r="AN1769" s="41"/>
      <c r="AO1769" s="41"/>
      <c r="AP1769" s="41"/>
      <c r="AQ1769" s="37"/>
      <c r="AR1769" s="37"/>
      <c r="AS1769" s="37"/>
      <c r="AT1769" s="37"/>
      <c r="AU1769" s="37"/>
      <c r="AV1769" s="37"/>
      <c r="AW1769" s="37"/>
      <c r="AX1769" s="37"/>
      <c r="AY1769" s="37"/>
      <c r="AZ1769" s="37"/>
      <c r="BA1769" s="37"/>
      <c r="BB1769" s="37"/>
      <c r="BC1769" s="37"/>
      <c r="BD1769" s="37"/>
      <c r="BE1769" s="37"/>
    </row>
    <row r="1770" spans="1:57" s="17" customFormat="1" ht="16.149999999999999" customHeight="1">
      <c r="A1770" s="17">
        <v>1816</v>
      </c>
      <c r="B1770" s="17" t="s">
        <v>12372</v>
      </c>
      <c r="D1770" s="48">
        <v>4</v>
      </c>
      <c r="E1770" s="17" t="s">
        <v>14333</v>
      </c>
      <c r="F1770" s="17" t="s">
        <v>14352</v>
      </c>
      <c r="G1770" s="17" t="s">
        <v>14334</v>
      </c>
      <c r="H1770" s="17" t="s">
        <v>13003</v>
      </c>
      <c r="I1770" s="14"/>
      <c r="J1770" s="15" t="s">
        <v>14353</v>
      </c>
      <c r="K1770" s="16" t="s">
        <v>14354</v>
      </c>
      <c r="L1770" s="17" t="s">
        <v>14355</v>
      </c>
      <c r="M1770" s="53"/>
      <c r="N1770" s="47"/>
      <c r="O1770" s="71" t="s">
        <v>14353</v>
      </c>
      <c r="P1770" s="76">
        <v>12274</v>
      </c>
      <c r="Q1770" s="72" t="s">
        <v>124</v>
      </c>
      <c r="R1770" s="73" t="str">
        <f t="shared" si="63"/>
        <v/>
      </c>
      <c r="S1770" s="77"/>
      <c r="T1770" s="78"/>
      <c r="U1770" s="77"/>
      <c r="V1770" s="129"/>
      <c r="W1770" s="129"/>
      <c r="X1770" s="80"/>
      <c r="Y1770" s="40"/>
      <c r="Z1770" s="34"/>
      <c r="AA1770" s="35" t="s">
        <v>14356</v>
      </c>
      <c r="AB1770" s="32"/>
      <c r="AC1770" s="36">
        <v>2683058</v>
      </c>
      <c r="AD1770" s="17" t="s">
        <v>14339</v>
      </c>
      <c r="AE1770" s="17" t="s">
        <v>10254</v>
      </c>
      <c r="AF1770" s="17" t="str">
        <f t="shared" si="64"/>
        <v>POLYT PIL</v>
      </c>
      <c r="AG1770" s="48"/>
      <c r="AH1770" s="48"/>
      <c r="AI1770" s="48" t="s">
        <v>304</v>
      </c>
      <c r="AJ1770" s="48">
        <v>2</v>
      </c>
      <c r="AK1770" s="37"/>
      <c r="AL1770" s="37"/>
      <c r="AM1770" s="37">
        <v>0</v>
      </c>
      <c r="AN1770" s="41"/>
      <c r="AO1770" s="41"/>
      <c r="AP1770" s="41"/>
      <c r="AQ1770" s="37"/>
      <c r="AR1770" s="37"/>
      <c r="AS1770" s="37"/>
      <c r="AT1770" s="37"/>
      <c r="AU1770" s="37"/>
      <c r="AV1770" s="37"/>
      <c r="AW1770" s="37"/>
      <c r="AX1770" s="37"/>
      <c r="AY1770" s="37"/>
      <c r="AZ1770" s="37"/>
      <c r="BA1770" s="37"/>
      <c r="BB1770" s="37"/>
      <c r="BC1770" s="37"/>
      <c r="BD1770" s="37"/>
      <c r="BE1770" s="37"/>
    </row>
    <row r="1771" spans="1:57" s="17" customFormat="1" ht="16.149999999999999" customHeight="1">
      <c r="A1771" s="17">
        <v>1817</v>
      </c>
      <c r="B1771" s="17" t="s">
        <v>12372</v>
      </c>
      <c r="D1771" s="48">
        <v>4</v>
      </c>
      <c r="E1771" s="17" t="s">
        <v>14333</v>
      </c>
      <c r="F1771" s="17" t="s">
        <v>205</v>
      </c>
      <c r="G1771" s="17" t="s">
        <v>14334</v>
      </c>
      <c r="H1771" s="17" t="s">
        <v>205</v>
      </c>
      <c r="I1771" s="14"/>
      <c r="J1771" s="15" t="s">
        <v>14357</v>
      </c>
      <c r="K1771" s="16" t="s">
        <v>14357</v>
      </c>
      <c r="L1771" s="17" t="s">
        <v>14358</v>
      </c>
      <c r="M1771" s="53"/>
      <c r="N1771" s="47"/>
      <c r="O1771" s="71" t="s">
        <v>14357</v>
      </c>
      <c r="P1771" s="72">
        <v>12275</v>
      </c>
      <c r="Q1771" s="72" t="s">
        <v>124</v>
      </c>
      <c r="R1771" s="73" t="str">
        <f t="shared" si="63"/>
        <v/>
      </c>
      <c r="S1771" s="74"/>
      <c r="T1771" s="73"/>
      <c r="U1771" s="74"/>
      <c r="V1771" s="129"/>
      <c r="W1771" s="129"/>
      <c r="X1771" s="80"/>
      <c r="Y1771" s="40"/>
      <c r="Z1771" s="34"/>
      <c r="AA1771" s="35"/>
      <c r="AB1771" s="32"/>
      <c r="AC1771" s="36"/>
      <c r="AD1771" s="17" t="s">
        <v>14339</v>
      </c>
      <c r="AE1771" s="17" t="s">
        <v>211</v>
      </c>
      <c r="AF1771" s="17" t="str">
        <f t="shared" si="64"/>
        <v>POLYT SP</v>
      </c>
      <c r="AG1771" s="48"/>
      <c r="AH1771" s="48"/>
      <c r="AI1771" s="48" t="s">
        <v>304</v>
      </c>
      <c r="AJ1771" s="48">
        <v>2</v>
      </c>
      <c r="AK1771" s="37"/>
      <c r="AL1771" s="37"/>
      <c r="AM1771" s="37">
        <v>0</v>
      </c>
      <c r="AN1771" s="41"/>
      <c r="AO1771" s="41"/>
      <c r="AP1771" s="41"/>
      <c r="AQ1771" s="37"/>
      <c r="AR1771" s="37"/>
      <c r="AS1771" s="37"/>
      <c r="AT1771" s="37"/>
      <c r="AU1771" s="37"/>
      <c r="AV1771" s="37"/>
      <c r="AW1771" s="37"/>
      <c r="AX1771" s="37"/>
      <c r="AY1771" s="37"/>
      <c r="AZ1771" s="37"/>
      <c r="BA1771" s="37"/>
      <c r="BB1771" s="37"/>
      <c r="BC1771" s="37"/>
      <c r="BD1771" s="37"/>
      <c r="BE1771" s="37"/>
    </row>
    <row r="1772" spans="1:57" s="17" customFormat="1" ht="16.149999999999999" customHeight="1">
      <c r="A1772" s="17">
        <v>1818</v>
      </c>
      <c r="B1772" s="17" t="s">
        <v>12372</v>
      </c>
      <c r="D1772" s="48">
        <v>4</v>
      </c>
      <c r="E1772" s="14" t="s">
        <v>14359</v>
      </c>
      <c r="F1772" s="14" t="s">
        <v>14360</v>
      </c>
      <c r="G1772" s="14" t="s">
        <v>14361</v>
      </c>
      <c r="H1772" s="14" t="s">
        <v>14362</v>
      </c>
      <c r="I1772" s="14"/>
      <c r="J1772" s="15" t="s">
        <v>14363</v>
      </c>
      <c r="K1772" s="16" t="s">
        <v>14364</v>
      </c>
      <c r="L1772" s="18" t="s">
        <v>14365</v>
      </c>
      <c r="M1772" s="47"/>
      <c r="N1772" s="47"/>
      <c r="O1772" s="71" t="s">
        <v>14363</v>
      </c>
      <c r="P1772" s="76">
        <v>12276</v>
      </c>
      <c r="Q1772" s="72" t="s">
        <v>124</v>
      </c>
      <c r="R1772" s="73" t="str">
        <f t="shared" si="63"/>
        <v>VU</v>
      </c>
      <c r="S1772" s="77" t="s">
        <v>13141</v>
      </c>
      <c r="T1772" s="78"/>
      <c r="U1772" s="77"/>
      <c r="V1772" s="129"/>
      <c r="W1772" s="129"/>
      <c r="X1772" s="80"/>
      <c r="Y1772" s="40"/>
      <c r="Z1772" s="34"/>
      <c r="AA1772" s="35" t="s">
        <v>14366</v>
      </c>
      <c r="AB1772" s="32" t="s">
        <v>14367</v>
      </c>
      <c r="AC1772" s="36">
        <v>5710210</v>
      </c>
      <c r="AD1772" s="17" t="s">
        <v>14368</v>
      </c>
      <c r="AE1772" s="17" t="s">
        <v>1117</v>
      </c>
      <c r="AF1772" s="17" t="str">
        <f t="shared" si="64"/>
        <v>POREL COR</v>
      </c>
      <c r="AG1772" s="48"/>
      <c r="AH1772" s="48"/>
      <c r="AI1772" s="48" t="s">
        <v>131</v>
      </c>
      <c r="AJ1772" s="48">
        <v>1</v>
      </c>
      <c r="AK1772" s="37" t="s">
        <v>132</v>
      </c>
      <c r="AL1772" s="37" t="s">
        <v>14369</v>
      </c>
      <c r="AM1772" s="37">
        <v>0</v>
      </c>
      <c r="AN1772" s="37"/>
      <c r="AO1772" s="37"/>
      <c r="AP1772" s="37"/>
      <c r="AQ1772" s="37"/>
      <c r="AR1772" s="37"/>
      <c r="AS1772" s="37"/>
      <c r="AT1772" s="37"/>
      <c r="AU1772" s="37"/>
      <c r="AV1772" s="37"/>
      <c r="AW1772" s="37"/>
      <c r="AX1772" s="37"/>
      <c r="AY1772" s="37"/>
      <c r="AZ1772" s="37"/>
      <c r="BA1772" s="16" t="s">
        <v>203</v>
      </c>
      <c r="BB1772" s="16"/>
      <c r="BC1772" s="16"/>
      <c r="BD1772" s="16"/>
      <c r="BE1772" s="16"/>
    </row>
    <row r="1773" spans="1:57" s="17" customFormat="1" ht="16.149999999999999" customHeight="1">
      <c r="A1773" s="17">
        <v>1819</v>
      </c>
      <c r="B1773" s="17" t="s">
        <v>12372</v>
      </c>
      <c r="D1773" s="48">
        <v>4</v>
      </c>
      <c r="E1773" s="14" t="s">
        <v>14359</v>
      </c>
      <c r="F1773" s="14" t="s">
        <v>14046</v>
      </c>
      <c r="G1773" s="14" t="s">
        <v>14361</v>
      </c>
      <c r="H1773" s="14" t="s">
        <v>14370</v>
      </c>
      <c r="I1773" s="14"/>
      <c r="J1773" s="15" t="s">
        <v>14371</v>
      </c>
      <c r="K1773" s="16" t="s">
        <v>14372</v>
      </c>
      <c r="L1773" s="18" t="s">
        <v>14373</v>
      </c>
      <c r="M1773" s="47"/>
      <c r="N1773" s="47"/>
      <c r="O1773" s="71" t="s">
        <v>14371</v>
      </c>
      <c r="P1773" s="72">
        <v>12277</v>
      </c>
      <c r="Q1773" s="72" t="s">
        <v>124</v>
      </c>
      <c r="R1773" s="73" t="str">
        <f t="shared" si="63"/>
        <v>NT</v>
      </c>
      <c r="S1773" s="74" t="s">
        <v>174</v>
      </c>
      <c r="T1773" s="73"/>
      <c r="U1773" s="74"/>
      <c r="V1773" s="129"/>
      <c r="W1773" s="129"/>
      <c r="X1773" s="80"/>
      <c r="Y1773" s="40"/>
      <c r="Z1773" s="34"/>
      <c r="AA1773" s="35" t="s">
        <v>14374</v>
      </c>
      <c r="AB1773" s="32" t="s">
        <v>14375</v>
      </c>
      <c r="AC1773" s="36">
        <v>5286317</v>
      </c>
      <c r="AD1773" s="17" t="s">
        <v>14368</v>
      </c>
      <c r="AE1773" s="17" t="s">
        <v>1882</v>
      </c>
      <c r="AF1773" s="17" t="str">
        <f t="shared" si="64"/>
        <v>POREL PLA</v>
      </c>
      <c r="AG1773" s="48"/>
      <c r="AH1773" s="48"/>
      <c r="AI1773" s="48" t="s">
        <v>131</v>
      </c>
      <c r="AJ1773" s="48">
        <v>1</v>
      </c>
      <c r="AK1773" s="37" t="s">
        <v>132</v>
      </c>
      <c r="AL1773" s="37" t="s">
        <v>14376</v>
      </c>
      <c r="AM1773" s="37">
        <v>0</v>
      </c>
      <c r="AN1773" s="37"/>
      <c r="AO1773" s="37"/>
      <c r="AP1773" s="37"/>
      <c r="AQ1773" s="37"/>
      <c r="AR1773" s="37"/>
      <c r="AS1773" s="37"/>
      <c r="AT1773" s="37"/>
      <c r="AU1773" s="37"/>
      <c r="AV1773" s="37"/>
      <c r="AW1773" s="37"/>
      <c r="AX1773" s="37"/>
      <c r="AY1773" s="37"/>
      <c r="AZ1773" s="37"/>
      <c r="BA1773" s="16" t="s">
        <v>203</v>
      </c>
      <c r="BB1773" s="16"/>
      <c r="BC1773" s="16"/>
      <c r="BD1773" s="16"/>
      <c r="BE1773" s="16"/>
    </row>
    <row r="1774" spans="1:57" s="17" customFormat="1" ht="16.149999999999999" customHeight="1">
      <c r="A1774" s="17">
        <v>1820</v>
      </c>
      <c r="B1774" s="17" t="s">
        <v>12372</v>
      </c>
      <c r="D1774" s="48">
        <v>4</v>
      </c>
      <c r="E1774" s="14" t="s">
        <v>14377</v>
      </c>
      <c r="F1774" s="14" t="s">
        <v>13339</v>
      </c>
      <c r="G1774" s="14" t="s">
        <v>14378</v>
      </c>
      <c r="H1774" s="14" t="s">
        <v>13340</v>
      </c>
      <c r="I1774" s="14"/>
      <c r="J1774" s="15" t="s">
        <v>14379</v>
      </c>
      <c r="K1774" s="16" t="s">
        <v>14380</v>
      </c>
      <c r="L1774" s="18" t="s">
        <v>14381</v>
      </c>
      <c r="M1774" s="47" t="s">
        <v>14382</v>
      </c>
      <c r="N1774" s="47" t="s">
        <v>14383</v>
      </c>
      <c r="O1774" s="71" t="s">
        <v>14379</v>
      </c>
      <c r="P1774" s="76">
        <v>12278</v>
      </c>
      <c r="Q1774" s="72" t="s">
        <v>124</v>
      </c>
      <c r="R1774" s="73" t="str">
        <f t="shared" si="63"/>
        <v/>
      </c>
      <c r="S1774" s="77"/>
      <c r="T1774" s="78"/>
      <c r="U1774" s="77"/>
      <c r="V1774" s="129"/>
      <c r="W1774" s="129"/>
      <c r="X1774" s="80"/>
      <c r="Y1774" s="40"/>
      <c r="Z1774" s="34"/>
      <c r="AA1774" s="45"/>
      <c r="AB1774" s="32"/>
      <c r="AC1774" s="36">
        <v>7881803</v>
      </c>
      <c r="AD1774" s="17" t="s">
        <v>14384</v>
      </c>
      <c r="AE1774" s="17" t="s">
        <v>13345</v>
      </c>
      <c r="AF1774" s="17" t="str">
        <f t="shared" si="64"/>
        <v>POTTI BRY</v>
      </c>
      <c r="AG1774" s="48"/>
      <c r="AH1774" s="48"/>
      <c r="AI1774" s="48" t="s">
        <v>131</v>
      </c>
      <c r="AJ1774" s="48">
        <v>2</v>
      </c>
      <c r="AK1774" s="37" t="s">
        <v>314</v>
      </c>
      <c r="AL1774" s="37" t="s">
        <v>14385</v>
      </c>
      <c r="AM1774" s="37">
        <v>0</v>
      </c>
      <c r="AN1774" s="37"/>
      <c r="AO1774" s="37"/>
      <c r="AP1774" s="37"/>
      <c r="AQ1774" s="37"/>
      <c r="AR1774" s="37"/>
      <c r="AS1774" s="37"/>
      <c r="AT1774" s="37"/>
      <c r="AU1774" s="37"/>
      <c r="AV1774" s="37"/>
      <c r="AW1774" s="37"/>
      <c r="AX1774" s="37"/>
      <c r="AY1774" s="37"/>
      <c r="AZ1774" s="37"/>
      <c r="BA1774" s="16" t="s">
        <v>203</v>
      </c>
      <c r="BB1774" s="16"/>
      <c r="BC1774" s="16"/>
      <c r="BD1774" s="16"/>
      <c r="BE1774" s="16"/>
    </row>
    <row r="1775" spans="1:57" s="17" customFormat="1" ht="16.149999999999999" customHeight="1">
      <c r="A1775" s="17">
        <v>1821</v>
      </c>
      <c r="B1775" s="17" t="s">
        <v>12372</v>
      </c>
      <c r="D1775" s="48">
        <v>4</v>
      </c>
      <c r="E1775" s="17" t="s">
        <v>14386</v>
      </c>
      <c r="F1775" s="17" t="s">
        <v>14387</v>
      </c>
      <c r="G1775" s="17" t="s">
        <v>14388</v>
      </c>
      <c r="H1775" s="17" t="s">
        <v>14389</v>
      </c>
      <c r="I1775" s="14"/>
      <c r="J1775" s="15" t="s">
        <v>14390</v>
      </c>
      <c r="K1775" s="16" t="s">
        <v>14391</v>
      </c>
      <c r="L1775" s="17" t="s">
        <v>14392</v>
      </c>
      <c r="M1775" s="53"/>
      <c r="N1775" s="47"/>
      <c r="O1775" s="71" t="s">
        <v>14390</v>
      </c>
      <c r="P1775" s="72">
        <v>12279</v>
      </c>
      <c r="Q1775" s="72" t="s">
        <v>124</v>
      </c>
      <c r="R1775" s="73" t="str">
        <f t="shared" si="63"/>
        <v/>
      </c>
      <c r="S1775" s="74"/>
      <c r="T1775" s="73"/>
      <c r="U1775" s="74"/>
      <c r="V1775" s="129"/>
      <c r="W1775" s="129"/>
      <c r="X1775" s="80"/>
      <c r="Y1775" s="40"/>
      <c r="Z1775" s="34"/>
      <c r="AA1775" s="35" t="s">
        <v>14393</v>
      </c>
      <c r="AB1775" s="32" t="s">
        <v>14394</v>
      </c>
      <c r="AC1775" s="36"/>
      <c r="AD1775" s="17" t="s">
        <v>14395</v>
      </c>
      <c r="AE1775" s="17" t="s">
        <v>444</v>
      </c>
      <c r="AF1775" s="17" t="str">
        <f t="shared" si="64"/>
        <v>PREIS QUA</v>
      </c>
      <c r="AG1775" s="48"/>
      <c r="AH1775" s="48"/>
      <c r="AI1775" s="48" t="s">
        <v>304</v>
      </c>
      <c r="AJ1775" s="48">
        <v>2</v>
      </c>
      <c r="AK1775" s="37"/>
      <c r="AL1775" s="37"/>
      <c r="AM1775" s="37">
        <v>0</v>
      </c>
      <c r="AN1775" s="41"/>
      <c r="AO1775" s="41"/>
      <c r="AP1775" s="41"/>
      <c r="AQ1775" s="37"/>
      <c r="AR1775" s="37"/>
      <c r="AS1775" s="37"/>
      <c r="AT1775" s="37"/>
      <c r="AU1775" s="37"/>
      <c r="AV1775" s="37"/>
      <c r="AW1775" s="37"/>
      <c r="AX1775" s="37"/>
      <c r="AY1775" s="37"/>
      <c r="AZ1775" s="37"/>
      <c r="BA1775" s="37"/>
      <c r="BB1775" s="37"/>
      <c r="BC1775" s="37"/>
      <c r="BD1775" s="37"/>
      <c r="BE1775" s="37"/>
    </row>
    <row r="1776" spans="1:57" s="17" customFormat="1" ht="16.149999999999999" customHeight="1">
      <c r="A1776" s="17">
        <v>1822</v>
      </c>
      <c r="B1776" s="17" t="s">
        <v>12372</v>
      </c>
      <c r="D1776" s="48">
        <v>4</v>
      </c>
      <c r="E1776" s="17" t="s">
        <v>12794</v>
      </c>
      <c r="F1776" s="71"/>
      <c r="G1776" s="14" t="s">
        <v>14396</v>
      </c>
      <c r="H1776" s="14" t="s">
        <v>14397</v>
      </c>
      <c r="J1776" s="15" t="s">
        <v>12794</v>
      </c>
      <c r="K1776" s="16" t="s">
        <v>12794</v>
      </c>
      <c r="L1776" s="17" t="s">
        <v>14398</v>
      </c>
      <c r="M1776" s="53"/>
      <c r="N1776" s="53"/>
      <c r="O1776" s="48" t="s">
        <v>12794</v>
      </c>
      <c r="P1776" s="76">
        <v>12280</v>
      </c>
      <c r="Q1776" s="72" t="s">
        <v>124</v>
      </c>
      <c r="R1776" s="73" t="str">
        <f t="shared" si="63"/>
        <v/>
      </c>
      <c r="S1776" s="77"/>
      <c r="T1776" s="78"/>
      <c r="U1776" s="77"/>
      <c r="V1776" s="129"/>
      <c r="W1776" s="129"/>
      <c r="X1776" s="80"/>
      <c r="Y1776" s="40"/>
      <c r="Z1776" s="34"/>
      <c r="AA1776" s="35"/>
      <c r="AB1776" s="32"/>
      <c r="AC1776" s="36">
        <v>2681657</v>
      </c>
      <c r="AD1776" s="17" t="s">
        <v>3741</v>
      </c>
      <c r="AE1776" s="17" t="s">
        <v>6216</v>
      </c>
      <c r="AF1776" s="17" t="str">
        <f t="shared" si="64"/>
        <v>PSEUD TUR</v>
      </c>
      <c r="AG1776" s="48"/>
      <c r="AH1776" s="48"/>
      <c r="AI1776" s="48" t="s">
        <v>280</v>
      </c>
      <c r="AJ1776" s="48">
        <v>2</v>
      </c>
      <c r="AK1776" s="39"/>
      <c r="AL1776" s="39"/>
      <c r="AM1776" s="37">
        <v>0</v>
      </c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</row>
    <row r="1777" spans="1:57" s="17" customFormat="1" ht="16.149999999999999" customHeight="1">
      <c r="A1777" s="17">
        <v>1823</v>
      </c>
      <c r="B1777" s="17" t="s">
        <v>12372</v>
      </c>
      <c r="D1777" s="48">
        <v>4</v>
      </c>
      <c r="E1777" s="17" t="s">
        <v>14399</v>
      </c>
      <c r="F1777" s="17" t="s">
        <v>6064</v>
      </c>
      <c r="G1777" s="14" t="s">
        <v>14400</v>
      </c>
      <c r="H1777" s="14" t="s">
        <v>14401</v>
      </c>
      <c r="J1777" s="15" t="s">
        <v>14402</v>
      </c>
      <c r="K1777" s="16" t="s">
        <v>14403</v>
      </c>
      <c r="L1777" s="17" t="s">
        <v>14404</v>
      </c>
      <c r="M1777" s="53"/>
      <c r="N1777" s="53"/>
      <c r="O1777" s="48" t="s">
        <v>14402</v>
      </c>
      <c r="P1777" s="72">
        <v>12281</v>
      </c>
      <c r="Q1777" s="72" t="s">
        <v>124</v>
      </c>
      <c r="R1777" s="73" t="str">
        <f t="shared" si="63"/>
        <v/>
      </c>
      <c r="S1777" s="74"/>
      <c r="T1777" s="73"/>
      <c r="U1777" s="74"/>
      <c r="V1777" s="129"/>
      <c r="W1777" s="129"/>
      <c r="X1777" s="80"/>
      <c r="Y1777" s="40"/>
      <c r="Z1777" s="34"/>
      <c r="AA1777" s="35" t="s">
        <v>14405</v>
      </c>
      <c r="AB1777" s="32"/>
      <c r="AC1777" s="36">
        <v>4279191</v>
      </c>
      <c r="AD1777" s="17" t="s">
        <v>3741</v>
      </c>
      <c r="AE1777" s="17" t="s">
        <v>14406</v>
      </c>
      <c r="AF1777" s="17" t="str">
        <f t="shared" si="64"/>
        <v>PSEUD NER</v>
      </c>
      <c r="AG1777" s="48"/>
      <c r="AH1777" s="48"/>
      <c r="AI1777" s="48" t="s">
        <v>280</v>
      </c>
      <c r="AJ1777" s="48">
        <v>2</v>
      </c>
      <c r="AK1777" s="39"/>
      <c r="AL1777" s="39"/>
      <c r="AM1777" s="37">
        <v>0</v>
      </c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</row>
    <row r="1778" spans="1:57" s="17" customFormat="1" ht="16.149999999999999" customHeight="1">
      <c r="A1778" s="17">
        <v>1824</v>
      </c>
      <c r="B1778" s="17" t="s">
        <v>12372</v>
      </c>
      <c r="D1778" s="48">
        <v>4</v>
      </c>
      <c r="E1778" s="17" t="s">
        <v>14407</v>
      </c>
      <c r="F1778" s="17" t="s">
        <v>14408</v>
      </c>
      <c r="G1778" s="17" t="s">
        <v>14409</v>
      </c>
      <c r="H1778" s="17" t="s">
        <v>14410</v>
      </c>
      <c r="I1778" s="14"/>
      <c r="J1778" s="15" t="s">
        <v>14411</v>
      </c>
      <c r="K1778" s="16" t="s">
        <v>14412</v>
      </c>
      <c r="L1778" s="17" t="s">
        <v>14413</v>
      </c>
      <c r="M1778" s="53"/>
      <c r="N1778" s="47"/>
      <c r="O1778" s="71" t="s">
        <v>14411</v>
      </c>
      <c r="P1778" s="76">
        <v>12282</v>
      </c>
      <c r="Q1778" s="72" t="s">
        <v>124</v>
      </c>
      <c r="R1778" s="73" t="str">
        <f t="shared" si="63"/>
        <v/>
      </c>
      <c r="S1778" s="77"/>
      <c r="T1778" s="78"/>
      <c r="U1778" s="77"/>
      <c r="V1778" s="129"/>
      <c r="W1778" s="129"/>
      <c r="X1778" s="80"/>
      <c r="Y1778" s="40"/>
      <c r="Z1778" s="34"/>
      <c r="AA1778" s="35" t="s">
        <v>14414</v>
      </c>
      <c r="AB1778" s="32"/>
      <c r="AC1778" s="36">
        <v>2682836</v>
      </c>
      <c r="AD1778" s="17" t="s">
        <v>3741</v>
      </c>
      <c r="AE1778" s="17" t="s">
        <v>3840</v>
      </c>
      <c r="AF1778" s="17" t="str">
        <f t="shared" si="64"/>
        <v>PSEUD PUR</v>
      </c>
      <c r="AG1778" s="48"/>
      <c r="AH1778" s="48"/>
      <c r="AI1778" s="48" t="s">
        <v>304</v>
      </c>
      <c r="AJ1778" s="48">
        <v>2</v>
      </c>
      <c r="AK1778" s="37"/>
      <c r="AL1778" s="37"/>
      <c r="AM1778" s="37">
        <v>0</v>
      </c>
      <c r="AN1778" s="41"/>
      <c r="AO1778" s="41"/>
      <c r="AP1778" s="41"/>
      <c r="AQ1778" s="37"/>
      <c r="AR1778" s="37"/>
      <c r="AS1778" s="37"/>
      <c r="AT1778" s="37"/>
      <c r="AU1778" s="37"/>
      <c r="AV1778" s="37"/>
      <c r="AW1778" s="37"/>
      <c r="AX1778" s="37"/>
      <c r="AY1778" s="37"/>
      <c r="AZ1778" s="37"/>
      <c r="BA1778" s="37"/>
      <c r="BB1778" s="37"/>
      <c r="BC1778" s="37"/>
      <c r="BD1778" s="37"/>
      <c r="BE1778" s="37"/>
    </row>
    <row r="1779" spans="1:57" s="17" customFormat="1" ht="16.149999999999999" customHeight="1">
      <c r="A1779" s="17">
        <v>1825</v>
      </c>
      <c r="B1779" s="17" t="s">
        <v>12372</v>
      </c>
      <c r="D1779" s="48">
        <v>4</v>
      </c>
      <c r="E1779" s="14" t="s">
        <v>14415</v>
      </c>
      <c r="F1779" s="14" t="s">
        <v>14416</v>
      </c>
      <c r="G1779" s="14" t="s">
        <v>14417</v>
      </c>
      <c r="H1779" s="14" t="s">
        <v>4446</v>
      </c>
      <c r="I1779" s="14"/>
      <c r="J1779" s="15" t="s">
        <v>14418</v>
      </c>
      <c r="K1779" s="16" t="s">
        <v>14419</v>
      </c>
      <c r="L1779" s="18" t="s">
        <v>14420</v>
      </c>
      <c r="M1779" s="47"/>
      <c r="N1779" s="47"/>
      <c r="O1779" s="71" t="s">
        <v>14418</v>
      </c>
      <c r="P1779" s="72">
        <v>12283</v>
      </c>
      <c r="Q1779" s="72" t="s">
        <v>124</v>
      </c>
      <c r="R1779" s="73" t="str">
        <f t="shared" si="63"/>
        <v>VU</v>
      </c>
      <c r="S1779" s="74" t="s">
        <v>13698</v>
      </c>
      <c r="T1779" s="73"/>
      <c r="U1779" s="74"/>
      <c r="V1779" s="129"/>
      <c r="W1779" s="129"/>
      <c r="X1779" s="80"/>
      <c r="Y1779" s="40"/>
      <c r="Z1779" s="34"/>
      <c r="AA1779" s="35" t="s">
        <v>14421</v>
      </c>
      <c r="AB1779" s="32" t="s">
        <v>14422</v>
      </c>
      <c r="AC1779" s="36">
        <v>2681749</v>
      </c>
      <c r="AD1779" s="17" t="s">
        <v>14423</v>
      </c>
      <c r="AE1779" s="17" t="s">
        <v>3859</v>
      </c>
      <c r="AF1779" s="17" t="str">
        <f t="shared" si="64"/>
        <v>PTERI FIL</v>
      </c>
      <c r="AG1779" s="48"/>
      <c r="AH1779" s="48"/>
      <c r="AI1779" s="48" t="s">
        <v>131</v>
      </c>
      <c r="AJ1779" s="48">
        <v>1</v>
      </c>
      <c r="AK1779" s="37" t="s">
        <v>132</v>
      </c>
      <c r="AL1779" s="37" t="s">
        <v>14424</v>
      </c>
      <c r="AM1779" s="37">
        <v>0</v>
      </c>
      <c r="AN1779" s="37"/>
      <c r="AO1779" s="37"/>
      <c r="AP1779" s="37"/>
      <c r="AQ1779" s="37"/>
      <c r="AR1779" s="37"/>
      <c r="AS1779" s="37"/>
      <c r="AT1779" s="37"/>
      <c r="AU1779" s="37"/>
      <c r="AV1779" s="37"/>
      <c r="AW1779" s="37"/>
      <c r="AX1779" s="37"/>
      <c r="AY1779" s="37"/>
      <c r="AZ1779" s="37"/>
      <c r="BA1779" s="16" t="s">
        <v>203</v>
      </c>
      <c r="BB1779" s="16"/>
      <c r="BC1779" s="16"/>
      <c r="BD1779" s="16"/>
      <c r="BE1779" s="16"/>
    </row>
    <row r="1780" spans="1:57" s="17" customFormat="1" ht="16.149999999999999" customHeight="1">
      <c r="A1780" s="17">
        <v>1826</v>
      </c>
      <c r="B1780" s="17" t="s">
        <v>12372</v>
      </c>
      <c r="D1780" s="48">
        <v>4</v>
      </c>
      <c r="E1780" s="14" t="s">
        <v>14425</v>
      </c>
      <c r="F1780" s="14" t="s">
        <v>14426</v>
      </c>
      <c r="G1780" s="14" t="s">
        <v>14427</v>
      </c>
      <c r="H1780" s="14" t="s">
        <v>14428</v>
      </c>
      <c r="I1780" s="14"/>
      <c r="J1780" s="15" t="s">
        <v>14429</v>
      </c>
      <c r="K1780" s="16" t="s">
        <v>14430</v>
      </c>
      <c r="L1780" s="18" t="s">
        <v>14431</v>
      </c>
      <c r="M1780" s="47"/>
      <c r="N1780" s="47"/>
      <c r="O1780" s="71" t="s">
        <v>14429</v>
      </c>
      <c r="P1780" s="76">
        <v>12284</v>
      </c>
      <c r="Q1780" s="72" t="s">
        <v>124</v>
      </c>
      <c r="R1780" s="73" t="str">
        <f t="shared" si="63"/>
        <v>CR</v>
      </c>
      <c r="S1780" s="77" t="s">
        <v>12365</v>
      </c>
      <c r="T1780" s="78"/>
      <c r="U1780" s="77"/>
      <c r="V1780" s="129"/>
      <c r="W1780" s="129"/>
      <c r="X1780" s="80"/>
      <c r="Y1780" s="40"/>
      <c r="Z1780" s="34"/>
      <c r="AA1780" s="35" t="s">
        <v>14432</v>
      </c>
      <c r="AB1780" s="32"/>
      <c r="AC1780" s="36">
        <v>2671552</v>
      </c>
      <c r="AD1780" s="17" t="s">
        <v>14433</v>
      </c>
      <c r="AE1780" s="17" t="s">
        <v>14434</v>
      </c>
      <c r="AF1780" s="17" t="str">
        <f t="shared" si="64"/>
        <v>PTERY OVA</v>
      </c>
      <c r="AG1780" s="48"/>
      <c r="AH1780" s="48"/>
      <c r="AI1780" s="48" t="s">
        <v>131</v>
      </c>
      <c r="AJ1780" s="48">
        <v>2</v>
      </c>
      <c r="AK1780" s="37" t="s">
        <v>314</v>
      </c>
      <c r="AL1780" s="37" t="s">
        <v>14435</v>
      </c>
      <c r="AM1780" s="37">
        <v>0</v>
      </c>
      <c r="AN1780" s="37"/>
      <c r="AO1780" s="37"/>
      <c r="AP1780" s="37"/>
      <c r="AQ1780" s="37"/>
      <c r="AR1780" s="37"/>
      <c r="AS1780" s="37"/>
      <c r="AT1780" s="37"/>
      <c r="AU1780" s="37"/>
      <c r="AV1780" s="37"/>
      <c r="AW1780" s="37"/>
      <c r="AX1780" s="37"/>
      <c r="AY1780" s="37"/>
      <c r="AZ1780" s="37"/>
      <c r="BA1780" s="16" t="s">
        <v>203</v>
      </c>
      <c r="BB1780" s="16"/>
      <c r="BC1780" s="16"/>
      <c r="BD1780" s="16"/>
      <c r="BE1780" s="16"/>
    </row>
    <row r="1781" spans="1:57" s="17" customFormat="1" ht="16.149999999999999" customHeight="1">
      <c r="A1781" s="17">
        <v>1827</v>
      </c>
      <c r="B1781" s="17" t="s">
        <v>12372</v>
      </c>
      <c r="D1781" s="48">
        <v>4</v>
      </c>
      <c r="E1781" s="17" t="s">
        <v>14436</v>
      </c>
      <c r="F1781" s="17" t="s">
        <v>9828</v>
      </c>
      <c r="G1781" s="14" t="s">
        <v>14437</v>
      </c>
      <c r="H1781" s="14" t="s">
        <v>14438</v>
      </c>
      <c r="J1781" s="15" t="s">
        <v>14439</v>
      </c>
      <c r="K1781" s="16" t="s">
        <v>14440</v>
      </c>
      <c r="L1781" s="17" t="s">
        <v>14441</v>
      </c>
      <c r="M1781" s="53"/>
      <c r="N1781" s="53"/>
      <c r="O1781" s="48" t="s">
        <v>14439</v>
      </c>
      <c r="P1781" s="72">
        <v>12285</v>
      </c>
      <c r="Q1781" s="72" t="s">
        <v>124</v>
      </c>
      <c r="R1781" s="73" t="str">
        <f t="shared" si="63"/>
        <v/>
      </c>
      <c r="S1781" s="74"/>
      <c r="T1781" s="73"/>
      <c r="U1781" s="74"/>
      <c r="V1781" s="129"/>
      <c r="W1781" s="129"/>
      <c r="X1781" s="80"/>
      <c r="Y1781" s="40"/>
      <c r="Z1781" s="34"/>
      <c r="AA1781" s="35" t="s">
        <v>14442</v>
      </c>
      <c r="AB1781" s="32"/>
      <c r="AC1781" s="36">
        <v>2688707</v>
      </c>
      <c r="AD1781" s="17" t="s">
        <v>14443</v>
      </c>
      <c r="AE1781" s="17" t="s">
        <v>394</v>
      </c>
      <c r="AF1781" s="17" t="str">
        <f t="shared" si="64"/>
        <v>PTILI PUL</v>
      </c>
      <c r="AG1781" s="48"/>
      <c r="AH1781" s="48"/>
      <c r="AI1781" s="48" t="s">
        <v>280</v>
      </c>
      <c r="AJ1781" s="48">
        <v>2</v>
      </c>
      <c r="AK1781" s="39"/>
      <c r="AL1781" s="39"/>
      <c r="AM1781" s="37">
        <v>0</v>
      </c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</row>
    <row r="1782" spans="1:57" s="17" customFormat="1" ht="16.149999999999999" customHeight="1">
      <c r="A1782" s="17">
        <v>1828</v>
      </c>
      <c r="B1782" s="17" t="s">
        <v>12372</v>
      </c>
      <c r="D1782" s="48">
        <v>4</v>
      </c>
      <c r="E1782" s="17" t="s">
        <v>14444</v>
      </c>
      <c r="F1782" s="17" t="s">
        <v>3051</v>
      </c>
      <c r="G1782" s="17" t="s">
        <v>14445</v>
      </c>
      <c r="H1782" s="17" t="s">
        <v>14446</v>
      </c>
      <c r="I1782" s="14"/>
      <c r="J1782" s="15" t="s">
        <v>14447</v>
      </c>
      <c r="K1782" s="16" t="s">
        <v>14448</v>
      </c>
      <c r="L1782" s="17" t="s">
        <v>14449</v>
      </c>
      <c r="M1782" s="53"/>
      <c r="N1782" s="47"/>
      <c r="O1782" s="71" t="s">
        <v>14447</v>
      </c>
      <c r="P1782" s="76">
        <v>12286</v>
      </c>
      <c r="Q1782" s="72" t="s">
        <v>124</v>
      </c>
      <c r="R1782" s="73" t="str">
        <f t="shared" si="63"/>
        <v/>
      </c>
      <c r="S1782" s="77"/>
      <c r="T1782" s="78"/>
      <c r="U1782" s="77"/>
      <c r="V1782" s="129"/>
      <c r="W1782" s="129"/>
      <c r="X1782" s="80"/>
      <c r="Y1782" s="40"/>
      <c r="Z1782" s="34"/>
      <c r="AA1782" s="35" t="s">
        <v>14450</v>
      </c>
      <c r="AB1782" s="32"/>
      <c r="AC1782" s="36">
        <v>5283780</v>
      </c>
      <c r="AD1782" s="17" t="s">
        <v>14451</v>
      </c>
      <c r="AE1782" s="17" t="s">
        <v>267</v>
      </c>
      <c r="AF1782" s="17" t="str">
        <f t="shared" si="64"/>
        <v>PTILIU CRI</v>
      </c>
      <c r="AG1782" s="48"/>
      <c r="AH1782" s="48"/>
      <c r="AI1782" s="48" t="s">
        <v>304</v>
      </c>
      <c r="AJ1782" s="48">
        <v>2</v>
      </c>
      <c r="AK1782" s="37"/>
      <c r="AL1782" s="37"/>
      <c r="AM1782" s="37">
        <v>0</v>
      </c>
      <c r="AN1782" s="41"/>
      <c r="AO1782" s="41"/>
      <c r="AP1782" s="41"/>
      <c r="AQ1782" s="37"/>
      <c r="AR1782" s="37"/>
      <c r="AS1782" s="37"/>
      <c r="AT1782" s="37"/>
      <c r="AU1782" s="37"/>
      <c r="AV1782" s="37"/>
      <c r="AW1782" s="37"/>
      <c r="AX1782" s="37"/>
      <c r="AY1782" s="37"/>
      <c r="AZ1782" s="37"/>
      <c r="BA1782" s="37"/>
      <c r="BB1782" s="37"/>
      <c r="BC1782" s="37"/>
      <c r="BD1782" s="37"/>
      <c r="BE1782" s="37"/>
    </row>
    <row r="1783" spans="1:57" s="17" customFormat="1" ht="16.149999999999999" customHeight="1">
      <c r="A1783" s="17">
        <v>1829</v>
      </c>
      <c r="B1783" s="17" t="s">
        <v>12372</v>
      </c>
      <c r="D1783" s="48">
        <v>4</v>
      </c>
      <c r="E1783" s="17" t="s">
        <v>14452</v>
      </c>
      <c r="F1783" s="17" t="s">
        <v>3051</v>
      </c>
      <c r="G1783" s="14" t="s">
        <v>14453</v>
      </c>
      <c r="H1783" s="14" t="s">
        <v>14454</v>
      </c>
      <c r="J1783" s="15" t="s">
        <v>14455</v>
      </c>
      <c r="K1783" s="16" t="s">
        <v>14456</v>
      </c>
      <c r="L1783" s="17" t="s">
        <v>14457</v>
      </c>
      <c r="M1783" s="53"/>
      <c r="N1783" s="53"/>
      <c r="O1783" s="48" t="s">
        <v>14455</v>
      </c>
      <c r="P1783" s="72">
        <v>12287</v>
      </c>
      <c r="Q1783" s="72" t="s">
        <v>124</v>
      </c>
      <c r="R1783" s="73" t="str">
        <f t="shared" si="63"/>
        <v/>
      </c>
      <c r="S1783" s="74"/>
      <c r="T1783" s="73"/>
      <c r="U1783" s="74"/>
      <c r="V1783" s="129"/>
      <c r="W1783" s="129"/>
      <c r="X1783" s="80"/>
      <c r="Y1783" s="40"/>
      <c r="Z1783" s="34"/>
      <c r="AA1783" s="35" t="s">
        <v>14458</v>
      </c>
      <c r="AB1783" s="32"/>
      <c r="AC1783" s="36">
        <v>2682503</v>
      </c>
      <c r="AD1783" s="17" t="s">
        <v>14459</v>
      </c>
      <c r="AE1783" s="17" t="s">
        <v>292</v>
      </c>
      <c r="AF1783" s="17" t="str">
        <f t="shared" si="64"/>
        <v>PYLAI POL</v>
      </c>
      <c r="AG1783" s="48"/>
      <c r="AH1783" s="48"/>
      <c r="AI1783" s="48" t="s">
        <v>280</v>
      </c>
      <c r="AJ1783" s="48">
        <v>2</v>
      </c>
      <c r="AK1783" s="39"/>
      <c r="AL1783" s="39"/>
      <c r="AM1783" s="37">
        <v>0</v>
      </c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</row>
    <row r="1784" spans="1:57" s="17" customFormat="1" ht="16.149999999999999" customHeight="1">
      <c r="A1784" s="17">
        <v>1830</v>
      </c>
      <c r="B1784" s="17" t="s">
        <v>12372</v>
      </c>
      <c r="D1784" s="48">
        <v>4</v>
      </c>
      <c r="E1784" s="17" t="s">
        <v>14460</v>
      </c>
      <c r="F1784" s="17" t="s">
        <v>14461</v>
      </c>
      <c r="G1784" s="17" t="s">
        <v>14462</v>
      </c>
      <c r="H1784" s="17" t="s">
        <v>14463</v>
      </c>
      <c r="I1784" s="14"/>
      <c r="J1784" s="15" t="s">
        <v>14464</v>
      </c>
      <c r="K1784" s="16" t="s">
        <v>14465</v>
      </c>
      <c r="L1784" s="17" t="s">
        <v>14466</v>
      </c>
      <c r="M1784" s="53"/>
      <c r="N1784" s="47"/>
      <c r="O1784" s="71" t="s">
        <v>14464</v>
      </c>
      <c r="P1784" s="76">
        <v>12288</v>
      </c>
      <c r="Q1784" s="72" t="s">
        <v>124</v>
      </c>
      <c r="R1784" s="73" t="str">
        <f t="shared" si="63"/>
        <v/>
      </c>
      <c r="S1784" s="77"/>
      <c r="T1784" s="78"/>
      <c r="U1784" s="77"/>
      <c r="V1784" s="129"/>
      <c r="W1784" s="129"/>
      <c r="X1784" s="80"/>
      <c r="Y1784" s="40"/>
      <c r="Z1784" s="34"/>
      <c r="AA1784" s="35" t="s">
        <v>14467</v>
      </c>
      <c r="AB1784" s="32"/>
      <c r="AC1784" s="36">
        <v>2674333</v>
      </c>
      <c r="AD1784" s="17" t="s">
        <v>14468</v>
      </c>
      <c r="AE1784" s="17" t="s">
        <v>1060</v>
      </c>
      <c r="AF1784" s="17" t="str">
        <f t="shared" si="64"/>
        <v>RACOM CAN</v>
      </c>
      <c r="AG1784" s="48"/>
      <c r="AH1784" s="48"/>
      <c r="AI1784" s="48" t="s">
        <v>304</v>
      </c>
      <c r="AJ1784" s="48">
        <v>2</v>
      </c>
      <c r="AK1784" s="37"/>
      <c r="AL1784" s="37"/>
      <c r="AM1784" s="37">
        <v>0</v>
      </c>
      <c r="AN1784" s="41"/>
      <c r="AO1784" s="41"/>
      <c r="AP1784" s="41"/>
      <c r="AQ1784" s="37"/>
      <c r="AR1784" s="37"/>
      <c r="AS1784" s="37"/>
      <c r="AT1784" s="37"/>
      <c r="AU1784" s="37"/>
      <c r="AV1784" s="37"/>
      <c r="AW1784" s="37"/>
      <c r="AX1784" s="37"/>
      <c r="AY1784" s="37"/>
      <c r="AZ1784" s="37"/>
      <c r="BA1784" s="37"/>
      <c r="BB1784" s="37"/>
      <c r="BC1784" s="37"/>
      <c r="BD1784" s="37"/>
      <c r="BE1784" s="37"/>
    </row>
    <row r="1785" spans="1:57" s="17" customFormat="1" ht="16.149999999999999" customHeight="1">
      <c r="A1785" s="17">
        <v>1831</v>
      </c>
      <c r="B1785" s="17" t="s">
        <v>12372</v>
      </c>
      <c r="D1785" s="48">
        <v>4</v>
      </c>
      <c r="E1785" s="17" t="s">
        <v>14460</v>
      </c>
      <c r="F1785" s="17" t="s">
        <v>14469</v>
      </c>
      <c r="G1785" s="17" t="s">
        <v>14462</v>
      </c>
      <c r="H1785" s="17" t="s">
        <v>14470</v>
      </c>
      <c r="I1785" s="14"/>
      <c r="J1785" s="15" t="s">
        <v>14471</v>
      </c>
      <c r="K1785" s="16" t="s">
        <v>14472</v>
      </c>
      <c r="L1785" s="17" t="s">
        <v>14473</v>
      </c>
      <c r="M1785" s="53"/>
      <c r="N1785" s="47"/>
      <c r="O1785" s="71" t="s">
        <v>14471</v>
      </c>
      <c r="P1785" s="72">
        <v>12289</v>
      </c>
      <c r="Q1785" s="72" t="s">
        <v>124</v>
      </c>
      <c r="R1785" s="73" t="str">
        <f t="shared" si="63"/>
        <v/>
      </c>
      <c r="S1785" s="74"/>
      <c r="T1785" s="73"/>
      <c r="U1785" s="74"/>
      <c r="V1785" s="129"/>
      <c r="W1785" s="129"/>
      <c r="X1785" s="80"/>
      <c r="Y1785" s="40"/>
      <c r="Z1785" s="34"/>
      <c r="AA1785" s="35" t="s">
        <v>14474</v>
      </c>
      <c r="AB1785" s="32"/>
      <c r="AC1785" s="36">
        <v>2674341</v>
      </c>
      <c r="AD1785" s="17" t="s">
        <v>14468</v>
      </c>
      <c r="AE1785" s="17" t="s">
        <v>5804</v>
      </c>
      <c r="AF1785" s="17" t="str">
        <f t="shared" si="64"/>
        <v>RACOM ERI</v>
      </c>
      <c r="AG1785" s="48"/>
      <c r="AH1785" s="48"/>
      <c r="AI1785" s="48" t="s">
        <v>304</v>
      </c>
      <c r="AJ1785" s="48">
        <v>2</v>
      </c>
      <c r="AK1785" s="37"/>
      <c r="AL1785" s="37"/>
      <c r="AM1785" s="37">
        <v>0</v>
      </c>
      <c r="AN1785" s="41"/>
      <c r="AO1785" s="41"/>
      <c r="AP1785" s="41"/>
      <c r="AQ1785" s="37"/>
      <c r="AR1785" s="37"/>
      <c r="AS1785" s="37"/>
      <c r="AT1785" s="37"/>
      <c r="AU1785" s="37"/>
      <c r="AV1785" s="37"/>
      <c r="AW1785" s="37"/>
      <c r="AX1785" s="37"/>
      <c r="AY1785" s="37"/>
      <c r="AZ1785" s="37"/>
      <c r="BA1785" s="37"/>
      <c r="BB1785" s="37"/>
      <c r="BC1785" s="37"/>
      <c r="BD1785" s="37"/>
      <c r="BE1785" s="37"/>
    </row>
    <row r="1786" spans="1:57" s="17" customFormat="1" ht="16.149999999999999" customHeight="1">
      <c r="A1786" s="17">
        <v>1832</v>
      </c>
      <c r="B1786" s="17" t="s">
        <v>12372</v>
      </c>
      <c r="D1786" s="48">
        <v>4</v>
      </c>
      <c r="E1786" s="17" t="s">
        <v>14460</v>
      </c>
      <c r="F1786" s="17" t="s">
        <v>14475</v>
      </c>
      <c r="G1786" s="14" t="s">
        <v>14462</v>
      </c>
      <c r="H1786" s="14" t="s">
        <v>14476</v>
      </c>
      <c r="J1786" s="15" t="s">
        <v>14477</v>
      </c>
      <c r="K1786" s="16" t="s">
        <v>14478</v>
      </c>
      <c r="L1786" s="17" t="s">
        <v>14479</v>
      </c>
      <c r="M1786" s="53"/>
      <c r="N1786" s="53"/>
      <c r="O1786" s="48" t="s">
        <v>14477</v>
      </c>
      <c r="P1786" s="76">
        <v>12290</v>
      </c>
      <c r="Q1786" s="72" t="s">
        <v>124</v>
      </c>
      <c r="R1786" s="73" t="str">
        <f t="shared" si="63"/>
        <v/>
      </c>
      <c r="S1786" s="77"/>
      <c r="T1786" s="78"/>
      <c r="U1786" s="77"/>
      <c r="V1786" s="129"/>
      <c r="W1786" s="129"/>
      <c r="X1786" s="80"/>
      <c r="Y1786" s="40"/>
      <c r="Z1786" s="34"/>
      <c r="AA1786" s="35" t="s">
        <v>14480</v>
      </c>
      <c r="AB1786" s="32"/>
      <c r="AC1786" s="36">
        <v>2674275</v>
      </c>
      <c r="AD1786" s="17" t="s">
        <v>14468</v>
      </c>
      <c r="AE1786" s="17" t="s">
        <v>11461</v>
      </c>
      <c r="AF1786" s="17" t="str">
        <f t="shared" si="64"/>
        <v>RACOM HET</v>
      </c>
      <c r="AG1786" s="48"/>
      <c r="AH1786" s="48"/>
      <c r="AI1786" s="48" t="s">
        <v>280</v>
      </c>
      <c r="AJ1786" s="48">
        <v>2</v>
      </c>
      <c r="AK1786" s="39"/>
      <c r="AL1786" s="39"/>
      <c r="AM1786" s="37">
        <v>0</v>
      </c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</row>
    <row r="1787" spans="1:57" s="17" customFormat="1" ht="16.149999999999999" customHeight="1">
      <c r="A1787" s="17">
        <v>1833</v>
      </c>
      <c r="B1787" s="17" t="s">
        <v>12372</v>
      </c>
      <c r="D1787" s="48">
        <v>4</v>
      </c>
      <c r="E1787" s="14" t="s">
        <v>14460</v>
      </c>
      <c r="F1787" s="14" t="s">
        <v>14481</v>
      </c>
      <c r="G1787" s="14" t="s">
        <v>14462</v>
      </c>
      <c r="H1787" s="14" t="s">
        <v>14482</v>
      </c>
      <c r="I1787" s="14"/>
      <c r="J1787" s="15" t="s">
        <v>14483</v>
      </c>
      <c r="K1787" s="16" t="s">
        <v>14484</v>
      </c>
      <c r="L1787" s="18" t="s">
        <v>14485</v>
      </c>
      <c r="M1787" s="47"/>
      <c r="N1787" s="47"/>
      <c r="O1787" s="71" t="s">
        <v>14483</v>
      </c>
      <c r="P1787" s="72">
        <v>12291</v>
      </c>
      <c r="Q1787" s="72" t="s">
        <v>124</v>
      </c>
      <c r="R1787" s="73" t="str">
        <f t="shared" si="63"/>
        <v>NT</v>
      </c>
      <c r="S1787" s="74" t="s">
        <v>174</v>
      </c>
      <c r="T1787" s="73"/>
      <c r="U1787" s="74"/>
      <c r="V1787" s="129"/>
      <c r="W1787" s="129"/>
      <c r="X1787" s="80"/>
      <c r="Y1787" s="40"/>
      <c r="Z1787" s="34"/>
      <c r="AA1787" s="35" t="s">
        <v>14486</v>
      </c>
      <c r="AB1787" s="32" t="s">
        <v>14487</v>
      </c>
      <c r="AC1787" s="36">
        <v>2673622</v>
      </c>
      <c r="AD1787" s="17" t="s">
        <v>14468</v>
      </c>
      <c r="AE1787" s="17" t="s">
        <v>8713</v>
      </c>
      <c r="AF1787" s="17" t="str">
        <f t="shared" si="64"/>
        <v>RACOM LAN</v>
      </c>
      <c r="AG1787" s="48"/>
      <c r="AH1787" s="48"/>
      <c r="AI1787" s="48" t="s">
        <v>131</v>
      </c>
      <c r="AJ1787" s="48">
        <v>1</v>
      </c>
      <c r="AK1787" s="37" t="s">
        <v>132</v>
      </c>
      <c r="AL1787" s="37" t="s">
        <v>14488</v>
      </c>
      <c r="AM1787" s="37">
        <v>0</v>
      </c>
      <c r="AN1787" s="37"/>
      <c r="AO1787" s="37"/>
      <c r="AP1787" s="37"/>
      <c r="AQ1787" s="37"/>
      <c r="AR1787" s="37"/>
      <c r="AS1787" s="37"/>
      <c r="AT1787" s="37"/>
      <c r="AU1787" s="37"/>
      <c r="AV1787" s="37"/>
      <c r="AW1787" s="37"/>
      <c r="AX1787" s="37"/>
      <c r="AY1787" s="37"/>
      <c r="AZ1787" s="37"/>
      <c r="BA1787" s="16" t="s">
        <v>203</v>
      </c>
      <c r="BB1787" s="16"/>
      <c r="BC1787" s="16"/>
      <c r="BD1787" s="16"/>
      <c r="BE1787" s="16"/>
    </row>
    <row r="1788" spans="1:57" s="17" customFormat="1" ht="16.149999999999999" customHeight="1">
      <c r="A1788" s="17">
        <v>1834</v>
      </c>
      <c r="B1788" s="17" t="s">
        <v>12372</v>
      </c>
      <c r="D1788" s="48">
        <v>4</v>
      </c>
      <c r="E1788" s="17" t="s">
        <v>14489</v>
      </c>
      <c r="F1788" s="17" t="s">
        <v>4269</v>
      </c>
      <c r="G1788" s="14" t="s">
        <v>14490</v>
      </c>
      <c r="H1788" s="14" t="s">
        <v>3736</v>
      </c>
      <c r="J1788" s="15" t="s">
        <v>14491</v>
      </c>
      <c r="K1788" s="16" t="s">
        <v>14492</v>
      </c>
      <c r="L1788" s="17" t="s">
        <v>14493</v>
      </c>
      <c r="M1788" s="53"/>
      <c r="N1788" s="53"/>
      <c r="O1788" s="48" t="s">
        <v>14491</v>
      </c>
      <c r="P1788" s="76">
        <v>12292</v>
      </c>
      <c r="Q1788" s="72" t="s">
        <v>124</v>
      </c>
      <c r="R1788" s="73" t="str">
        <f t="shared" si="63"/>
        <v/>
      </c>
      <c r="S1788" s="77"/>
      <c r="T1788" s="78"/>
      <c r="U1788" s="77"/>
      <c r="V1788" s="129"/>
      <c r="W1788" s="129"/>
      <c r="X1788" s="80"/>
      <c r="Y1788" s="40"/>
      <c r="Z1788" s="34"/>
      <c r="AA1788" s="35" t="s">
        <v>14494</v>
      </c>
      <c r="AB1788" s="32"/>
      <c r="AC1788" s="36">
        <v>5286325</v>
      </c>
      <c r="AD1788" s="17" t="s">
        <v>14495</v>
      </c>
      <c r="AE1788" s="17" t="s">
        <v>3742</v>
      </c>
      <c r="AF1788" s="17" t="str">
        <f t="shared" si="64"/>
        <v>RADUL COM</v>
      </c>
      <c r="AG1788" s="48"/>
      <c r="AH1788" s="48"/>
      <c r="AI1788" s="48" t="s">
        <v>280</v>
      </c>
      <c r="AJ1788" s="48">
        <v>2</v>
      </c>
      <c r="AK1788" s="39"/>
      <c r="AL1788" s="39"/>
      <c r="AM1788" s="37">
        <v>0</v>
      </c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</row>
    <row r="1789" spans="1:57" s="17" customFormat="1" ht="16.149999999999999" customHeight="1">
      <c r="A1789" s="17">
        <v>1835</v>
      </c>
      <c r="B1789" s="17" t="s">
        <v>12372</v>
      </c>
      <c r="D1789" s="48">
        <v>4</v>
      </c>
      <c r="E1789" s="14" t="s">
        <v>14496</v>
      </c>
      <c r="F1789" s="14" t="s">
        <v>6088</v>
      </c>
      <c r="G1789" s="14" t="s">
        <v>14497</v>
      </c>
      <c r="H1789" s="14" t="s">
        <v>6089</v>
      </c>
      <c r="I1789" s="14"/>
      <c r="J1789" s="15" t="s">
        <v>14498</v>
      </c>
      <c r="K1789" s="16" t="s">
        <v>14499</v>
      </c>
      <c r="L1789" s="18" t="s">
        <v>14500</v>
      </c>
      <c r="M1789" s="47"/>
      <c r="N1789" s="47"/>
      <c r="O1789" s="71" t="s">
        <v>14498</v>
      </c>
      <c r="P1789" s="72">
        <v>12293</v>
      </c>
      <c r="Q1789" s="72" t="s">
        <v>124</v>
      </c>
      <c r="R1789" s="73" t="str">
        <f t="shared" si="63"/>
        <v>EN</v>
      </c>
      <c r="S1789" s="74" t="s">
        <v>14501</v>
      </c>
      <c r="T1789" s="73"/>
      <c r="U1789" s="74"/>
      <c r="V1789" s="129"/>
      <c r="W1789" s="129"/>
      <c r="X1789" s="80"/>
      <c r="Y1789" s="40"/>
      <c r="Z1789" s="34"/>
      <c r="AA1789" s="35" t="s">
        <v>14502</v>
      </c>
      <c r="AB1789" s="32" t="s">
        <v>14503</v>
      </c>
      <c r="AC1789" s="36">
        <v>2688584</v>
      </c>
      <c r="AD1789" s="17" t="s">
        <v>14504</v>
      </c>
      <c r="AE1789" s="17" t="s">
        <v>6096</v>
      </c>
      <c r="AF1789" s="17" t="str">
        <f t="shared" si="64"/>
        <v>REBOU HEM</v>
      </c>
      <c r="AG1789" s="48"/>
      <c r="AH1789" s="48"/>
      <c r="AI1789" s="48" t="s">
        <v>131</v>
      </c>
      <c r="AJ1789" s="48">
        <v>1</v>
      </c>
      <c r="AK1789" s="37" t="s">
        <v>132</v>
      </c>
      <c r="AL1789" s="37" t="s">
        <v>14505</v>
      </c>
      <c r="AM1789" s="37">
        <v>0</v>
      </c>
      <c r="AN1789" s="37"/>
      <c r="AO1789" s="37"/>
      <c r="AP1789" s="37"/>
      <c r="AQ1789" s="37"/>
      <c r="AR1789" s="37"/>
      <c r="AS1789" s="37"/>
      <c r="AT1789" s="37"/>
      <c r="AU1789" s="37"/>
      <c r="AV1789" s="37"/>
      <c r="AW1789" s="37"/>
      <c r="AX1789" s="37"/>
      <c r="AY1789" s="37"/>
      <c r="AZ1789" s="37"/>
      <c r="BA1789" s="16" t="s">
        <v>203</v>
      </c>
      <c r="BB1789" s="16"/>
      <c r="BC1789" s="16"/>
      <c r="BD1789" s="16"/>
      <c r="BE1789" s="16"/>
    </row>
    <row r="1790" spans="1:57" s="17" customFormat="1" ht="16.149999999999999" customHeight="1">
      <c r="A1790" s="17">
        <v>1836</v>
      </c>
      <c r="B1790" s="17" t="s">
        <v>12372</v>
      </c>
      <c r="D1790" s="48">
        <v>4</v>
      </c>
      <c r="E1790" s="14" t="s">
        <v>14506</v>
      </c>
      <c r="F1790" s="14" t="s">
        <v>13540</v>
      </c>
      <c r="G1790" s="14" t="s">
        <v>14507</v>
      </c>
      <c r="H1790" s="14" t="s">
        <v>14508</v>
      </c>
      <c r="I1790" s="14"/>
      <c r="J1790" s="15" t="s">
        <v>14509</v>
      </c>
      <c r="K1790" s="16" t="s">
        <v>14510</v>
      </c>
      <c r="L1790" s="18" t="s">
        <v>14511</v>
      </c>
      <c r="M1790" s="47"/>
      <c r="N1790" s="47"/>
      <c r="O1790" s="71" t="s">
        <v>14509</v>
      </c>
      <c r="P1790" s="76">
        <v>12294</v>
      </c>
      <c r="Q1790" s="72" t="s">
        <v>124</v>
      </c>
      <c r="R1790" s="73" t="str">
        <f t="shared" si="63"/>
        <v>CR</v>
      </c>
      <c r="S1790" s="77" t="s">
        <v>12365</v>
      </c>
      <c r="T1790" s="78"/>
      <c r="U1790" s="77"/>
      <c r="V1790" s="129"/>
      <c r="W1790" s="129"/>
      <c r="X1790" s="80"/>
      <c r="Y1790" s="40"/>
      <c r="Z1790" s="34"/>
      <c r="AA1790" s="35" t="s">
        <v>14512</v>
      </c>
      <c r="AB1790" s="32" t="s">
        <v>14513</v>
      </c>
      <c r="AC1790" s="36">
        <v>2674608</v>
      </c>
      <c r="AD1790" s="17" t="s">
        <v>14514</v>
      </c>
      <c r="AE1790" s="17" t="s">
        <v>267</v>
      </c>
      <c r="AF1790" s="17" t="str">
        <f t="shared" si="64"/>
        <v>RHABD CRI</v>
      </c>
      <c r="AG1790" s="48"/>
      <c r="AH1790" s="48"/>
      <c r="AI1790" s="48" t="s">
        <v>131</v>
      </c>
      <c r="AJ1790" s="48">
        <v>1</v>
      </c>
      <c r="AK1790" s="37" t="s">
        <v>132</v>
      </c>
      <c r="AL1790" s="37" t="s">
        <v>14515</v>
      </c>
      <c r="AM1790" s="37">
        <v>0</v>
      </c>
      <c r="AN1790" s="37"/>
      <c r="AO1790" s="37"/>
      <c r="AP1790" s="37"/>
      <c r="AQ1790" s="37"/>
      <c r="AR1790" s="37"/>
      <c r="AS1790" s="37"/>
      <c r="AT1790" s="37"/>
      <c r="AU1790" s="37"/>
      <c r="AV1790" s="37"/>
      <c r="AW1790" s="37"/>
      <c r="AX1790" s="37"/>
      <c r="AY1790" s="37"/>
      <c r="AZ1790" s="37"/>
      <c r="BA1790" s="16" t="s">
        <v>203</v>
      </c>
      <c r="BB1790" s="16"/>
      <c r="BC1790" s="16"/>
      <c r="BD1790" s="16"/>
      <c r="BE1790" s="16"/>
    </row>
    <row r="1791" spans="1:57" s="17" customFormat="1" ht="16.149999999999999" customHeight="1">
      <c r="A1791" s="17">
        <v>1837</v>
      </c>
      <c r="B1791" s="17" t="s">
        <v>12372</v>
      </c>
      <c r="D1791" s="48">
        <v>4</v>
      </c>
      <c r="E1791" s="14" t="s">
        <v>14506</v>
      </c>
      <c r="F1791" s="14" t="s">
        <v>14516</v>
      </c>
      <c r="G1791" s="14" t="s">
        <v>14507</v>
      </c>
      <c r="H1791" s="14" t="s">
        <v>14517</v>
      </c>
      <c r="I1791" s="14"/>
      <c r="J1791" s="15" t="s">
        <v>14518</v>
      </c>
      <c r="K1791" s="16" t="s">
        <v>14519</v>
      </c>
      <c r="L1791" s="18" t="s">
        <v>14520</v>
      </c>
      <c r="M1791" s="47"/>
      <c r="N1791" s="47"/>
      <c r="O1791" s="71" t="s">
        <v>14518</v>
      </c>
      <c r="P1791" s="72">
        <v>12295</v>
      </c>
      <c r="Q1791" s="72" t="s">
        <v>124</v>
      </c>
      <c r="R1791" s="73" t="str">
        <f t="shared" si="63"/>
        <v>VU</v>
      </c>
      <c r="S1791" s="74" t="s">
        <v>13620</v>
      </c>
      <c r="T1791" s="73"/>
      <c r="U1791" s="74"/>
      <c r="V1791" s="129"/>
      <c r="W1791" s="129"/>
      <c r="X1791" s="80"/>
      <c r="Y1791" s="40"/>
      <c r="Z1791" s="34"/>
      <c r="AA1791" s="35" t="s">
        <v>14521</v>
      </c>
      <c r="AB1791" s="32" t="s">
        <v>14522</v>
      </c>
      <c r="AC1791" s="36">
        <v>2674610</v>
      </c>
      <c r="AD1791" s="17" t="s">
        <v>14514</v>
      </c>
      <c r="AE1791" s="17" t="s">
        <v>14523</v>
      </c>
      <c r="AF1791" s="17" t="str">
        <f t="shared" si="64"/>
        <v>RHABD FUG</v>
      </c>
      <c r="AG1791" s="48"/>
      <c r="AH1791" s="48"/>
      <c r="AI1791" s="48" t="s">
        <v>131</v>
      </c>
      <c r="AJ1791" s="48">
        <v>1</v>
      </c>
      <c r="AK1791" s="37" t="s">
        <v>132</v>
      </c>
      <c r="AL1791" s="37" t="s">
        <v>14524</v>
      </c>
      <c r="AM1791" s="37">
        <v>0</v>
      </c>
      <c r="AN1791" s="37"/>
      <c r="AO1791" s="37"/>
      <c r="AP1791" s="37"/>
      <c r="AQ1791" s="37"/>
      <c r="AR1791" s="37"/>
      <c r="AS1791" s="37"/>
      <c r="AT1791" s="37"/>
      <c r="AU1791" s="37"/>
      <c r="AV1791" s="37"/>
      <c r="AW1791" s="37"/>
      <c r="AX1791" s="37"/>
      <c r="AY1791" s="37"/>
      <c r="AZ1791" s="37"/>
      <c r="BA1791" s="16" t="s">
        <v>203</v>
      </c>
      <c r="BB1791" s="16"/>
      <c r="BC1791" s="16"/>
      <c r="BD1791" s="16"/>
      <c r="BE1791" s="16"/>
    </row>
    <row r="1792" spans="1:57" s="17" customFormat="1" ht="16.149999999999999" customHeight="1">
      <c r="A1792" s="17">
        <v>1838</v>
      </c>
      <c r="B1792" s="17" t="s">
        <v>12372</v>
      </c>
      <c r="D1792" s="48">
        <v>4</v>
      </c>
      <c r="E1792" s="17" t="s">
        <v>14525</v>
      </c>
      <c r="F1792" s="17" t="s">
        <v>3051</v>
      </c>
      <c r="G1792" s="17" t="s">
        <v>14526</v>
      </c>
      <c r="H1792" s="17" t="s">
        <v>14527</v>
      </c>
      <c r="I1792" s="14"/>
      <c r="J1792" s="15" t="s">
        <v>14528</v>
      </c>
      <c r="K1792" s="16" t="s">
        <v>14529</v>
      </c>
      <c r="L1792" s="17" t="s">
        <v>14530</v>
      </c>
      <c r="M1792" s="53"/>
      <c r="N1792" s="47"/>
      <c r="O1792" s="71" t="s">
        <v>14528</v>
      </c>
      <c r="P1792" s="76">
        <v>12296</v>
      </c>
      <c r="Q1792" s="72" t="s">
        <v>124</v>
      </c>
      <c r="R1792" s="73" t="str">
        <f t="shared" si="63"/>
        <v/>
      </c>
      <c r="S1792" s="77"/>
      <c r="T1792" s="78"/>
      <c r="U1792" s="77"/>
      <c r="V1792" s="129"/>
      <c r="W1792" s="129"/>
      <c r="X1792" s="80"/>
      <c r="Y1792" s="40"/>
      <c r="Z1792" s="34"/>
      <c r="AA1792" s="35" t="s">
        <v>14531</v>
      </c>
      <c r="AB1792" s="32"/>
      <c r="AC1792" s="36">
        <v>2677647</v>
      </c>
      <c r="AD1792" s="17" t="s">
        <v>14532</v>
      </c>
      <c r="AE1792" s="17" t="s">
        <v>384</v>
      </c>
      <c r="AF1792" s="17" t="str">
        <f t="shared" si="64"/>
        <v>RHIZO PUN</v>
      </c>
      <c r="AG1792" s="48"/>
      <c r="AH1792" s="48"/>
      <c r="AI1792" s="48" t="s">
        <v>304</v>
      </c>
      <c r="AJ1792" s="48">
        <v>2</v>
      </c>
      <c r="AK1792" s="37"/>
      <c r="AL1792" s="37"/>
      <c r="AM1792" s="37">
        <v>0</v>
      </c>
      <c r="AN1792" s="41"/>
      <c r="AO1792" s="41"/>
      <c r="AP1792" s="41"/>
      <c r="AQ1792" s="37"/>
      <c r="AR1792" s="37"/>
      <c r="AS1792" s="37"/>
      <c r="AT1792" s="37"/>
      <c r="AU1792" s="37"/>
      <c r="AV1792" s="37"/>
      <c r="AW1792" s="37"/>
      <c r="AX1792" s="37"/>
      <c r="AY1792" s="37"/>
      <c r="AZ1792" s="37"/>
      <c r="BA1792" s="37"/>
      <c r="BB1792" s="37"/>
      <c r="BC1792" s="37"/>
      <c r="BD1792" s="37"/>
      <c r="BE1792" s="37"/>
    </row>
    <row r="1793" spans="1:57" s="17" customFormat="1" ht="16.149999999999999" customHeight="1">
      <c r="A1793" s="17">
        <v>1839</v>
      </c>
      <c r="B1793" s="17" t="s">
        <v>12372</v>
      </c>
      <c r="D1793" s="48">
        <v>4</v>
      </c>
      <c r="E1793" s="14" t="s">
        <v>14533</v>
      </c>
      <c r="F1793" s="14" t="s">
        <v>14534</v>
      </c>
      <c r="G1793" s="14" t="s">
        <v>14535</v>
      </c>
      <c r="H1793" s="14" t="s">
        <v>14536</v>
      </c>
      <c r="I1793" s="14"/>
      <c r="J1793" s="15" t="s">
        <v>14537</v>
      </c>
      <c r="K1793" s="16" t="s">
        <v>14538</v>
      </c>
      <c r="L1793" s="18" t="s">
        <v>14539</v>
      </c>
      <c r="M1793" s="47"/>
      <c r="N1793" s="53"/>
      <c r="O1793" s="48" t="s">
        <v>14537</v>
      </c>
      <c r="P1793" s="72">
        <v>12297</v>
      </c>
      <c r="Q1793" s="72" t="s">
        <v>124</v>
      </c>
      <c r="R1793" s="73" t="str">
        <f t="shared" si="63"/>
        <v>VU</v>
      </c>
      <c r="S1793" s="74" t="s">
        <v>13620</v>
      </c>
      <c r="T1793" s="73"/>
      <c r="U1793" s="74"/>
      <c r="V1793" s="129"/>
      <c r="W1793" s="129"/>
      <c r="X1793" s="80"/>
      <c r="Y1793" s="40"/>
      <c r="Z1793" s="34"/>
      <c r="AA1793" s="35" t="s">
        <v>14540</v>
      </c>
      <c r="AB1793" s="32" t="s">
        <v>14541</v>
      </c>
      <c r="AC1793" s="36">
        <v>7654948</v>
      </c>
      <c r="AD1793" s="17" t="s">
        <v>11584</v>
      </c>
      <c r="AE1793" s="17" t="s">
        <v>14542</v>
      </c>
      <c r="AF1793" s="17" t="str">
        <f t="shared" si="64"/>
        <v>RHODO ONT</v>
      </c>
      <c r="AG1793" s="48"/>
      <c r="AH1793" s="48"/>
      <c r="AI1793" s="48" t="s">
        <v>131</v>
      </c>
      <c r="AJ1793" s="48">
        <v>1</v>
      </c>
      <c r="AK1793" s="37" t="s">
        <v>132</v>
      </c>
      <c r="AL1793" s="37" t="s">
        <v>14543</v>
      </c>
      <c r="AM1793" s="37">
        <v>0</v>
      </c>
      <c r="AN1793" s="37"/>
      <c r="AO1793" s="37"/>
      <c r="AP1793" s="37"/>
      <c r="AQ1793" s="37"/>
      <c r="AR1793" s="37"/>
      <c r="AS1793" s="37"/>
      <c r="AT1793" s="37"/>
      <c r="AU1793" s="37"/>
      <c r="AV1793" s="37"/>
      <c r="AW1793" s="37"/>
      <c r="AX1793" s="37"/>
      <c r="AY1793" s="37"/>
      <c r="AZ1793" s="37"/>
      <c r="BA1793" s="16" t="s">
        <v>203</v>
      </c>
      <c r="BB1793" s="16"/>
      <c r="BC1793" s="16"/>
      <c r="BD1793" s="16"/>
      <c r="BE1793" s="16"/>
    </row>
    <row r="1794" spans="1:57" s="17" customFormat="1" ht="16.149999999999999" customHeight="1">
      <c r="A1794" s="17">
        <v>1840</v>
      </c>
      <c r="B1794" s="17" t="s">
        <v>12372</v>
      </c>
      <c r="D1794" s="48">
        <v>4</v>
      </c>
      <c r="E1794" s="17" t="s">
        <v>14533</v>
      </c>
      <c r="F1794" s="17" t="s">
        <v>3051</v>
      </c>
      <c r="G1794" s="14" t="s">
        <v>14535</v>
      </c>
      <c r="H1794" s="14" t="s">
        <v>14544</v>
      </c>
      <c r="J1794" s="15" t="s">
        <v>14545</v>
      </c>
      <c r="K1794" s="16" t="s">
        <v>14546</v>
      </c>
      <c r="L1794" s="17" t="s">
        <v>14547</v>
      </c>
      <c r="M1794" s="53"/>
      <c r="N1794" s="53"/>
      <c r="O1794" s="48" t="s">
        <v>14545</v>
      </c>
      <c r="P1794" s="76">
        <v>12298</v>
      </c>
      <c r="Q1794" s="72" t="s">
        <v>124</v>
      </c>
      <c r="R1794" s="73" t="str">
        <f t="shared" si="63"/>
        <v/>
      </c>
      <c r="S1794" s="77"/>
      <c r="T1794" s="78"/>
      <c r="U1794" s="77"/>
      <c r="V1794" s="129"/>
      <c r="W1794" s="129"/>
      <c r="X1794" s="80"/>
      <c r="Y1794" s="40"/>
      <c r="Z1794" s="34"/>
      <c r="AA1794" s="35" t="s">
        <v>14548</v>
      </c>
      <c r="AB1794" s="32"/>
      <c r="AC1794" s="36">
        <v>5282529</v>
      </c>
      <c r="AD1794" s="17" t="s">
        <v>11584</v>
      </c>
      <c r="AE1794" s="17" t="s">
        <v>920</v>
      </c>
      <c r="AF1794" s="17" t="str">
        <f t="shared" si="64"/>
        <v>RHODO ROS</v>
      </c>
      <c r="AG1794" s="48"/>
      <c r="AH1794" s="48"/>
      <c r="AI1794" s="48" t="s">
        <v>280</v>
      </c>
      <c r="AJ1794" s="48">
        <v>2</v>
      </c>
      <c r="AK1794" s="39"/>
      <c r="AL1794" s="39"/>
      <c r="AM1794" s="37">
        <v>0</v>
      </c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</row>
    <row r="1795" spans="1:57" s="17" customFormat="1" ht="16.149999999999999" customHeight="1">
      <c r="A1795" s="17">
        <v>1841</v>
      </c>
      <c r="B1795" s="17" t="s">
        <v>12372</v>
      </c>
      <c r="D1795" s="48">
        <v>4</v>
      </c>
      <c r="E1795" s="14" t="s">
        <v>14262</v>
      </c>
      <c r="F1795" s="14" t="s">
        <v>14549</v>
      </c>
      <c r="G1795" s="14" t="s">
        <v>14550</v>
      </c>
      <c r="H1795" s="14" t="s">
        <v>14551</v>
      </c>
      <c r="I1795" s="14"/>
      <c r="J1795" s="15" t="s">
        <v>14552</v>
      </c>
      <c r="K1795" s="16" t="s">
        <v>14553</v>
      </c>
      <c r="L1795" s="18" t="s">
        <v>14554</v>
      </c>
      <c r="M1795" s="47"/>
      <c r="N1795" s="47"/>
      <c r="O1795" s="71" t="s">
        <v>14552</v>
      </c>
      <c r="P1795" s="72">
        <v>12299</v>
      </c>
      <c r="Q1795" s="72" t="s">
        <v>124</v>
      </c>
      <c r="R1795" s="73" t="str">
        <f t="shared" si="63"/>
        <v>NT</v>
      </c>
      <c r="S1795" s="74" t="s">
        <v>174</v>
      </c>
      <c r="T1795" s="73"/>
      <c r="U1795" s="74"/>
      <c r="V1795" s="129"/>
      <c r="W1795" s="129"/>
      <c r="X1795" s="80"/>
      <c r="Y1795" s="40"/>
      <c r="Z1795" s="34"/>
      <c r="AA1795" s="35" t="s">
        <v>14555</v>
      </c>
      <c r="AB1795" s="32" t="s">
        <v>14556</v>
      </c>
      <c r="AC1795" s="36">
        <v>2680190</v>
      </c>
      <c r="AD1795" s="17" t="s">
        <v>14557</v>
      </c>
      <c r="AE1795" s="17" t="s">
        <v>14558</v>
      </c>
      <c r="AF1795" s="17" t="str">
        <f t="shared" si="64"/>
        <v>RHYNC MUR</v>
      </c>
      <c r="AG1795" s="48"/>
      <c r="AH1795" s="48"/>
      <c r="AI1795" s="48" t="s">
        <v>131</v>
      </c>
      <c r="AJ1795" s="48">
        <v>1</v>
      </c>
      <c r="AK1795" s="37" t="s">
        <v>132</v>
      </c>
      <c r="AL1795" s="37" t="s">
        <v>14559</v>
      </c>
      <c r="AM1795" s="37">
        <v>0</v>
      </c>
      <c r="AN1795" s="37"/>
      <c r="AO1795" s="37"/>
      <c r="AP1795" s="37"/>
      <c r="AQ1795" s="37"/>
      <c r="AR1795" s="37"/>
      <c r="AS1795" s="37"/>
      <c r="AT1795" s="37"/>
      <c r="AU1795" s="37"/>
      <c r="AV1795" s="37"/>
      <c r="AW1795" s="37"/>
      <c r="AX1795" s="37"/>
      <c r="AY1795" s="37"/>
      <c r="AZ1795" s="37"/>
      <c r="BA1795" s="16" t="s">
        <v>203</v>
      </c>
      <c r="BB1795" s="16"/>
      <c r="BC1795" s="16"/>
      <c r="BD1795" s="16"/>
      <c r="BE1795" s="16"/>
    </row>
    <row r="1796" spans="1:57" s="17" customFormat="1" ht="16.149999999999999" customHeight="1">
      <c r="A1796" s="17">
        <v>1842</v>
      </c>
      <c r="B1796" s="17" t="s">
        <v>12372</v>
      </c>
      <c r="D1796" s="48">
        <v>4</v>
      </c>
      <c r="E1796" s="17" t="s">
        <v>14560</v>
      </c>
      <c r="F1796" s="17" t="s">
        <v>14561</v>
      </c>
      <c r="G1796" s="14" t="s">
        <v>14562</v>
      </c>
      <c r="H1796" s="14" t="s">
        <v>14563</v>
      </c>
      <c r="J1796" s="15" t="s">
        <v>14564</v>
      </c>
      <c r="K1796" s="16" t="s">
        <v>14565</v>
      </c>
      <c r="L1796" s="17" t="s">
        <v>14566</v>
      </c>
      <c r="M1796" s="53"/>
      <c r="N1796" s="53"/>
      <c r="O1796" s="48" t="s">
        <v>14564</v>
      </c>
      <c r="P1796" s="76">
        <v>12300</v>
      </c>
      <c r="Q1796" s="72" t="s">
        <v>124</v>
      </c>
      <c r="R1796" s="73" t="str">
        <f t="shared" si="63"/>
        <v/>
      </c>
      <c r="S1796" s="77"/>
      <c r="T1796" s="78"/>
      <c r="U1796" s="77"/>
      <c r="V1796" s="129"/>
      <c r="W1796" s="129"/>
      <c r="X1796" s="80"/>
      <c r="Y1796" s="40"/>
      <c r="Z1796" s="34"/>
      <c r="AA1796" s="35" t="s">
        <v>14567</v>
      </c>
      <c r="AB1796" s="32"/>
      <c r="AC1796" s="36">
        <v>2679711</v>
      </c>
      <c r="AD1796" s="17" t="s">
        <v>14568</v>
      </c>
      <c r="AE1796" s="17" t="s">
        <v>14569</v>
      </c>
      <c r="AF1796" s="17" t="str">
        <f t="shared" si="64"/>
        <v>RHYNT LOR</v>
      </c>
      <c r="AG1796" s="48"/>
      <c r="AH1796" s="48"/>
      <c r="AI1796" s="48" t="s">
        <v>280</v>
      </c>
      <c r="AJ1796" s="48">
        <v>2</v>
      </c>
      <c r="AK1796" s="39"/>
      <c r="AL1796" s="39"/>
      <c r="AM1796" s="37">
        <v>0</v>
      </c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</row>
    <row r="1797" spans="1:57" s="17" customFormat="1" ht="16.149999999999999" customHeight="1">
      <c r="A1797" s="17">
        <v>1843</v>
      </c>
      <c r="B1797" s="17" t="s">
        <v>12372</v>
      </c>
      <c r="D1797" s="48">
        <v>4</v>
      </c>
      <c r="E1797" s="17" t="s">
        <v>14560</v>
      </c>
      <c r="F1797" s="17" t="s">
        <v>3051</v>
      </c>
      <c r="G1797" s="17" t="s">
        <v>14562</v>
      </c>
      <c r="H1797" s="17" t="s">
        <v>14570</v>
      </c>
      <c r="I1797" s="14"/>
      <c r="J1797" s="15" t="s">
        <v>14571</v>
      </c>
      <c r="K1797" s="16" t="s">
        <v>14572</v>
      </c>
      <c r="L1797" s="17" t="s">
        <v>14573</v>
      </c>
      <c r="M1797" s="53"/>
      <c r="N1797" s="47"/>
      <c r="O1797" s="71" t="s">
        <v>14571</v>
      </c>
      <c r="P1797" s="72">
        <v>12301</v>
      </c>
      <c r="Q1797" s="72" t="s">
        <v>124</v>
      </c>
      <c r="R1797" s="73" t="str">
        <f t="shared" si="63"/>
        <v/>
      </c>
      <c r="S1797" s="74"/>
      <c r="T1797" s="73"/>
      <c r="U1797" s="74"/>
      <c r="V1797" s="129"/>
      <c r="W1797" s="129"/>
      <c r="X1797" s="80"/>
      <c r="Y1797" s="40"/>
      <c r="Z1797" s="34"/>
      <c r="AA1797" s="35" t="s">
        <v>14574</v>
      </c>
      <c r="AB1797" s="32"/>
      <c r="AC1797" s="36">
        <v>2679707</v>
      </c>
      <c r="AD1797" s="17" t="s">
        <v>14575</v>
      </c>
      <c r="AE1797" s="17" t="s">
        <v>9565</v>
      </c>
      <c r="AF1797" s="17" t="str">
        <f t="shared" si="64"/>
        <v>RHYTI SQU</v>
      </c>
      <c r="AG1797" s="48"/>
      <c r="AH1797" s="48"/>
      <c r="AI1797" s="48" t="s">
        <v>304</v>
      </c>
      <c r="AJ1797" s="48">
        <v>2</v>
      </c>
      <c r="AK1797" s="37"/>
      <c r="AL1797" s="37"/>
      <c r="AM1797" s="37">
        <v>0</v>
      </c>
      <c r="AN1797" s="41"/>
      <c r="AO1797" s="41"/>
      <c r="AP1797" s="41"/>
      <c r="AQ1797" s="37"/>
      <c r="AR1797" s="37"/>
      <c r="AS1797" s="37"/>
      <c r="AT1797" s="37"/>
      <c r="AU1797" s="37"/>
      <c r="AV1797" s="37"/>
      <c r="AW1797" s="37"/>
      <c r="AX1797" s="37"/>
      <c r="AY1797" s="37"/>
      <c r="AZ1797" s="37"/>
      <c r="BA1797" s="37"/>
      <c r="BB1797" s="37"/>
      <c r="BC1797" s="37"/>
      <c r="BD1797" s="37"/>
      <c r="BE1797" s="37"/>
    </row>
    <row r="1798" spans="1:57" s="17" customFormat="1" ht="16.149999999999999" customHeight="1">
      <c r="A1798" s="17">
        <v>1844</v>
      </c>
      <c r="B1798" s="17" t="s">
        <v>12372</v>
      </c>
      <c r="D1798" s="48">
        <v>4</v>
      </c>
      <c r="E1798" s="44" t="s">
        <v>14560</v>
      </c>
      <c r="F1798" s="44" t="s">
        <v>14576</v>
      </c>
      <c r="G1798" s="44" t="s">
        <v>14562</v>
      </c>
      <c r="H1798" s="44" t="s">
        <v>14577</v>
      </c>
      <c r="I1798" s="14"/>
      <c r="J1798" s="15" t="s">
        <v>14578</v>
      </c>
      <c r="K1798" s="16" t="s">
        <v>14579</v>
      </c>
      <c r="L1798" s="14" t="s">
        <v>14580</v>
      </c>
      <c r="M1798" s="47"/>
      <c r="N1798" s="47"/>
      <c r="O1798" s="71" t="s">
        <v>14578</v>
      </c>
      <c r="P1798" s="76">
        <v>12302</v>
      </c>
      <c r="Q1798" s="72" t="s">
        <v>124</v>
      </c>
      <c r="R1798" s="73" t="str">
        <f t="shared" si="63"/>
        <v>LC</v>
      </c>
      <c r="S1798" s="77" t="s">
        <v>142</v>
      </c>
      <c r="T1798" s="78"/>
      <c r="U1798" s="77"/>
      <c r="V1798" s="129"/>
      <c r="W1798" s="129"/>
      <c r="X1798" s="80"/>
      <c r="Y1798" s="40"/>
      <c r="Z1798" s="34"/>
      <c r="AA1798" s="35" t="s">
        <v>14581</v>
      </c>
      <c r="AB1798" s="32" t="s">
        <v>14582</v>
      </c>
      <c r="AC1798" s="36">
        <v>7871586</v>
      </c>
      <c r="AD1798" s="17" t="s">
        <v>14575</v>
      </c>
      <c r="AE1798" s="17" t="s">
        <v>2094</v>
      </c>
      <c r="AF1798" s="17" t="str">
        <f t="shared" si="64"/>
        <v>RHYTI SUB</v>
      </c>
      <c r="AG1798" s="48"/>
      <c r="AH1798" s="48"/>
      <c r="AI1798" s="48" t="s">
        <v>131</v>
      </c>
      <c r="AJ1798" s="48">
        <v>2</v>
      </c>
      <c r="AK1798" s="37" t="s">
        <v>223</v>
      </c>
      <c r="AL1798" s="37"/>
      <c r="AM1798" s="37">
        <v>0</v>
      </c>
      <c r="AN1798" s="37"/>
      <c r="AO1798" s="37"/>
      <c r="AP1798" s="37"/>
      <c r="AQ1798" s="37"/>
      <c r="AR1798" s="37"/>
      <c r="AS1798" s="37"/>
      <c r="AT1798" s="37"/>
      <c r="AU1798" s="37"/>
      <c r="AV1798" s="37"/>
      <c r="AW1798" s="37"/>
      <c r="AX1798" s="37"/>
      <c r="AY1798" s="37"/>
      <c r="AZ1798" s="37"/>
      <c r="BA1798" s="16"/>
      <c r="BB1798" s="16"/>
      <c r="BC1798" s="16"/>
      <c r="BD1798" s="16"/>
      <c r="BE1798" s="44" t="s">
        <v>643</v>
      </c>
    </row>
    <row r="1799" spans="1:57" s="17" customFormat="1" ht="16.149999999999999" customHeight="1">
      <c r="A1799" s="17">
        <v>1845</v>
      </c>
      <c r="B1799" s="17" t="s">
        <v>12372</v>
      </c>
      <c r="D1799" s="48">
        <v>4</v>
      </c>
      <c r="E1799" s="17" t="s">
        <v>14560</v>
      </c>
      <c r="F1799" s="17" t="s">
        <v>1175</v>
      </c>
      <c r="G1799" s="17" t="s">
        <v>14562</v>
      </c>
      <c r="H1799" s="17" t="s">
        <v>14583</v>
      </c>
      <c r="I1799" s="14"/>
      <c r="J1799" s="15" t="s">
        <v>14584</v>
      </c>
      <c r="K1799" s="16" t="s">
        <v>14585</v>
      </c>
      <c r="L1799" s="17" t="s">
        <v>14586</v>
      </c>
      <c r="M1799" s="53"/>
      <c r="N1799" s="47"/>
      <c r="O1799" s="71" t="s">
        <v>14584</v>
      </c>
      <c r="P1799" s="72">
        <v>12303</v>
      </c>
      <c r="Q1799" s="72" t="s">
        <v>124</v>
      </c>
      <c r="R1799" s="73" t="str">
        <f t="shared" si="63"/>
        <v/>
      </c>
      <c r="S1799" s="74"/>
      <c r="T1799" s="73"/>
      <c r="U1799" s="74"/>
      <c r="V1799" s="129"/>
      <c r="W1799" s="129"/>
      <c r="X1799" s="80"/>
      <c r="Y1799" s="40"/>
      <c r="Z1799" s="34"/>
      <c r="AA1799" s="35" t="s">
        <v>14587</v>
      </c>
      <c r="AB1799" s="32"/>
      <c r="AC1799" s="36">
        <v>2679710</v>
      </c>
      <c r="AD1799" s="17" t="s">
        <v>14575</v>
      </c>
      <c r="AE1799" s="17" t="s">
        <v>540</v>
      </c>
      <c r="AF1799" s="17" t="str">
        <f t="shared" si="64"/>
        <v>RHYTI TRI</v>
      </c>
      <c r="AG1799" s="48"/>
      <c r="AH1799" s="48"/>
      <c r="AI1799" s="48" t="s">
        <v>304</v>
      </c>
      <c r="AJ1799" s="48">
        <v>2</v>
      </c>
      <c r="AK1799" s="37"/>
      <c r="AL1799" s="37"/>
      <c r="AM1799" s="37">
        <v>0</v>
      </c>
      <c r="AN1799" s="41"/>
      <c r="AO1799" s="41"/>
      <c r="AP1799" s="41"/>
      <c r="AQ1799" s="37"/>
      <c r="AR1799" s="37"/>
      <c r="AS1799" s="37"/>
      <c r="AT1799" s="37"/>
      <c r="AU1799" s="37"/>
      <c r="AV1799" s="37"/>
      <c r="AW1799" s="37"/>
      <c r="AX1799" s="37"/>
      <c r="AY1799" s="37"/>
      <c r="AZ1799" s="37"/>
      <c r="BA1799" s="37"/>
      <c r="BB1799" s="37"/>
      <c r="BC1799" s="37"/>
      <c r="BD1799" s="37"/>
      <c r="BE1799" s="37"/>
    </row>
    <row r="1800" spans="1:57" s="17" customFormat="1" ht="16.149999999999999" customHeight="1">
      <c r="A1800" s="17">
        <v>1846</v>
      </c>
      <c r="B1800" s="17" t="s">
        <v>12372</v>
      </c>
      <c r="D1800" s="48">
        <v>4</v>
      </c>
      <c r="E1800" s="14" t="s">
        <v>14588</v>
      </c>
      <c r="F1800" s="14" t="s">
        <v>14589</v>
      </c>
      <c r="G1800" s="14" t="s">
        <v>14590</v>
      </c>
      <c r="H1800" s="14" t="s">
        <v>14591</v>
      </c>
      <c r="I1800" s="14"/>
      <c r="J1800" s="15" t="s">
        <v>14592</v>
      </c>
      <c r="K1800" s="16" t="s">
        <v>14593</v>
      </c>
      <c r="L1800" s="18" t="s">
        <v>14594</v>
      </c>
      <c r="M1800" s="18"/>
      <c r="N1800" s="47"/>
      <c r="O1800" s="71" t="s">
        <v>14592</v>
      </c>
      <c r="P1800" s="76">
        <v>12304</v>
      </c>
      <c r="Q1800" s="72" t="s">
        <v>124</v>
      </c>
      <c r="R1800" s="73" t="str">
        <f t="shared" si="63"/>
        <v>NT</v>
      </c>
      <c r="S1800" s="77" t="s">
        <v>174</v>
      </c>
      <c r="T1800" s="78"/>
      <c r="U1800" s="77"/>
      <c r="V1800" s="129"/>
      <c r="W1800" s="129"/>
      <c r="X1800" s="80"/>
      <c r="Y1800" s="40"/>
      <c r="Z1800" s="34"/>
      <c r="AA1800" s="35" t="s">
        <v>14595</v>
      </c>
      <c r="AB1800" s="32" t="s">
        <v>14596</v>
      </c>
      <c r="AC1800" s="36">
        <v>10780212</v>
      </c>
      <c r="AD1800" s="17" t="s">
        <v>14597</v>
      </c>
      <c r="AE1800" s="17" t="s">
        <v>5328</v>
      </c>
      <c r="AF1800" s="17" t="str">
        <f t="shared" si="64"/>
        <v>RICCA CHA</v>
      </c>
      <c r="AG1800" s="48"/>
      <c r="AH1800" s="48"/>
      <c r="AI1800" s="48" t="s">
        <v>131</v>
      </c>
      <c r="AJ1800" s="48">
        <v>1</v>
      </c>
      <c r="AK1800" s="37" t="s">
        <v>132</v>
      </c>
      <c r="AL1800" s="37" t="s">
        <v>14598</v>
      </c>
      <c r="AM1800" s="37">
        <v>0</v>
      </c>
      <c r="AN1800" s="37"/>
      <c r="AO1800" s="37"/>
      <c r="AP1800" s="37"/>
      <c r="AQ1800" s="37"/>
      <c r="AR1800" s="37"/>
      <c r="AS1800" s="37"/>
      <c r="AT1800" s="37"/>
      <c r="AU1800" s="37"/>
      <c r="AV1800" s="37"/>
      <c r="AW1800" s="37"/>
      <c r="AX1800" s="37"/>
      <c r="AY1800" s="37"/>
      <c r="AZ1800" s="37"/>
      <c r="BA1800" s="16" t="s">
        <v>203</v>
      </c>
      <c r="BB1800" s="16"/>
      <c r="BC1800" s="16"/>
      <c r="BD1800" s="16"/>
      <c r="BE1800" s="16"/>
    </row>
    <row r="1801" spans="1:57" s="17" customFormat="1" ht="16.149999999999999" customHeight="1">
      <c r="A1801" s="17">
        <v>1847</v>
      </c>
      <c r="B1801" s="17" t="s">
        <v>12372</v>
      </c>
      <c r="D1801" s="48">
        <v>4</v>
      </c>
      <c r="E1801" s="14" t="s">
        <v>14588</v>
      </c>
      <c r="F1801" s="14" t="s">
        <v>14599</v>
      </c>
      <c r="G1801" s="14" t="s">
        <v>14590</v>
      </c>
      <c r="H1801" s="14" t="s">
        <v>14600</v>
      </c>
      <c r="I1801" s="14"/>
      <c r="J1801" s="15" t="s">
        <v>14601</v>
      </c>
      <c r="K1801" s="16" t="s">
        <v>14602</v>
      </c>
      <c r="L1801" s="18" t="s">
        <v>14603</v>
      </c>
      <c r="M1801" s="47"/>
      <c r="N1801" s="47"/>
      <c r="O1801" s="71" t="s">
        <v>14601</v>
      </c>
      <c r="P1801" s="72">
        <v>12305</v>
      </c>
      <c r="Q1801" s="72" t="s">
        <v>124</v>
      </c>
      <c r="R1801" s="73" t="str">
        <f t="shared" ref="R1801:R1864" si="65">LEFT(S1801,2)</f>
        <v>VU</v>
      </c>
      <c r="S1801" s="74" t="s">
        <v>13698</v>
      </c>
      <c r="T1801" s="73"/>
      <c r="U1801" s="74"/>
      <c r="V1801" s="129"/>
      <c r="W1801" s="129"/>
      <c r="X1801" s="80"/>
      <c r="Y1801" s="40"/>
      <c r="Z1801" s="34"/>
      <c r="AA1801" s="35" t="s">
        <v>14604</v>
      </c>
      <c r="AB1801" s="32" t="s">
        <v>14605</v>
      </c>
      <c r="AC1801" s="36">
        <v>4277629</v>
      </c>
      <c r="AD1801" s="17" t="s">
        <v>14597</v>
      </c>
      <c r="AE1801" s="17" t="s">
        <v>5529</v>
      </c>
      <c r="AF1801" s="17" t="str">
        <f t="shared" si="64"/>
        <v>RICCA INC</v>
      </c>
      <c r="AG1801" s="48"/>
      <c r="AH1801" s="48"/>
      <c r="AI1801" s="48" t="s">
        <v>131</v>
      </c>
      <c r="AJ1801" s="48">
        <v>1</v>
      </c>
      <c r="AK1801" s="37" t="s">
        <v>132</v>
      </c>
      <c r="AL1801" s="37" t="s">
        <v>14606</v>
      </c>
      <c r="AM1801" s="37">
        <v>0</v>
      </c>
      <c r="AN1801" s="37"/>
      <c r="AO1801" s="37"/>
      <c r="AP1801" s="37"/>
      <c r="AQ1801" s="37"/>
      <c r="AR1801" s="37"/>
      <c r="AS1801" s="37"/>
      <c r="AT1801" s="37"/>
      <c r="AU1801" s="37"/>
      <c r="AV1801" s="37"/>
      <c r="AW1801" s="37"/>
      <c r="AX1801" s="37"/>
      <c r="AY1801" s="37"/>
      <c r="AZ1801" s="37"/>
      <c r="BA1801" s="16" t="s">
        <v>203</v>
      </c>
      <c r="BB1801" s="16"/>
      <c r="BC1801" s="16"/>
      <c r="BD1801" s="16"/>
      <c r="BE1801" s="16"/>
    </row>
    <row r="1802" spans="1:57" s="17" customFormat="1" ht="16.149999999999999" customHeight="1">
      <c r="A1802" s="17">
        <v>1848</v>
      </c>
      <c r="B1802" s="17" t="s">
        <v>12372</v>
      </c>
      <c r="D1802" s="48">
        <v>4</v>
      </c>
      <c r="E1802" s="14" t="s">
        <v>14588</v>
      </c>
      <c r="F1802" s="14" t="s">
        <v>14607</v>
      </c>
      <c r="G1802" s="14" t="s">
        <v>14590</v>
      </c>
      <c r="H1802" s="14" t="s">
        <v>14608</v>
      </c>
      <c r="I1802" s="14"/>
      <c r="J1802" s="15" t="s">
        <v>14609</v>
      </c>
      <c r="K1802" s="16" t="s">
        <v>14610</v>
      </c>
      <c r="L1802" s="18" t="s">
        <v>14611</v>
      </c>
      <c r="M1802" s="47"/>
      <c r="N1802" s="47"/>
      <c r="O1802" s="71" t="s">
        <v>14609</v>
      </c>
      <c r="P1802" s="76">
        <v>12306</v>
      </c>
      <c r="Q1802" s="72" t="s">
        <v>124</v>
      </c>
      <c r="R1802" s="73" t="str">
        <f t="shared" si="65"/>
        <v>NT</v>
      </c>
      <c r="S1802" s="77" t="s">
        <v>174</v>
      </c>
      <c r="T1802" s="78"/>
      <c r="U1802" s="77"/>
      <c r="V1802" s="129"/>
      <c r="W1802" s="129"/>
      <c r="X1802" s="80"/>
      <c r="Y1802" s="40"/>
      <c r="Z1802" s="34"/>
      <c r="AA1802" s="35" t="s">
        <v>14612</v>
      </c>
      <c r="AB1802" s="32" t="s">
        <v>14613</v>
      </c>
      <c r="AC1802" s="36">
        <v>2689535</v>
      </c>
      <c r="AD1802" s="17" t="s">
        <v>14597</v>
      </c>
      <c r="AE1802" s="17" t="s">
        <v>14614</v>
      </c>
      <c r="AF1802" s="17" t="str">
        <f t="shared" si="64"/>
        <v>RICCA MUL</v>
      </c>
      <c r="AG1802" s="48"/>
      <c r="AH1802" s="48"/>
      <c r="AI1802" s="48" t="s">
        <v>131</v>
      </c>
      <c r="AJ1802" s="48">
        <v>1</v>
      </c>
      <c r="AK1802" s="37" t="s">
        <v>132</v>
      </c>
      <c r="AL1802" s="37" t="s">
        <v>14615</v>
      </c>
      <c r="AM1802" s="37">
        <v>0</v>
      </c>
      <c r="AN1802" s="37"/>
      <c r="AO1802" s="37"/>
      <c r="AP1802" s="37"/>
      <c r="AQ1802" s="37"/>
      <c r="AR1802" s="37"/>
      <c r="AS1802" s="37"/>
      <c r="AT1802" s="37"/>
      <c r="AU1802" s="37"/>
      <c r="AV1802" s="37"/>
      <c r="AW1802" s="37"/>
      <c r="AX1802" s="37"/>
      <c r="AY1802" s="37"/>
      <c r="AZ1802" s="37"/>
      <c r="BA1802" s="16" t="s">
        <v>203</v>
      </c>
      <c r="BB1802" s="16"/>
      <c r="BC1802" s="16"/>
      <c r="BD1802" s="16"/>
      <c r="BE1802" s="16"/>
    </row>
    <row r="1803" spans="1:57" s="17" customFormat="1" ht="16.149999999999999" customHeight="1">
      <c r="A1803" s="17">
        <v>1849</v>
      </c>
      <c r="B1803" s="17" t="s">
        <v>12372</v>
      </c>
      <c r="D1803" s="48">
        <v>4</v>
      </c>
      <c r="E1803" s="14" t="s">
        <v>14588</v>
      </c>
      <c r="F1803" s="14" t="s">
        <v>14616</v>
      </c>
      <c r="G1803" s="14" t="s">
        <v>14590</v>
      </c>
      <c r="H1803" s="14" t="s">
        <v>14617</v>
      </c>
      <c r="I1803" s="14"/>
      <c r="J1803" s="15" t="s">
        <v>14618</v>
      </c>
      <c r="K1803" s="16" t="s">
        <v>14619</v>
      </c>
      <c r="L1803" s="18" t="s">
        <v>14620</v>
      </c>
      <c r="M1803" s="47"/>
      <c r="N1803" s="47"/>
      <c r="O1803" s="71" t="s">
        <v>14618</v>
      </c>
      <c r="P1803" s="72">
        <v>12307</v>
      </c>
      <c r="Q1803" s="72" t="s">
        <v>124</v>
      </c>
      <c r="R1803" s="73" t="str">
        <f t="shared" si="65"/>
        <v>VU</v>
      </c>
      <c r="S1803" s="74" t="s">
        <v>10816</v>
      </c>
      <c r="T1803" s="73"/>
      <c r="U1803" s="74"/>
      <c r="V1803" s="129"/>
      <c r="W1803" s="129"/>
      <c r="X1803" s="80"/>
      <c r="Y1803" s="40"/>
      <c r="Z1803" s="34"/>
      <c r="AA1803" s="35" t="s">
        <v>14621</v>
      </c>
      <c r="AB1803" s="32" t="s">
        <v>14622</v>
      </c>
      <c r="AC1803" s="36">
        <v>4277590</v>
      </c>
      <c r="AD1803" s="17" t="s">
        <v>14597</v>
      </c>
      <c r="AE1803" s="17" t="s">
        <v>1220</v>
      </c>
      <c r="AF1803" s="17" t="str">
        <f t="shared" si="64"/>
        <v>RICCA PAL</v>
      </c>
      <c r="AG1803" s="48"/>
      <c r="AH1803" s="48"/>
      <c r="AI1803" s="48" t="s">
        <v>131</v>
      </c>
      <c r="AJ1803" s="48">
        <v>1</v>
      </c>
      <c r="AK1803" s="37" t="s">
        <v>132</v>
      </c>
      <c r="AL1803" s="37" t="s">
        <v>14623</v>
      </c>
      <c r="AM1803" s="37">
        <v>0</v>
      </c>
      <c r="AN1803" s="37"/>
      <c r="AO1803" s="37"/>
      <c r="AP1803" s="37"/>
      <c r="AQ1803" s="37"/>
      <c r="AR1803" s="37"/>
      <c r="AS1803" s="37"/>
      <c r="AT1803" s="37"/>
      <c r="AU1803" s="37"/>
      <c r="AV1803" s="37"/>
      <c r="AW1803" s="37"/>
      <c r="AX1803" s="37"/>
      <c r="AY1803" s="37"/>
      <c r="AZ1803" s="37"/>
      <c r="BA1803" s="16" t="s">
        <v>203</v>
      </c>
      <c r="BB1803" s="16"/>
      <c r="BC1803" s="16"/>
      <c r="BD1803" s="16"/>
      <c r="BE1803" s="16"/>
    </row>
    <row r="1804" spans="1:57" s="17" customFormat="1" ht="16.149999999999999" customHeight="1">
      <c r="A1804" s="17">
        <v>1850</v>
      </c>
      <c r="B1804" s="17" t="s">
        <v>12372</v>
      </c>
      <c r="D1804" s="48">
        <v>4</v>
      </c>
      <c r="E1804" s="17" t="s">
        <v>14624</v>
      </c>
      <c r="F1804" s="17" t="s">
        <v>14625</v>
      </c>
      <c r="G1804" s="14" t="s">
        <v>14626</v>
      </c>
      <c r="H1804" s="14" t="s">
        <v>14627</v>
      </c>
      <c r="J1804" s="15" t="s">
        <v>14628</v>
      </c>
      <c r="K1804" s="16" t="s">
        <v>14629</v>
      </c>
      <c r="L1804" s="17" t="s">
        <v>14630</v>
      </c>
      <c r="M1804" s="53"/>
      <c r="N1804" s="53"/>
      <c r="O1804" s="48" t="s">
        <v>14628</v>
      </c>
      <c r="P1804" s="76">
        <v>12308</v>
      </c>
      <c r="Q1804" s="72" t="s">
        <v>124</v>
      </c>
      <c r="R1804" s="73" t="str">
        <f t="shared" si="65"/>
        <v/>
      </c>
      <c r="S1804" s="77"/>
      <c r="T1804" s="78"/>
      <c r="U1804" s="77"/>
      <c r="V1804" s="129"/>
      <c r="W1804" s="129"/>
      <c r="X1804" s="80"/>
      <c r="Y1804" s="40"/>
      <c r="Z1804" s="34"/>
      <c r="AA1804" s="35" t="s">
        <v>14631</v>
      </c>
      <c r="AB1804" s="32"/>
      <c r="AC1804" s="36">
        <v>5710075</v>
      </c>
      <c r="AD1804" s="17" t="s">
        <v>14597</v>
      </c>
      <c r="AE1804" s="17" t="s">
        <v>1060</v>
      </c>
      <c r="AF1804" s="17" t="str">
        <f t="shared" si="64"/>
        <v>RICCA CAN</v>
      </c>
      <c r="AG1804" s="48"/>
      <c r="AH1804" s="48"/>
      <c r="AI1804" s="48" t="s">
        <v>280</v>
      </c>
      <c r="AJ1804" s="48">
        <v>2</v>
      </c>
      <c r="AK1804" s="39"/>
      <c r="AL1804" s="39"/>
      <c r="AM1804" s="37">
        <v>0</v>
      </c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</row>
    <row r="1805" spans="1:57" s="17" customFormat="1" ht="16.149999999999999" customHeight="1">
      <c r="A1805" s="17">
        <v>1851</v>
      </c>
      <c r="B1805" s="17" t="s">
        <v>12372</v>
      </c>
      <c r="D1805" s="48">
        <v>4</v>
      </c>
      <c r="E1805" s="14" t="s">
        <v>14624</v>
      </c>
      <c r="F1805" s="14" t="s">
        <v>14632</v>
      </c>
      <c r="G1805" s="14" t="s">
        <v>14626</v>
      </c>
      <c r="H1805" s="14" t="s">
        <v>14633</v>
      </c>
      <c r="I1805" s="14"/>
      <c r="J1805" s="15" t="s">
        <v>14634</v>
      </c>
      <c r="K1805" s="16" t="s">
        <v>14635</v>
      </c>
      <c r="L1805" s="18" t="s">
        <v>14636</v>
      </c>
      <c r="M1805" s="47"/>
      <c r="N1805" s="47"/>
      <c r="O1805" s="71" t="s">
        <v>14634</v>
      </c>
      <c r="P1805" s="72">
        <v>12309</v>
      </c>
      <c r="Q1805" s="72" t="s">
        <v>124</v>
      </c>
      <c r="R1805" s="73" t="str">
        <f t="shared" si="65"/>
        <v>LC</v>
      </c>
      <c r="S1805" s="74" t="s">
        <v>142</v>
      </c>
      <c r="T1805" s="73"/>
      <c r="U1805" s="74"/>
      <c r="V1805" s="129"/>
      <c r="W1805" s="129"/>
      <c r="X1805" s="80"/>
      <c r="Y1805" s="40"/>
      <c r="Z1805" s="34"/>
      <c r="AA1805" s="35" t="s">
        <v>14637</v>
      </c>
      <c r="AB1805" s="32" t="s">
        <v>14638</v>
      </c>
      <c r="AC1805" s="36">
        <v>5710073</v>
      </c>
      <c r="AD1805" s="17" t="s">
        <v>14639</v>
      </c>
      <c r="AE1805" s="17" t="s">
        <v>5146</v>
      </c>
      <c r="AG1805" s="48"/>
      <c r="AH1805" s="48"/>
      <c r="AI1805" s="48" t="s">
        <v>131</v>
      </c>
      <c r="AJ1805" s="48">
        <v>1</v>
      </c>
      <c r="AK1805" s="37" t="s">
        <v>132</v>
      </c>
      <c r="AL1805" s="37" t="s">
        <v>14640</v>
      </c>
      <c r="AM1805" s="37">
        <v>0</v>
      </c>
      <c r="AN1805" s="37"/>
      <c r="AO1805" s="37"/>
      <c r="AP1805" s="37"/>
      <c r="AQ1805" s="37"/>
      <c r="AR1805" s="37"/>
      <c r="AS1805" s="37"/>
      <c r="AT1805" s="37"/>
      <c r="AU1805" s="37"/>
      <c r="AV1805" s="37"/>
      <c r="AW1805" s="37"/>
      <c r="AX1805" s="37"/>
      <c r="AY1805" s="37"/>
      <c r="AZ1805" s="37"/>
      <c r="BA1805" s="16" t="s">
        <v>203</v>
      </c>
      <c r="BB1805" s="16"/>
      <c r="BC1805" s="16"/>
      <c r="BD1805" s="16"/>
      <c r="BE1805" s="16"/>
    </row>
    <row r="1806" spans="1:57" s="17" customFormat="1" ht="16.149999999999999" customHeight="1">
      <c r="A1806" s="17">
        <v>1852</v>
      </c>
      <c r="B1806" s="17" t="s">
        <v>12372</v>
      </c>
      <c r="D1806" s="48">
        <v>4</v>
      </c>
      <c r="E1806" s="14" t="s">
        <v>14624</v>
      </c>
      <c r="F1806" s="14" t="s">
        <v>14641</v>
      </c>
      <c r="G1806" s="14" t="s">
        <v>14626</v>
      </c>
      <c r="H1806" s="14" t="s">
        <v>5469</v>
      </c>
      <c r="I1806" s="14"/>
      <c r="J1806" s="15" t="s">
        <v>14642</v>
      </c>
      <c r="K1806" s="16" t="s">
        <v>14643</v>
      </c>
      <c r="L1806" s="18" t="s">
        <v>14644</v>
      </c>
      <c r="M1806" s="47"/>
      <c r="N1806" s="47"/>
      <c r="O1806" s="71" t="s">
        <v>14642</v>
      </c>
      <c r="P1806" s="76">
        <v>12310</v>
      </c>
      <c r="Q1806" s="72" t="s">
        <v>124</v>
      </c>
      <c r="R1806" s="73" t="str">
        <f t="shared" si="65"/>
        <v>DD</v>
      </c>
      <c r="S1806" s="77" t="s">
        <v>602</v>
      </c>
      <c r="T1806" s="78"/>
      <c r="U1806" s="77"/>
      <c r="V1806" s="129"/>
      <c r="W1806" s="129"/>
      <c r="X1806" s="80"/>
      <c r="Y1806" s="40"/>
      <c r="Z1806" s="34"/>
      <c r="AA1806" s="35" t="s">
        <v>14645</v>
      </c>
      <c r="AB1806" s="32" t="s">
        <v>14646</v>
      </c>
      <c r="AC1806" s="36">
        <v>7958926</v>
      </c>
      <c r="AD1806" s="17" t="s">
        <v>14639</v>
      </c>
      <c r="AE1806" s="17" t="s">
        <v>5473</v>
      </c>
      <c r="AF1806" s="17" t="str">
        <f t="shared" ref="AF1806:AF1837" si="66">AD1806&amp;" "&amp;AE1806</f>
        <v>RICCI CIL</v>
      </c>
      <c r="AG1806" s="48"/>
      <c r="AH1806" s="48"/>
      <c r="AI1806" s="48" t="s">
        <v>131</v>
      </c>
      <c r="AJ1806" s="48">
        <v>1</v>
      </c>
      <c r="AK1806" s="37" t="s">
        <v>132</v>
      </c>
      <c r="AL1806" s="37" t="s">
        <v>14647</v>
      </c>
      <c r="AM1806" s="37">
        <v>0</v>
      </c>
      <c r="AN1806" s="37"/>
      <c r="AO1806" s="37"/>
      <c r="AP1806" s="37"/>
      <c r="AQ1806" s="37"/>
      <c r="AR1806" s="37"/>
      <c r="AS1806" s="37"/>
      <c r="AT1806" s="37"/>
      <c r="AU1806" s="37"/>
      <c r="AV1806" s="37"/>
      <c r="AW1806" s="37"/>
      <c r="AX1806" s="37"/>
      <c r="AY1806" s="37"/>
      <c r="AZ1806" s="37"/>
      <c r="BA1806" s="16" t="s">
        <v>203</v>
      </c>
      <c r="BB1806" s="16"/>
      <c r="BC1806" s="16"/>
      <c r="BD1806" s="16"/>
      <c r="BE1806" s="16"/>
    </row>
    <row r="1807" spans="1:57" s="17" customFormat="1" ht="16.149999999999999" customHeight="1">
      <c r="A1807" s="17">
        <v>1853</v>
      </c>
      <c r="B1807" s="17" t="s">
        <v>12372</v>
      </c>
      <c r="D1807" s="48">
        <v>4</v>
      </c>
      <c r="E1807" s="17" t="s">
        <v>14624</v>
      </c>
      <c r="F1807" s="17" t="s">
        <v>5586</v>
      </c>
      <c r="G1807" s="17" t="s">
        <v>14626</v>
      </c>
      <c r="H1807" s="17" t="s">
        <v>5588</v>
      </c>
      <c r="I1807" s="14"/>
      <c r="J1807" s="15" t="s">
        <v>14648</v>
      </c>
      <c r="K1807" s="16" t="s">
        <v>14649</v>
      </c>
      <c r="L1807" s="17" t="s">
        <v>14650</v>
      </c>
      <c r="M1807" s="53"/>
      <c r="N1807" s="47"/>
      <c r="O1807" s="71" t="s">
        <v>14648</v>
      </c>
      <c r="P1807" s="76">
        <v>12312</v>
      </c>
      <c r="Q1807" s="72" t="s">
        <v>124</v>
      </c>
      <c r="R1807" s="73" t="str">
        <f t="shared" si="65"/>
        <v/>
      </c>
      <c r="S1807" s="77"/>
      <c r="T1807" s="78"/>
      <c r="U1807" s="77"/>
      <c r="V1807" s="129"/>
      <c r="W1807" s="129"/>
      <c r="X1807" s="80"/>
      <c r="Y1807" s="40"/>
      <c r="Z1807" s="34"/>
      <c r="AA1807" s="35" t="s">
        <v>14651</v>
      </c>
      <c r="AB1807" s="32"/>
      <c r="AC1807" s="36">
        <v>8244689</v>
      </c>
      <c r="AD1807" s="17" t="s">
        <v>14639</v>
      </c>
      <c r="AE1807" s="17" t="s">
        <v>593</v>
      </c>
      <c r="AF1807" s="17" t="str">
        <f t="shared" si="66"/>
        <v>RICCI FLU</v>
      </c>
      <c r="AG1807" s="48"/>
      <c r="AH1807" s="48"/>
      <c r="AI1807" s="48" t="s">
        <v>304</v>
      </c>
      <c r="AJ1807" s="48">
        <v>2</v>
      </c>
      <c r="AK1807" s="37"/>
      <c r="AL1807" s="37"/>
      <c r="AM1807" s="37">
        <v>0</v>
      </c>
      <c r="AN1807" s="41"/>
      <c r="AO1807" s="41"/>
      <c r="AP1807" s="41"/>
      <c r="AQ1807" s="37"/>
      <c r="AR1807" s="37"/>
      <c r="AS1807" s="37"/>
      <c r="AT1807" s="37"/>
      <c r="AU1807" s="37"/>
      <c r="AV1807" s="37"/>
      <c r="AW1807" s="37"/>
      <c r="AX1807" s="37"/>
      <c r="AY1807" s="37"/>
      <c r="AZ1807" s="37"/>
      <c r="BA1807" s="37"/>
      <c r="BB1807" s="37"/>
      <c r="BC1807" s="37"/>
      <c r="BD1807" s="37"/>
      <c r="BE1807" s="37"/>
    </row>
    <row r="1808" spans="1:57" s="17" customFormat="1" ht="16.149999999999999" customHeight="1">
      <c r="A1808" s="17">
        <v>1854</v>
      </c>
      <c r="B1808" s="17" t="s">
        <v>12372</v>
      </c>
      <c r="D1808" s="48">
        <v>4</v>
      </c>
      <c r="E1808" s="14" t="s">
        <v>14624</v>
      </c>
      <c r="F1808" s="14" t="s">
        <v>14652</v>
      </c>
      <c r="G1808" s="14" t="s">
        <v>14626</v>
      </c>
      <c r="H1808" s="14" t="s">
        <v>14653</v>
      </c>
      <c r="I1808" s="14"/>
      <c r="J1808" s="15" t="s">
        <v>14654</v>
      </c>
      <c r="K1808" s="16" t="s">
        <v>14655</v>
      </c>
      <c r="L1808" s="18" t="s">
        <v>14656</v>
      </c>
      <c r="M1808" s="18" t="s">
        <v>14657</v>
      </c>
      <c r="N1808" s="47" t="s">
        <v>14658</v>
      </c>
      <c r="O1808" s="71" t="s">
        <v>14654</v>
      </c>
      <c r="P1808" s="72">
        <v>12313</v>
      </c>
      <c r="Q1808" s="72" t="s">
        <v>124</v>
      </c>
      <c r="R1808" s="73" t="str">
        <f t="shared" si="65"/>
        <v>DD</v>
      </c>
      <c r="S1808" s="74" t="s">
        <v>602</v>
      </c>
      <c r="T1808" s="73"/>
      <c r="U1808" s="74"/>
      <c r="V1808" s="129"/>
      <c r="W1808" s="129"/>
      <c r="X1808" s="80"/>
      <c r="Y1808" s="40"/>
      <c r="Z1808" s="34"/>
      <c r="AA1808" s="35" t="s">
        <v>14659</v>
      </c>
      <c r="AB1808" s="32" t="s">
        <v>14660</v>
      </c>
      <c r="AC1808" s="36">
        <v>5836563</v>
      </c>
      <c r="AD1808" s="17" t="s">
        <v>14639</v>
      </c>
      <c r="AE1808" s="17" t="s">
        <v>14661</v>
      </c>
      <c r="AF1808" s="17" t="str">
        <f t="shared" si="66"/>
        <v>RICCI HUE</v>
      </c>
      <c r="AG1808" s="48"/>
      <c r="AH1808" s="48"/>
      <c r="AI1808" s="48" t="s">
        <v>131</v>
      </c>
      <c r="AJ1808" s="48">
        <v>1</v>
      </c>
      <c r="AK1808" s="37" t="s">
        <v>132</v>
      </c>
      <c r="AL1808" s="37" t="s">
        <v>14662</v>
      </c>
      <c r="AM1808" s="37">
        <v>0</v>
      </c>
      <c r="AN1808" s="37"/>
      <c r="AO1808" s="37"/>
      <c r="AP1808" s="37"/>
      <c r="AQ1808" s="37"/>
      <c r="AR1808" s="37"/>
      <c r="AS1808" s="37"/>
      <c r="AT1808" s="37"/>
      <c r="AU1808" s="37"/>
      <c r="AV1808" s="37"/>
      <c r="AW1808" s="37"/>
      <c r="AX1808" s="37"/>
      <c r="AY1808" s="37"/>
      <c r="AZ1808" s="37"/>
      <c r="BA1808" s="16" t="s">
        <v>203</v>
      </c>
      <c r="BB1808" s="16"/>
      <c r="BC1808" s="16"/>
      <c r="BD1808" s="16"/>
      <c r="BE1808" s="16"/>
    </row>
    <row r="1809" spans="1:57" s="17" customFormat="1" ht="16.149999999999999" customHeight="1">
      <c r="A1809" s="17">
        <v>1855</v>
      </c>
      <c r="B1809" s="17" t="s">
        <v>12372</v>
      </c>
      <c r="D1809" s="48">
        <v>4</v>
      </c>
      <c r="E1809" s="14" t="s">
        <v>14663</v>
      </c>
      <c r="F1809" s="14" t="s">
        <v>5586</v>
      </c>
      <c r="G1809" s="14" t="s">
        <v>14664</v>
      </c>
      <c r="H1809" s="14" t="s">
        <v>14665</v>
      </c>
      <c r="I1809" s="14"/>
      <c r="J1809" s="15" t="s">
        <v>14666</v>
      </c>
      <c r="K1809" s="16" t="s">
        <v>14667</v>
      </c>
      <c r="L1809" s="18" t="s">
        <v>14668</v>
      </c>
      <c r="M1809" s="47"/>
      <c r="N1809" s="47"/>
      <c r="O1809" s="71" t="s">
        <v>14666</v>
      </c>
      <c r="P1809" s="76">
        <v>12314</v>
      </c>
      <c r="Q1809" s="72" t="s">
        <v>124</v>
      </c>
      <c r="R1809" s="73" t="str">
        <f t="shared" si="65"/>
        <v>LC</v>
      </c>
      <c r="S1809" s="77" t="s">
        <v>142</v>
      </c>
      <c r="T1809" s="78"/>
      <c r="U1809" s="77"/>
      <c r="V1809" s="129"/>
      <c r="W1809" s="129"/>
      <c r="X1809" s="80"/>
      <c r="Y1809" s="40"/>
      <c r="Z1809" s="34"/>
      <c r="AA1809" s="35" t="s">
        <v>14669</v>
      </c>
      <c r="AB1809" s="32" t="s">
        <v>14670</v>
      </c>
      <c r="AC1809" s="36">
        <v>2688638</v>
      </c>
      <c r="AD1809" s="17" t="s">
        <v>14639</v>
      </c>
      <c r="AE1809" s="17" t="s">
        <v>2710</v>
      </c>
      <c r="AF1809" s="17" t="str">
        <f t="shared" si="66"/>
        <v>RICCI NAT</v>
      </c>
      <c r="AG1809" s="48"/>
      <c r="AH1809" s="48"/>
      <c r="AI1809" s="48" t="s">
        <v>131</v>
      </c>
      <c r="AJ1809" s="48">
        <v>1</v>
      </c>
      <c r="AK1809" s="37" t="s">
        <v>132</v>
      </c>
      <c r="AL1809" s="37" t="s">
        <v>14671</v>
      </c>
      <c r="AM1809" s="37">
        <v>0</v>
      </c>
      <c r="AN1809" s="37"/>
      <c r="AO1809" s="37"/>
      <c r="AP1809" s="37"/>
      <c r="AQ1809" s="37"/>
      <c r="AR1809" s="37">
        <v>1</v>
      </c>
      <c r="AS1809" s="37"/>
      <c r="AT1809" s="37"/>
      <c r="AU1809" s="37"/>
      <c r="AV1809" s="37"/>
      <c r="AW1809" s="37"/>
      <c r="AX1809" s="37"/>
      <c r="AY1809" s="37"/>
      <c r="AZ1809" s="37"/>
      <c r="BA1809" s="16" t="s">
        <v>203</v>
      </c>
      <c r="BB1809" s="16"/>
      <c r="BC1809" s="16"/>
      <c r="BD1809" s="16"/>
      <c r="BE1809" s="16"/>
    </row>
    <row r="1810" spans="1:57" s="17" customFormat="1" ht="16.149999999999999" customHeight="1">
      <c r="A1810" s="17">
        <v>1856</v>
      </c>
      <c r="B1810" s="17" t="s">
        <v>12372</v>
      </c>
      <c r="D1810" s="48">
        <v>4</v>
      </c>
      <c r="E1810" s="14" t="s">
        <v>14672</v>
      </c>
      <c r="F1810" s="14" t="s">
        <v>5841</v>
      </c>
      <c r="G1810" s="14" t="s">
        <v>14673</v>
      </c>
      <c r="H1810" s="14" t="s">
        <v>14674</v>
      </c>
      <c r="I1810" s="14"/>
      <c r="J1810" s="15" t="s">
        <v>14675</v>
      </c>
      <c r="K1810" s="16" t="s">
        <v>14676</v>
      </c>
      <c r="L1810" s="18" t="s">
        <v>14677</v>
      </c>
      <c r="M1810" s="47"/>
      <c r="N1810" s="47"/>
      <c r="O1810" s="71" t="s">
        <v>14675</v>
      </c>
      <c r="P1810" s="72">
        <v>12315</v>
      </c>
      <c r="Q1810" s="72" t="s">
        <v>124</v>
      </c>
      <c r="R1810" s="73" t="str">
        <f t="shared" si="65"/>
        <v>VU</v>
      </c>
      <c r="S1810" s="74" t="s">
        <v>13141</v>
      </c>
      <c r="T1810" s="73"/>
      <c r="U1810" s="74"/>
      <c r="V1810" s="129"/>
      <c r="W1810" s="129"/>
      <c r="X1810" s="80"/>
      <c r="Y1810" s="40"/>
      <c r="Z1810" s="34"/>
      <c r="AA1810" s="35" t="s">
        <v>14678</v>
      </c>
      <c r="AB1810" s="32" t="s">
        <v>14679</v>
      </c>
      <c r="AC1810" s="36">
        <v>2675835</v>
      </c>
      <c r="AD1810" s="17" t="s">
        <v>14680</v>
      </c>
      <c r="AE1810" s="17" t="s">
        <v>5522</v>
      </c>
      <c r="AF1810" s="17" t="str">
        <f t="shared" si="66"/>
        <v>SAELA GLA</v>
      </c>
      <c r="AG1810" s="48"/>
      <c r="AH1810" s="48"/>
      <c r="AI1810" s="48" t="s">
        <v>131</v>
      </c>
      <c r="AJ1810" s="48">
        <v>1</v>
      </c>
      <c r="AK1810" s="37" t="s">
        <v>132</v>
      </c>
      <c r="AL1810" s="37" t="s">
        <v>14681</v>
      </c>
      <c r="AM1810" s="37">
        <v>0</v>
      </c>
      <c r="AN1810" s="37"/>
      <c r="AO1810" s="37"/>
      <c r="AP1810" s="37"/>
      <c r="AQ1810" s="37"/>
      <c r="AR1810" s="37"/>
      <c r="AS1810" s="37"/>
      <c r="AT1810" s="37"/>
      <c r="AU1810" s="37"/>
      <c r="AV1810" s="37"/>
      <c r="AW1810" s="37"/>
      <c r="AX1810" s="37"/>
      <c r="AY1810" s="37"/>
      <c r="AZ1810" s="37"/>
      <c r="BA1810" s="16" t="s">
        <v>203</v>
      </c>
      <c r="BB1810" s="16"/>
      <c r="BC1810" s="16"/>
      <c r="BD1810" s="16"/>
      <c r="BE1810" s="16"/>
    </row>
    <row r="1811" spans="1:57" s="17" customFormat="1" ht="16.149999999999999" customHeight="1">
      <c r="A1811" s="17">
        <v>1857</v>
      </c>
      <c r="B1811" s="17" t="s">
        <v>12372</v>
      </c>
      <c r="D1811" s="48">
        <v>4</v>
      </c>
      <c r="E1811" s="17" t="s">
        <v>14682</v>
      </c>
      <c r="F1811" s="17" t="s">
        <v>14683</v>
      </c>
      <c r="G1811" s="14" t="s">
        <v>14684</v>
      </c>
      <c r="H1811" s="14" t="s">
        <v>14685</v>
      </c>
      <c r="J1811" s="15" t="s">
        <v>14686</v>
      </c>
      <c r="K1811" s="16" t="s">
        <v>14687</v>
      </c>
      <c r="L1811" s="17" t="s">
        <v>14688</v>
      </c>
      <c r="M1811" s="53"/>
      <c r="N1811" s="53"/>
      <c r="O1811" s="48" t="s">
        <v>14686</v>
      </c>
      <c r="P1811" s="76">
        <v>12316</v>
      </c>
      <c r="Q1811" s="72" t="s">
        <v>124</v>
      </c>
      <c r="R1811" s="73" t="str">
        <f t="shared" si="65"/>
        <v/>
      </c>
      <c r="S1811" s="77"/>
      <c r="T1811" s="78"/>
      <c r="U1811" s="77"/>
      <c r="V1811" s="129"/>
      <c r="W1811" s="129"/>
      <c r="X1811" s="80"/>
      <c r="Y1811" s="40"/>
      <c r="Z1811" s="34"/>
      <c r="AA1811" s="35" t="s">
        <v>14689</v>
      </c>
      <c r="AB1811" s="32"/>
      <c r="AC1811" s="36">
        <v>2681651</v>
      </c>
      <c r="AD1811" s="17" t="s">
        <v>14690</v>
      </c>
      <c r="AE1811" s="17" t="s">
        <v>14691</v>
      </c>
      <c r="AF1811" s="17" t="str">
        <f t="shared" si="66"/>
        <v>SANIO UNC</v>
      </c>
      <c r="AG1811" s="48"/>
      <c r="AH1811" s="48"/>
      <c r="AI1811" s="48" t="s">
        <v>280</v>
      </c>
      <c r="AJ1811" s="48">
        <v>2</v>
      </c>
      <c r="AK1811" s="39"/>
      <c r="AL1811" s="39"/>
      <c r="AM1811" s="37">
        <v>0</v>
      </c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</row>
    <row r="1812" spans="1:57" s="17" customFormat="1" ht="16.149999999999999" customHeight="1">
      <c r="A1812" s="17">
        <v>1858</v>
      </c>
      <c r="B1812" s="17" t="s">
        <v>12372</v>
      </c>
      <c r="D1812" s="48">
        <v>4</v>
      </c>
      <c r="E1812" s="14" t="s">
        <v>14692</v>
      </c>
      <c r="F1812" s="14" t="s">
        <v>14693</v>
      </c>
      <c r="G1812" s="14" t="s">
        <v>14694</v>
      </c>
      <c r="H1812" s="14" t="s">
        <v>14695</v>
      </c>
      <c r="I1812" s="14"/>
      <c r="J1812" s="15" t="s">
        <v>14696</v>
      </c>
      <c r="K1812" s="16" t="s">
        <v>14697</v>
      </c>
      <c r="L1812" s="14" t="s">
        <v>14698</v>
      </c>
      <c r="M1812" s="47"/>
      <c r="N1812" s="47"/>
      <c r="O1812" s="71" t="s">
        <v>14696</v>
      </c>
      <c r="P1812" s="72">
        <v>12317</v>
      </c>
      <c r="Q1812" s="72" t="s">
        <v>124</v>
      </c>
      <c r="R1812" s="73" t="str">
        <f t="shared" si="65"/>
        <v>VU</v>
      </c>
      <c r="S1812" s="74" t="s">
        <v>12875</v>
      </c>
      <c r="T1812" s="73"/>
      <c r="U1812" s="74"/>
      <c r="V1812" s="129"/>
      <c r="W1812" s="129"/>
      <c r="X1812" s="80"/>
      <c r="Y1812" s="40"/>
      <c r="Z1812" s="34"/>
      <c r="AA1812" s="35" t="s">
        <v>14699</v>
      </c>
      <c r="AB1812" s="32" t="s">
        <v>14700</v>
      </c>
      <c r="AC1812" s="36">
        <v>4277163</v>
      </c>
      <c r="AD1812" s="17" t="s">
        <v>14701</v>
      </c>
      <c r="AE1812" s="17" t="s">
        <v>8891</v>
      </c>
      <c r="AF1812" s="17" t="str">
        <f t="shared" si="66"/>
        <v>SCAPA API</v>
      </c>
      <c r="AG1812" s="48"/>
      <c r="AH1812" s="48"/>
      <c r="AI1812" s="48" t="s">
        <v>131</v>
      </c>
      <c r="AJ1812" s="48">
        <v>2</v>
      </c>
      <c r="AK1812" s="37" t="s">
        <v>223</v>
      </c>
      <c r="AL1812" s="37"/>
      <c r="AM1812" s="37">
        <v>0</v>
      </c>
      <c r="AN1812" s="37"/>
      <c r="AO1812" s="37"/>
      <c r="AP1812" s="37"/>
      <c r="AQ1812" s="37"/>
      <c r="AR1812" s="37"/>
      <c r="AS1812" s="37"/>
      <c r="AT1812" s="37"/>
      <c r="AU1812" s="37"/>
      <c r="AV1812" s="37"/>
      <c r="AW1812" s="37"/>
      <c r="AX1812" s="37"/>
      <c r="AY1812" s="37"/>
      <c r="AZ1812" s="37"/>
      <c r="BA1812" s="16"/>
      <c r="BB1812" s="16"/>
      <c r="BC1812" s="16"/>
      <c r="BD1812" s="16"/>
      <c r="BE1812" s="16">
        <v>1</v>
      </c>
    </row>
    <row r="1813" spans="1:57" s="17" customFormat="1" ht="16.149999999999999" customHeight="1">
      <c r="A1813" s="17">
        <v>1859</v>
      </c>
      <c r="B1813" s="17" t="s">
        <v>12372</v>
      </c>
      <c r="D1813" s="48">
        <v>4</v>
      </c>
      <c r="E1813" s="14" t="s">
        <v>14692</v>
      </c>
      <c r="F1813" s="14" t="s">
        <v>14702</v>
      </c>
      <c r="G1813" s="14" t="s">
        <v>14694</v>
      </c>
      <c r="H1813" s="14" t="s">
        <v>14703</v>
      </c>
      <c r="I1813" s="14"/>
      <c r="J1813" s="15" t="s">
        <v>14704</v>
      </c>
      <c r="K1813" s="16" t="s">
        <v>14705</v>
      </c>
      <c r="L1813" s="18" t="s">
        <v>14706</v>
      </c>
      <c r="M1813" s="47"/>
      <c r="N1813" s="47"/>
      <c r="O1813" s="71" t="s">
        <v>14704</v>
      </c>
      <c r="P1813" s="76">
        <v>12318</v>
      </c>
      <c r="Q1813" s="72" t="s">
        <v>124</v>
      </c>
      <c r="R1813" s="73" t="str">
        <f t="shared" si="65"/>
        <v>NT</v>
      </c>
      <c r="S1813" s="77" t="s">
        <v>174</v>
      </c>
      <c r="T1813" s="78"/>
      <c r="U1813" s="77"/>
      <c r="V1813" s="129"/>
      <c r="W1813" s="129"/>
      <c r="X1813" s="80"/>
      <c r="Y1813" s="40"/>
      <c r="Z1813" s="34"/>
      <c r="AA1813" s="35" t="s">
        <v>14707</v>
      </c>
      <c r="AB1813" s="32" t="s">
        <v>14708</v>
      </c>
      <c r="AC1813" s="36">
        <v>4277202</v>
      </c>
      <c r="AD1813" s="17" t="s">
        <v>14701</v>
      </c>
      <c r="AE1813" s="17" t="s">
        <v>3811</v>
      </c>
      <c r="AF1813" s="17" t="str">
        <f t="shared" si="66"/>
        <v>SCAPA LIN</v>
      </c>
      <c r="AG1813" s="48"/>
      <c r="AH1813" s="48"/>
      <c r="AI1813" s="48" t="s">
        <v>131</v>
      </c>
      <c r="AJ1813" s="48">
        <v>1</v>
      </c>
      <c r="AK1813" s="37" t="s">
        <v>132</v>
      </c>
      <c r="AL1813" s="37" t="s">
        <v>14709</v>
      </c>
      <c r="AM1813" s="37">
        <v>0</v>
      </c>
      <c r="AN1813" s="37"/>
      <c r="AO1813" s="37"/>
      <c r="AP1813" s="37"/>
      <c r="AQ1813" s="37"/>
      <c r="AR1813" s="37"/>
      <c r="AS1813" s="37"/>
      <c r="AT1813" s="37"/>
      <c r="AU1813" s="37"/>
      <c r="AV1813" s="37"/>
      <c r="AW1813" s="37"/>
      <c r="AX1813" s="37"/>
      <c r="AY1813" s="37"/>
      <c r="AZ1813" s="37"/>
      <c r="BA1813" s="16" t="s">
        <v>203</v>
      </c>
      <c r="BB1813" s="16"/>
      <c r="BC1813" s="16"/>
      <c r="BD1813" s="16"/>
      <c r="BE1813" s="16">
        <v>3</v>
      </c>
    </row>
    <row r="1814" spans="1:57" s="17" customFormat="1" ht="16.149999999999999" customHeight="1">
      <c r="A1814" s="17">
        <v>1860</v>
      </c>
      <c r="B1814" s="17" t="s">
        <v>12372</v>
      </c>
      <c r="D1814" s="48">
        <v>4</v>
      </c>
      <c r="E1814" s="14" t="s">
        <v>14692</v>
      </c>
      <c r="F1814" s="14" t="s">
        <v>14710</v>
      </c>
      <c r="G1814" s="14" t="s">
        <v>14694</v>
      </c>
      <c r="H1814" s="14" t="s">
        <v>4661</v>
      </c>
      <c r="I1814" s="14"/>
      <c r="J1814" s="15" t="s">
        <v>14711</v>
      </c>
      <c r="K1814" s="16" t="s">
        <v>14712</v>
      </c>
      <c r="L1814" s="18" t="s">
        <v>14713</v>
      </c>
      <c r="M1814" s="47"/>
      <c r="N1814" s="47"/>
      <c r="O1814" s="71" t="s">
        <v>14711</v>
      </c>
      <c r="P1814" s="72">
        <v>12319</v>
      </c>
      <c r="Q1814" s="72" t="s">
        <v>124</v>
      </c>
      <c r="R1814" s="73" t="str">
        <f t="shared" si="65"/>
        <v>NT</v>
      </c>
      <c r="S1814" s="74" t="s">
        <v>174</v>
      </c>
      <c r="T1814" s="73"/>
      <c r="U1814" s="74"/>
      <c r="V1814" s="129"/>
      <c r="W1814" s="129"/>
      <c r="X1814" s="80"/>
      <c r="Y1814" s="40"/>
      <c r="Z1814" s="34"/>
      <c r="AA1814" s="35" t="s">
        <v>14714</v>
      </c>
      <c r="AB1814" s="32" t="s">
        <v>14715</v>
      </c>
      <c r="AC1814" s="36">
        <v>4277191</v>
      </c>
      <c r="AD1814" s="17" t="s">
        <v>14701</v>
      </c>
      <c r="AE1814" s="17" t="s">
        <v>6594</v>
      </c>
      <c r="AF1814" s="17" t="str">
        <f t="shared" si="66"/>
        <v>SCAPA MUC</v>
      </c>
      <c r="AG1814" s="48"/>
      <c r="AH1814" s="48"/>
      <c r="AI1814" s="48" t="s">
        <v>131</v>
      </c>
      <c r="AJ1814" s="48">
        <v>1</v>
      </c>
      <c r="AK1814" s="37" t="s">
        <v>132</v>
      </c>
      <c r="AL1814" s="37" t="s">
        <v>14716</v>
      </c>
      <c r="AM1814" s="37">
        <v>0</v>
      </c>
      <c r="AN1814" s="37"/>
      <c r="AO1814" s="37"/>
      <c r="AP1814" s="37"/>
      <c r="AQ1814" s="37"/>
      <c r="AR1814" s="37"/>
      <c r="AS1814" s="37"/>
      <c r="AT1814" s="37"/>
      <c r="AU1814" s="37"/>
      <c r="AV1814" s="37"/>
      <c r="AW1814" s="37"/>
      <c r="AX1814" s="37"/>
      <c r="AY1814" s="37"/>
      <c r="AZ1814" s="37"/>
      <c r="BA1814" s="16" t="s">
        <v>203</v>
      </c>
      <c r="BB1814" s="16"/>
      <c r="BC1814" s="16"/>
      <c r="BD1814" s="16"/>
      <c r="BE1814" s="16">
        <v>3</v>
      </c>
    </row>
    <row r="1815" spans="1:57" s="17" customFormat="1" ht="16.149999999999999" customHeight="1">
      <c r="A1815" s="17">
        <v>1861</v>
      </c>
      <c r="B1815" s="17" t="s">
        <v>12372</v>
      </c>
      <c r="D1815" s="48">
        <v>4</v>
      </c>
      <c r="E1815" s="14" t="s">
        <v>14692</v>
      </c>
      <c r="F1815" s="14" t="s">
        <v>1291</v>
      </c>
      <c r="G1815" s="14" t="s">
        <v>14694</v>
      </c>
      <c r="H1815" s="14" t="s">
        <v>14717</v>
      </c>
      <c r="I1815" s="14"/>
      <c r="J1815" s="15" t="s">
        <v>14718</v>
      </c>
      <c r="K1815" s="16" t="s">
        <v>14719</v>
      </c>
      <c r="L1815" s="18" t="s">
        <v>14720</v>
      </c>
      <c r="M1815" s="47"/>
      <c r="N1815" s="47"/>
      <c r="O1815" s="71" t="s">
        <v>14718</v>
      </c>
      <c r="P1815" s="76">
        <v>12320</v>
      </c>
      <c r="Q1815" s="72" t="s">
        <v>124</v>
      </c>
      <c r="R1815" s="73" t="str">
        <f t="shared" si="65"/>
        <v>VU</v>
      </c>
      <c r="S1815" s="77" t="s">
        <v>12875</v>
      </c>
      <c r="T1815" s="78"/>
      <c r="U1815" s="77"/>
      <c r="V1815" s="129"/>
      <c r="W1815" s="129"/>
      <c r="X1815" s="80"/>
      <c r="Y1815" s="40"/>
      <c r="Z1815" s="34"/>
      <c r="AA1815" s="35" t="s">
        <v>14721</v>
      </c>
      <c r="AB1815" s="32" t="s">
        <v>14722</v>
      </c>
      <c r="AC1815" s="36">
        <v>2689220</v>
      </c>
      <c r="AD1815" s="17" t="s">
        <v>14701</v>
      </c>
      <c r="AE1815" s="17" t="s">
        <v>485</v>
      </c>
      <c r="AF1815" s="17" t="str">
        <f t="shared" si="66"/>
        <v>SCAPA NEM</v>
      </c>
      <c r="AG1815" s="48"/>
      <c r="AH1815" s="48"/>
      <c r="AI1815" s="48" t="s">
        <v>131</v>
      </c>
      <c r="AJ1815" s="48">
        <v>1</v>
      </c>
      <c r="AK1815" s="37" t="s">
        <v>132</v>
      </c>
      <c r="AL1815" s="37" t="s">
        <v>14723</v>
      </c>
      <c r="AM1815" s="37">
        <v>0</v>
      </c>
      <c r="AN1815" s="37"/>
      <c r="AO1815" s="37"/>
      <c r="AP1815" s="37"/>
      <c r="AQ1815" s="37"/>
      <c r="AR1815" s="37">
        <v>1</v>
      </c>
      <c r="AS1815" s="37"/>
      <c r="AT1815" s="37"/>
      <c r="AU1815" s="37"/>
      <c r="AV1815" s="37"/>
      <c r="AW1815" s="37"/>
      <c r="AX1815" s="37"/>
      <c r="AY1815" s="37"/>
      <c r="AZ1815" s="37"/>
      <c r="BA1815" s="16" t="s">
        <v>203</v>
      </c>
      <c r="BB1815" s="16"/>
      <c r="BC1815" s="16"/>
      <c r="BD1815" s="16"/>
      <c r="BE1815" s="16">
        <v>2</v>
      </c>
    </row>
    <row r="1816" spans="1:57" s="17" customFormat="1" ht="16.149999999999999" customHeight="1">
      <c r="A1816" s="17">
        <v>1862</v>
      </c>
      <c r="B1816" s="17" t="s">
        <v>12372</v>
      </c>
      <c r="D1816" s="48">
        <v>4</v>
      </c>
      <c r="E1816" s="14" t="s">
        <v>14692</v>
      </c>
      <c r="F1816" s="14" t="s">
        <v>213</v>
      </c>
      <c r="G1816" s="14" t="s">
        <v>14694</v>
      </c>
      <c r="H1816" s="14" t="s">
        <v>6776</v>
      </c>
      <c r="I1816" s="14"/>
      <c r="J1816" s="15" t="s">
        <v>14724</v>
      </c>
      <c r="K1816" s="16" t="s">
        <v>14725</v>
      </c>
      <c r="L1816" s="18" t="s">
        <v>14726</v>
      </c>
      <c r="M1816" s="47"/>
      <c r="N1816" s="47"/>
      <c r="O1816" s="71" t="s">
        <v>14724</v>
      </c>
      <c r="P1816" s="72">
        <v>12321</v>
      </c>
      <c r="Q1816" s="72" t="s">
        <v>124</v>
      </c>
      <c r="R1816" s="73" t="str">
        <f t="shared" si="65"/>
        <v>NT</v>
      </c>
      <c r="S1816" s="74" t="s">
        <v>174</v>
      </c>
      <c r="T1816" s="73"/>
      <c r="U1816" s="74"/>
      <c r="V1816" s="129"/>
      <c r="W1816" s="129"/>
      <c r="X1816" s="80"/>
      <c r="Y1816" s="40"/>
      <c r="Z1816" s="34"/>
      <c r="AA1816" s="35" t="s">
        <v>14727</v>
      </c>
      <c r="AB1816" s="32" t="s">
        <v>14728</v>
      </c>
      <c r="AC1816" s="36">
        <v>4277131</v>
      </c>
      <c r="AD1816" s="17" t="s">
        <v>14701</v>
      </c>
      <c r="AE1816" s="17" t="s">
        <v>1220</v>
      </c>
      <c r="AF1816" s="17" t="str">
        <f t="shared" si="66"/>
        <v>SCAPA PAL</v>
      </c>
      <c r="AG1816" s="48"/>
      <c r="AH1816" s="48"/>
      <c r="AI1816" s="48" t="s">
        <v>131</v>
      </c>
      <c r="AJ1816" s="48">
        <v>1</v>
      </c>
      <c r="AK1816" s="37" t="s">
        <v>132</v>
      </c>
      <c r="AL1816" s="37" t="s">
        <v>14729</v>
      </c>
      <c r="AM1816" s="37">
        <v>0</v>
      </c>
      <c r="AN1816" s="37"/>
      <c r="AO1816" s="37"/>
      <c r="AP1816" s="37"/>
      <c r="AQ1816" s="37"/>
      <c r="AR1816" s="37"/>
      <c r="AS1816" s="37"/>
      <c r="AT1816" s="37"/>
      <c r="AU1816" s="37"/>
      <c r="AV1816" s="37"/>
      <c r="AW1816" s="37"/>
      <c r="AX1816" s="37"/>
      <c r="AY1816" s="37"/>
      <c r="AZ1816" s="37"/>
      <c r="BA1816" s="16" t="s">
        <v>203</v>
      </c>
      <c r="BB1816" s="16"/>
      <c r="BC1816" s="16"/>
      <c r="BD1816" s="16"/>
      <c r="BE1816" s="16">
        <v>3</v>
      </c>
    </row>
    <row r="1817" spans="1:57" s="17" customFormat="1" ht="16.149999999999999" customHeight="1">
      <c r="A1817" s="17">
        <v>1863</v>
      </c>
      <c r="B1817" s="17" t="s">
        <v>12372</v>
      </c>
      <c r="D1817" s="48">
        <v>4</v>
      </c>
      <c r="E1817" s="14" t="s">
        <v>14692</v>
      </c>
      <c r="F1817" s="14" t="s">
        <v>12494</v>
      </c>
      <c r="G1817" s="14" t="s">
        <v>14694</v>
      </c>
      <c r="H1817" s="14" t="s">
        <v>4543</v>
      </c>
      <c r="I1817" s="14"/>
      <c r="J1817" s="15" t="s">
        <v>14730</v>
      </c>
      <c r="K1817" s="16" t="s">
        <v>14731</v>
      </c>
      <c r="L1817" s="18" t="s">
        <v>14732</v>
      </c>
      <c r="M1817" s="47"/>
      <c r="N1817" s="47"/>
      <c r="O1817" s="71" t="s">
        <v>14730</v>
      </c>
      <c r="P1817" s="76">
        <v>12322</v>
      </c>
      <c r="Q1817" s="72" t="s">
        <v>124</v>
      </c>
      <c r="R1817" s="73" t="str">
        <f t="shared" si="65"/>
        <v>NT</v>
      </c>
      <c r="S1817" s="77" t="s">
        <v>174</v>
      </c>
      <c r="T1817" s="78"/>
      <c r="U1817" s="77"/>
      <c r="V1817" s="129"/>
      <c r="W1817" s="129"/>
      <c r="X1817" s="80"/>
      <c r="Y1817" s="40"/>
      <c r="Z1817" s="34"/>
      <c r="AA1817" s="35" t="s">
        <v>14733</v>
      </c>
      <c r="AB1817" s="32" t="s">
        <v>14734</v>
      </c>
      <c r="AC1817" s="36">
        <v>2689218</v>
      </c>
      <c r="AD1817" s="17" t="s">
        <v>14701</v>
      </c>
      <c r="AE1817" s="17" t="s">
        <v>2285</v>
      </c>
      <c r="AF1817" s="17" t="str">
        <f t="shared" si="66"/>
        <v>SCAPA UND</v>
      </c>
      <c r="AG1817" s="48"/>
      <c r="AH1817" s="48"/>
      <c r="AI1817" s="48" t="s">
        <v>131</v>
      </c>
      <c r="AJ1817" s="48">
        <v>1</v>
      </c>
      <c r="AK1817" s="37" t="s">
        <v>132</v>
      </c>
      <c r="AL1817" s="37" t="s">
        <v>14735</v>
      </c>
      <c r="AM1817" s="37">
        <v>0</v>
      </c>
      <c r="AN1817" s="37"/>
      <c r="AO1817" s="37"/>
      <c r="AP1817" s="37"/>
      <c r="AQ1817" s="37"/>
      <c r="AR1817" s="37"/>
      <c r="AS1817" s="37"/>
      <c r="AT1817" s="37"/>
      <c r="AU1817" s="37"/>
      <c r="AV1817" s="37"/>
      <c r="AW1817" s="37"/>
      <c r="AX1817" s="37"/>
      <c r="AY1817" s="37"/>
      <c r="AZ1817" s="37"/>
      <c r="BA1817" s="16" t="s">
        <v>203</v>
      </c>
      <c r="BB1817" s="16"/>
      <c r="BC1817" s="16"/>
      <c r="BD1817" s="16"/>
      <c r="BE1817" s="16">
        <v>3</v>
      </c>
    </row>
    <row r="1818" spans="1:57" s="17" customFormat="1" ht="16.149999999999999" customHeight="1">
      <c r="A1818" s="17">
        <v>1864</v>
      </c>
      <c r="B1818" s="17" t="s">
        <v>12372</v>
      </c>
      <c r="D1818" s="48">
        <v>4</v>
      </c>
      <c r="E1818" s="17" t="s">
        <v>14736</v>
      </c>
      <c r="F1818" s="17" t="s">
        <v>14737</v>
      </c>
      <c r="G1818" s="17" t="s">
        <v>14738</v>
      </c>
      <c r="H1818" s="17" t="s">
        <v>14739</v>
      </c>
      <c r="I1818" s="14"/>
      <c r="J1818" s="16" t="s">
        <v>14740</v>
      </c>
      <c r="K1818" s="16" t="s">
        <v>14741</v>
      </c>
      <c r="L1818" s="86" t="s">
        <v>14742</v>
      </c>
      <c r="M1818" s="53"/>
      <c r="N1818" s="47"/>
      <c r="O1818" s="16" t="s">
        <v>14740</v>
      </c>
      <c r="P1818" s="72">
        <v>12323</v>
      </c>
      <c r="Q1818" s="72" t="s">
        <v>124</v>
      </c>
      <c r="R1818" s="73" t="str">
        <f t="shared" si="65"/>
        <v>VU</v>
      </c>
      <c r="S1818" s="74" t="s">
        <v>13141</v>
      </c>
      <c r="T1818" s="73"/>
      <c r="U1818" s="74"/>
      <c r="V1818" s="129"/>
      <c r="W1818" s="129"/>
      <c r="X1818" s="80"/>
      <c r="Y1818" s="40"/>
      <c r="Z1818" s="34"/>
      <c r="AA1818" s="35" t="s">
        <v>14743</v>
      </c>
      <c r="AB1818" s="32" t="s">
        <v>14744</v>
      </c>
      <c r="AC1818" s="36">
        <v>5281656</v>
      </c>
      <c r="AD1818" s="17" t="s">
        <v>14745</v>
      </c>
      <c r="AE1818" s="17" t="s">
        <v>14746</v>
      </c>
      <c r="AF1818" s="17" t="str">
        <f t="shared" si="66"/>
        <v>SCHIS AGA</v>
      </c>
      <c r="AG1818" s="48"/>
      <c r="AH1818" s="48"/>
      <c r="AI1818" s="48" t="s">
        <v>131</v>
      </c>
      <c r="AJ1818" s="48">
        <v>1</v>
      </c>
      <c r="AK1818" s="37" t="s">
        <v>132</v>
      </c>
      <c r="AL1818" s="37" t="s">
        <v>14747</v>
      </c>
      <c r="AM1818" s="37">
        <v>0</v>
      </c>
      <c r="AN1818" s="41"/>
      <c r="AO1818" s="41"/>
      <c r="AP1818" s="41"/>
      <c r="AQ1818" s="37"/>
      <c r="AR1818" s="37"/>
      <c r="AS1818" s="37"/>
      <c r="AT1818" s="37"/>
      <c r="AU1818" s="37"/>
      <c r="AV1818" s="37"/>
      <c r="AW1818" s="37"/>
      <c r="AX1818" s="37"/>
      <c r="AY1818" s="37"/>
      <c r="AZ1818" s="37"/>
      <c r="BA1818" s="37" t="s">
        <v>203</v>
      </c>
      <c r="BB1818" s="37"/>
      <c r="BC1818" s="37"/>
      <c r="BD1818" s="37"/>
      <c r="BE1818" s="37"/>
    </row>
    <row r="1819" spans="1:57" s="17" customFormat="1" ht="16.149999999999999" customHeight="1">
      <c r="A1819" s="17">
        <v>1865</v>
      </c>
      <c r="B1819" s="17" t="s">
        <v>12372</v>
      </c>
      <c r="D1819" s="48">
        <v>4</v>
      </c>
      <c r="E1819" s="17" t="s">
        <v>14748</v>
      </c>
      <c r="F1819" s="17" t="s">
        <v>3051</v>
      </c>
      <c r="G1819" s="14" t="s">
        <v>14738</v>
      </c>
      <c r="H1819" s="14" t="s">
        <v>14749</v>
      </c>
      <c r="J1819" s="15" t="s">
        <v>14750</v>
      </c>
      <c r="K1819" s="16" t="s">
        <v>14751</v>
      </c>
      <c r="L1819" s="17" t="s">
        <v>14752</v>
      </c>
      <c r="M1819" s="53"/>
      <c r="N1819" s="53"/>
      <c r="O1819" s="48" t="s">
        <v>14750</v>
      </c>
      <c r="P1819" s="76">
        <v>12324</v>
      </c>
      <c r="Q1819" s="72" t="s">
        <v>124</v>
      </c>
      <c r="R1819" s="73" t="str">
        <f t="shared" si="65"/>
        <v/>
      </c>
      <c r="S1819" s="77"/>
      <c r="T1819" s="78"/>
      <c r="U1819" s="77"/>
      <c r="V1819" s="129"/>
      <c r="W1819" s="129"/>
      <c r="X1819" s="80"/>
      <c r="Y1819" s="40"/>
      <c r="Z1819" s="34"/>
      <c r="AA1819" s="35" t="s">
        <v>14753</v>
      </c>
      <c r="AB1819" s="32"/>
      <c r="AC1819" s="36">
        <v>5281668</v>
      </c>
      <c r="AD1819" s="17" t="s">
        <v>14745</v>
      </c>
      <c r="AE1819" s="17" t="s">
        <v>3402</v>
      </c>
      <c r="AF1819" s="17" t="str">
        <f t="shared" si="66"/>
        <v>SCHIS APO</v>
      </c>
      <c r="AG1819" s="48"/>
      <c r="AH1819" s="48"/>
      <c r="AI1819" s="48" t="s">
        <v>280</v>
      </c>
      <c r="AJ1819" s="48">
        <v>2</v>
      </c>
      <c r="AK1819" s="39"/>
      <c r="AL1819" s="39"/>
      <c r="AM1819" s="37">
        <v>0</v>
      </c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</row>
    <row r="1820" spans="1:57" s="17" customFormat="1" ht="16.149999999999999" customHeight="1">
      <c r="A1820" s="17">
        <v>1866</v>
      </c>
      <c r="B1820" s="17" t="s">
        <v>12372</v>
      </c>
      <c r="D1820" s="48">
        <v>4</v>
      </c>
      <c r="E1820" s="17" t="s">
        <v>13748</v>
      </c>
      <c r="F1820" s="71"/>
      <c r="G1820" s="14" t="s">
        <v>14754</v>
      </c>
      <c r="H1820" s="14" t="s">
        <v>14755</v>
      </c>
      <c r="J1820" s="15" t="s">
        <v>13748</v>
      </c>
      <c r="K1820" s="16" t="s">
        <v>13748</v>
      </c>
      <c r="L1820" s="17" t="s">
        <v>14756</v>
      </c>
      <c r="M1820" s="53"/>
      <c r="N1820" s="53"/>
      <c r="O1820" s="48" t="s">
        <v>14757</v>
      </c>
      <c r="P1820" s="72">
        <v>12325</v>
      </c>
      <c r="Q1820" s="72" t="s">
        <v>124</v>
      </c>
      <c r="R1820" s="73" t="str">
        <f t="shared" si="65"/>
        <v/>
      </c>
      <c r="S1820" s="74"/>
      <c r="T1820" s="73"/>
      <c r="U1820" s="74"/>
      <c r="V1820" s="129"/>
      <c r="W1820" s="129"/>
      <c r="X1820" s="80"/>
      <c r="Y1820" s="40"/>
      <c r="Z1820" s="34"/>
      <c r="AA1820" s="35"/>
      <c r="AB1820" s="32"/>
      <c r="AC1820" s="36">
        <v>7740704</v>
      </c>
      <c r="AD1820" s="17" t="s">
        <v>14745</v>
      </c>
      <c r="AE1820" s="17" t="s">
        <v>14758</v>
      </c>
      <c r="AF1820" s="17" t="str">
        <f t="shared" si="66"/>
        <v>SCHIS LAX</v>
      </c>
      <c r="AG1820" s="48"/>
      <c r="AH1820" s="48"/>
      <c r="AI1820" s="48" t="s">
        <v>280</v>
      </c>
      <c r="AJ1820" s="48">
        <v>2</v>
      </c>
      <c r="AK1820" s="39"/>
      <c r="AL1820" s="39"/>
      <c r="AM1820" s="37">
        <v>0</v>
      </c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</row>
    <row r="1821" spans="1:57" s="17" customFormat="1" ht="16.149999999999999" customHeight="1">
      <c r="A1821" s="17">
        <v>1867</v>
      </c>
      <c r="B1821" s="17" t="s">
        <v>12372</v>
      </c>
      <c r="D1821" s="48">
        <v>4</v>
      </c>
      <c r="E1821" s="14" t="s">
        <v>14759</v>
      </c>
      <c r="F1821" s="14" t="s">
        <v>14760</v>
      </c>
      <c r="G1821" s="14" t="s">
        <v>14761</v>
      </c>
      <c r="H1821" s="14" t="s">
        <v>13968</v>
      </c>
      <c r="I1821" s="14"/>
      <c r="J1821" s="15" t="s">
        <v>14762</v>
      </c>
      <c r="K1821" s="16" t="s">
        <v>14763</v>
      </c>
      <c r="L1821" s="18" t="s">
        <v>14764</v>
      </c>
      <c r="M1821" s="47"/>
      <c r="N1821" s="47"/>
      <c r="O1821" s="71" t="s">
        <v>14762</v>
      </c>
      <c r="P1821" s="76">
        <v>12326</v>
      </c>
      <c r="Q1821" s="72" t="s">
        <v>124</v>
      </c>
      <c r="R1821" s="73" t="str">
        <f t="shared" si="65"/>
        <v>NT</v>
      </c>
      <c r="S1821" s="77" t="s">
        <v>174</v>
      </c>
      <c r="T1821" s="78"/>
      <c r="U1821" s="77"/>
      <c r="V1821" s="129"/>
      <c r="W1821" s="129"/>
      <c r="X1821" s="80"/>
      <c r="Y1821" s="40"/>
      <c r="Z1821" s="34"/>
      <c r="AA1821" s="35" t="s">
        <v>14765</v>
      </c>
      <c r="AB1821" s="32" t="s">
        <v>14766</v>
      </c>
      <c r="AC1821" s="36">
        <v>2679339</v>
      </c>
      <c r="AD1821" s="17" t="s">
        <v>14745</v>
      </c>
      <c r="AE1821" s="17" t="s">
        <v>6944</v>
      </c>
      <c r="AF1821" s="17" t="str">
        <f t="shared" si="66"/>
        <v>SCHIS PEN</v>
      </c>
      <c r="AG1821" s="48"/>
      <c r="AH1821" s="48"/>
      <c r="AI1821" s="48" t="s">
        <v>131</v>
      </c>
      <c r="AJ1821" s="48">
        <v>1</v>
      </c>
      <c r="AK1821" s="37" t="s">
        <v>132</v>
      </c>
      <c r="AL1821" s="37" t="s">
        <v>14767</v>
      </c>
      <c r="AM1821" s="37">
        <v>0</v>
      </c>
      <c r="AN1821" s="37"/>
      <c r="AO1821" s="37"/>
      <c r="AP1821" s="37"/>
      <c r="AQ1821" s="37"/>
      <c r="AR1821" s="37"/>
      <c r="AS1821" s="37"/>
      <c r="AT1821" s="37"/>
      <c r="AU1821" s="37"/>
      <c r="AV1821" s="37"/>
      <c r="AW1821" s="37"/>
      <c r="AX1821" s="37"/>
      <c r="AY1821" s="37"/>
      <c r="AZ1821" s="37"/>
      <c r="BA1821" s="16" t="s">
        <v>203</v>
      </c>
      <c r="BB1821" s="16"/>
      <c r="BC1821" s="16"/>
      <c r="BD1821" s="16"/>
      <c r="BE1821" s="16"/>
    </row>
    <row r="1822" spans="1:57" s="17" customFormat="1" ht="16.149999999999999" customHeight="1">
      <c r="A1822" s="17">
        <v>1868</v>
      </c>
      <c r="B1822" s="17" t="s">
        <v>12372</v>
      </c>
      <c r="D1822" s="48">
        <v>4</v>
      </c>
      <c r="E1822" s="17" t="s">
        <v>14768</v>
      </c>
      <c r="F1822" s="17" t="s">
        <v>136</v>
      </c>
      <c r="G1822" s="14" t="s">
        <v>14769</v>
      </c>
      <c r="H1822" s="14" t="s">
        <v>14770</v>
      </c>
      <c r="J1822" s="15" t="s">
        <v>14771</v>
      </c>
      <c r="K1822" s="16" t="s">
        <v>14772</v>
      </c>
      <c r="L1822" s="17" t="s">
        <v>14773</v>
      </c>
      <c r="M1822" s="53"/>
      <c r="N1822" s="53"/>
      <c r="O1822" s="48" t="s">
        <v>14771</v>
      </c>
      <c r="P1822" s="72">
        <v>12327</v>
      </c>
      <c r="Q1822" s="72" t="s">
        <v>124</v>
      </c>
      <c r="R1822" s="73" t="str">
        <f t="shared" si="65"/>
        <v/>
      </c>
      <c r="S1822" s="74"/>
      <c r="T1822" s="73"/>
      <c r="U1822" s="74"/>
      <c r="V1822" s="129"/>
      <c r="W1822" s="129"/>
      <c r="X1822" s="80"/>
      <c r="Y1822" s="40"/>
      <c r="Z1822" s="34"/>
      <c r="AA1822" s="35" t="s">
        <v>14774</v>
      </c>
      <c r="AB1822" s="32"/>
      <c r="AC1822" s="36">
        <v>7622549</v>
      </c>
      <c r="AD1822" s="17" t="s">
        <v>14775</v>
      </c>
      <c r="AE1822" s="17" t="s">
        <v>605</v>
      </c>
      <c r="AF1822" s="17" t="str">
        <f t="shared" si="66"/>
        <v>SCIUR CUR</v>
      </c>
      <c r="AG1822" s="48"/>
      <c r="AH1822" s="48"/>
      <c r="AI1822" s="48" t="s">
        <v>280</v>
      </c>
      <c r="AJ1822" s="48">
        <v>2</v>
      </c>
      <c r="AK1822" s="39"/>
      <c r="AL1822" s="39"/>
      <c r="AM1822" s="37">
        <v>0</v>
      </c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</row>
    <row r="1823" spans="1:57" s="17" customFormat="1" ht="16.149999999999999" customHeight="1">
      <c r="A1823" s="17">
        <v>1869</v>
      </c>
      <c r="B1823" s="17" t="s">
        <v>12372</v>
      </c>
      <c r="D1823" s="48">
        <v>4</v>
      </c>
      <c r="E1823" s="17" t="s">
        <v>14768</v>
      </c>
      <c r="F1823" s="17" t="s">
        <v>14776</v>
      </c>
      <c r="G1823" s="14" t="s">
        <v>14769</v>
      </c>
      <c r="H1823" s="14" t="s">
        <v>14777</v>
      </c>
      <c r="J1823" s="15" t="s">
        <v>14778</v>
      </c>
      <c r="K1823" s="16" t="s">
        <v>14779</v>
      </c>
      <c r="L1823" s="17" t="s">
        <v>14780</v>
      </c>
      <c r="M1823" s="53"/>
      <c r="N1823" s="53"/>
      <c r="O1823" s="48" t="s">
        <v>14778</v>
      </c>
      <c r="P1823" s="76">
        <v>12328</v>
      </c>
      <c r="Q1823" s="72" t="s">
        <v>124</v>
      </c>
      <c r="R1823" s="73" t="str">
        <f t="shared" si="65"/>
        <v/>
      </c>
      <c r="S1823" s="77"/>
      <c r="T1823" s="78"/>
      <c r="U1823" s="77"/>
      <c r="V1823" s="129"/>
      <c r="W1823" s="129"/>
      <c r="X1823" s="80"/>
      <c r="Y1823" s="40"/>
      <c r="Z1823" s="34"/>
      <c r="AA1823" s="35" t="s">
        <v>14781</v>
      </c>
      <c r="AB1823" s="32"/>
      <c r="AC1823" s="36">
        <v>7493910</v>
      </c>
      <c r="AD1823" s="17" t="s">
        <v>14775</v>
      </c>
      <c r="AE1823" s="17" t="s">
        <v>14782</v>
      </c>
      <c r="AF1823" s="17" t="str">
        <f t="shared" si="66"/>
        <v>SCIUR REF</v>
      </c>
      <c r="AG1823" s="48"/>
      <c r="AH1823" s="48"/>
      <c r="AI1823" s="48" t="s">
        <v>280</v>
      </c>
      <c r="AJ1823" s="48">
        <v>2</v>
      </c>
      <c r="AK1823" s="39"/>
      <c r="AL1823" s="39"/>
      <c r="AM1823" s="37">
        <v>0</v>
      </c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</row>
    <row r="1824" spans="1:57" s="17" customFormat="1" ht="16.149999999999999" customHeight="1">
      <c r="A1824" s="17">
        <v>1870</v>
      </c>
      <c r="B1824" s="17" t="s">
        <v>12372</v>
      </c>
      <c r="D1824" s="48">
        <v>4</v>
      </c>
      <c r="E1824" s="17" t="s">
        <v>13216</v>
      </c>
      <c r="F1824" s="17" t="s">
        <v>14783</v>
      </c>
      <c r="G1824" s="17" t="s">
        <v>14784</v>
      </c>
      <c r="H1824" s="17" t="s">
        <v>14785</v>
      </c>
      <c r="I1824" s="14"/>
      <c r="J1824" s="15" t="s">
        <v>14786</v>
      </c>
      <c r="K1824" s="16" t="s">
        <v>14787</v>
      </c>
      <c r="L1824" s="17" t="s">
        <v>14788</v>
      </c>
      <c r="M1824" s="53"/>
      <c r="N1824" s="47"/>
      <c r="O1824" s="71" t="s">
        <v>14786</v>
      </c>
      <c r="P1824" s="72">
        <v>12329</v>
      </c>
      <c r="Q1824" s="72" t="s">
        <v>124</v>
      </c>
      <c r="R1824" s="73" t="str">
        <f t="shared" si="65"/>
        <v/>
      </c>
      <c r="S1824" s="74"/>
      <c r="T1824" s="73"/>
      <c r="U1824" s="74"/>
      <c r="V1824" s="129"/>
      <c r="W1824" s="129"/>
      <c r="X1824" s="80"/>
      <c r="Y1824" s="40"/>
      <c r="Z1824" s="34"/>
      <c r="AA1824" s="35" t="s">
        <v>14789</v>
      </c>
      <c r="AB1824" s="32"/>
      <c r="AC1824" s="36">
        <v>2681639</v>
      </c>
      <c r="AD1824" s="17" t="s">
        <v>14790</v>
      </c>
      <c r="AE1824" s="17" t="s">
        <v>4262</v>
      </c>
      <c r="AF1824" s="17" t="str">
        <f t="shared" si="66"/>
        <v>SCORP COS</v>
      </c>
      <c r="AG1824" s="48"/>
      <c r="AH1824" s="48"/>
      <c r="AI1824" s="48" t="s">
        <v>304</v>
      </c>
      <c r="AJ1824" s="48">
        <v>2</v>
      </c>
      <c r="AK1824" s="37"/>
      <c r="AL1824" s="37"/>
      <c r="AM1824" s="37">
        <v>0</v>
      </c>
      <c r="AN1824" s="41"/>
      <c r="AO1824" s="41"/>
      <c r="AP1824" s="41"/>
      <c r="AQ1824" s="37"/>
      <c r="AR1824" s="37"/>
      <c r="AS1824" s="37"/>
      <c r="AT1824" s="37"/>
      <c r="AU1824" s="37"/>
      <c r="AV1824" s="37"/>
      <c r="AW1824" s="37"/>
      <c r="AX1824" s="37"/>
      <c r="AY1824" s="37"/>
      <c r="AZ1824" s="37"/>
      <c r="BA1824" s="37"/>
      <c r="BB1824" s="37"/>
      <c r="BC1824" s="37"/>
      <c r="BD1824" s="37"/>
      <c r="BE1824" s="37"/>
    </row>
    <row r="1825" spans="1:57" s="17" customFormat="1" ht="16.149999999999999" customHeight="1">
      <c r="A1825" s="17">
        <v>1871</v>
      </c>
      <c r="B1825" s="17" t="s">
        <v>12372</v>
      </c>
      <c r="D1825" s="48">
        <v>4</v>
      </c>
      <c r="E1825" s="17" t="s">
        <v>14791</v>
      </c>
      <c r="F1825" s="17" t="s">
        <v>3051</v>
      </c>
      <c r="G1825" s="17" t="s">
        <v>14784</v>
      </c>
      <c r="H1825" s="17" t="s">
        <v>14792</v>
      </c>
      <c r="I1825" s="14"/>
      <c r="J1825" s="15" t="s">
        <v>14793</v>
      </c>
      <c r="K1825" s="16" t="s">
        <v>14794</v>
      </c>
      <c r="L1825" s="17" t="s">
        <v>14795</v>
      </c>
      <c r="M1825" s="53"/>
      <c r="N1825" s="47"/>
      <c r="O1825" s="71" t="s">
        <v>14793</v>
      </c>
      <c r="P1825" s="72">
        <v>12331</v>
      </c>
      <c r="Q1825" s="72" t="s">
        <v>124</v>
      </c>
      <c r="R1825" s="73" t="str">
        <f t="shared" si="65"/>
        <v/>
      </c>
      <c r="S1825" s="74"/>
      <c r="T1825" s="73"/>
      <c r="U1825" s="74"/>
      <c r="V1825" s="129"/>
      <c r="W1825" s="129"/>
      <c r="X1825" s="80"/>
      <c r="Y1825" s="40"/>
      <c r="Z1825" s="34"/>
      <c r="AA1825" s="35" t="s">
        <v>14796</v>
      </c>
      <c r="AB1825" s="32"/>
      <c r="AC1825" s="36">
        <v>2681641</v>
      </c>
      <c r="AD1825" s="17" t="s">
        <v>14790</v>
      </c>
      <c r="AE1825" s="17" t="s">
        <v>9116</v>
      </c>
      <c r="AF1825" s="17" t="str">
        <f t="shared" si="66"/>
        <v>SCORP SCO</v>
      </c>
      <c r="AG1825" s="48"/>
      <c r="AH1825" s="48"/>
      <c r="AI1825" s="48" t="s">
        <v>304</v>
      </c>
      <c r="AJ1825" s="48">
        <v>2</v>
      </c>
      <c r="AK1825" s="37"/>
      <c r="AL1825" s="37"/>
      <c r="AM1825" s="37">
        <v>0</v>
      </c>
      <c r="AN1825" s="41"/>
      <c r="AO1825" s="41"/>
      <c r="AP1825" s="41"/>
      <c r="AQ1825" s="37"/>
      <c r="AR1825" s="37"/>
      <c r="AS1825" s="37"/>
      <c r="AT1825" s="37"/>
      <c r="AU1825" s="37"/>
      <c r="AV1825" s="37"/>
      <c r="AW1825" s="37"/>
      <c r="AX1825" s="37"/>
      <c r="AY1825" s="37"/>
      <c r="AZ1825" s="37"/>
      <c r="BA1825" s="37"/>
      <c r="BB1825" s="37"/>
      <c r="BC1825" s="37"/>
      <c r="BD1825" s="37"/>
      <c r="BE1825" s="37"/>
    </row>
    <row r="1826" spans="1:57" s="17" customFormat="1" ht="16.149999999999999" customHeight="1">
      <c r="A1826" s="17">
        <v>1872</v>
      </c>
      <c r="B1826" s="17" t="s">
        <v>12372</v>
      </c>
      <c r="D1826" s="48">
        <v>4</v>
      </c>
      <c r="E1826" s="17" t="s">
        <v>14791</v>
      </c>
      <c r="F1826" s="17" t="s">
        <v>205</v>
      </c>
      <c r="G1826" s="17" t="s">
        <v>14784</v>
      </c>
      <c r="H1826" s="17" t="s">
        <v>205</v>
      </c>
      <c r="I1826" s="14"/>
      <c r="J1826" s="15" t="s">
        <v>14797</v>
      </c>
      <c r="K1826" s="16" t="s">
        <v>14797</v>
      </c>
      <c r="L1826" s="17" t="s">
        <v>14798</v>
      </c>
      <c r="M1826" s="53"/>
      <c r="N1826" s="47"/>
      <c r="O1826" s="71" t="s">
        <v>14797</v>
      </c>
      <c r="P1826" s="76">
        <v>12332</v>
      </c>
      <c r="Q1826" s="72" t="s">
        <v>124</v>
      </c>
      <c r="R1826" s="73" t="str">
        <f t="shared" si="65"/>
        <v/>
      </c>
      <c r="S1826" s="77"/>
      <c r="T1826" s="78"/>
      <c r="U1826" s="77"/>
      <c r="V1826" s="129"/>
      <c r="W1826" s="129"/>
      <c r="X1826" s="80"/>
      <c r="Y1826" s="40"/>
      <c r="Z1826" s="34"/>
      <c r="AA1826" s="35"/>
      <c r="AB1826" s="32"/>
      <c r="AC1826" s="36"/>
      <c r="AD1826" s="17" t="s">
        <v>14790</v>
      </c>
      <c r="AE1826" s="17" t="s">
        <v>211</v>
      </c>
      <c r="AF1826" s="17" t="str">
        <f t="shared" si="66"/>
        <v>SCORP SP</v>
      </c>
      <c r="AG1826" s="48"/>
      <c r="AH1826" s="48"/>
      <c r="AI1826" s="48" t="s">
        <v>304</v>
      </c>
      <c r="AJ1826" s="48">
        <v>2</v>
      </c>
      <c r="AK1826" s="37"/>
      <c r="AL1826" s="37"/>
      <c r="AM1826" s="37">
        <v>0</v>
      </c>
      <c r="AN1826" s="41"/>
      <c r="AO1826" s="41"/>
      <c r="AP1826" s="41"/>
      <c r="AQ1826" s="37"/>
      <c r="AR1826" s="37"/>
      <c r="AS1826" s="37"/>
      <c r="AT1826" s="37"/>
      <c r="AU1826" s="37"/>
      <c r="AV1826" s="37"/>
      <c r="AW1826" s="37"/>
      <c r="AX1826" s="37"/>
      <c r="AY1826" s="37"/>
      <c r="AZ1826" s="37"/>
      <c r="BA1826" s="37"/>
      <c r="BB1826" s="37"/>
      <c r="BC1826" s="37"/>
      <c r="BD1826" s="37"/>
      <c r="BE1826" s="37"/>
    </row>
    <row r="1827" spans="1:57" s="17" customFormat="1" ht="16.149999999999999" customHeight="1">
      <c r="A1827" s="17">
        <v>1873</v>
      </c>
      <c r="B1827" s="17" t="s">
        <v>12372</v>
      </c>
      <c r="D1827" s="48">
        <v>4</v>
      </c>
      <c r="E1827" s="14" t="s">
        <v>14799</v>
      </c>
      <c r="F1827" s="14" t="s">
        <v>12549</v>
      </c>
      <c r="G1827" s="14" t="s">
        <v>14800</v>
      </c>
      <c r="H1827" s="14" t="s">
        <v>14801</v>
      </c>
      <c r="I1827" s="14"/>
      <c r="J1827" s="15" t="s">
        <v>14802</v>
      </c>
      <c r="K1827" s="16" t="s">
        <v>14803</v>
      </c>
      <c r="L1827" s="18" t="s">
        <v>14804</v>
      </c>
      <c r="M1827" s="18" t="s">
        <v>14805</v>
      </c>
      <c r="N1827" s="53" t="s">
        <v>14806</v>
      </c>
      <c r="O1827" s="48" t="s">
        <v>14802</v>
      </c>
      <c r="P1827" s="72">
        <v>12333</v>
      </c>
      <c r="Q1827" s="72" t="s">
        <v>124</v>
      </c>
      <c r="R1827" s="73" t="str">
        <f t="shared" si="65"/>
        <v>VU</v>
      </c>
      <c r="S1827" s="74" t="s">
        <v>14807</v>
      </c>
      <c r="T1827" s="73"/>
      <c r="U1827" s="74"/>
      <c r="V1827" s="129"/>
      <c r="W1827" s="129"/>
      <c r="X1827" s="80"/>
      <c r="Y1827" s="40"/>
      <c r="Z1827" s="34"/>
      <c r="AA1827" s="35" t="s">
        <v>14808</v>
      </c>
      <c r="AB1827" s="32" t="s">
        <v>14809</v>
      </c>
      <c r="AC1827" s="36">
        <v>2670140</v>
      </c>
      <c r="AD1827" s="17" t="s">
        <v>14810</v>
      </c>
      <c r="AE1827" s="17" t="s">
        <v>2681</v>
      </c>
      <c r="AF1827" s="17" t="str">
        <f t="shared" si="66"/>
        <v>SELIG CAM</v>
      </c>
      <c r="AG1827" s="48"/>
      <c r="AH1827" s="48"/>
      <c r="AI1827" s="48" t="s">
        <v>131</v>
      </c>
      <c r="AJ1827" s="48">
        <v>1</v>
      </c>
      <c r="AK1827" s="37" t="s">
        <v>132</v>
      </c>
      <c r="AL1827" s="37" t="s">
        <v>14811</v>
      </c>
      <c r="AM1827" s="37">
        <v>0</v>
      </c>
      <c r="AN1827" s="37"/>
      <c r="AO1827" s="37"/>
      <c r="AP1827" s="37"/>
      <c r="AQ1827" s="37"/>
      <c r="AR1827" s="37"/>
      <c r="AS1827" s="37"/>
      <c r="AT1827" s="37"/>
      <c r="AU1827" s="37"/>
      <c r="AV1827" s="37"/>
      <c r="AW1827" s="37"/>
      <c r="AX1827" s="37"/>
      <c r="AY1827" s="37"/>
      <c r="AZ1827" s="37"/>
      <c r="BA1827" s="16" t="s">
        <v>203</v>
      </c>
      <c r="BB1827" s="16"/>
      <c r="BC1827" s="16"/>
      <c r="BD1827" s="16"/>
      <c r="BE1827" s="16"/>
    </row>
    <row r="1828" spans="1:57" s="17" customFormat="1" ht="16.149999999999999" customHeight="1">
      <c r="A1828" s="17">
        <v>1874</v>
      </c>
      <c r="B1828" s="17" t="s">
        <v>12372</v>
      </c>
      <c r="D1828" s="48">
        <v>4</v>
      </c>
      <c r="E1828" s="17" t="s">
        <v>14799</v>
      </c>
      <c r="F1828" s="17" t="s">
        <v>14812</v>
      </c>
      <c r="G1828" s="14" t="s">
        <v>14813</v>
      </c>
      <c r="H1828" s="14" t="s">
        <v>14814</v>
      </c>
      <c r="J1828" s="15" t="s">
        <v>14815</v>
      </c>
      <c r="K1828" s="16" t="s">
        <v>14816</v>
      </c>
      <c r="L1828" s="17" t="s">
        <v>14817</v>
      </c>
      <c r="M1828" s="53"/>
      <c r="N1828" s="53"/>
      <c r="O1828" s="48" t="s">
        <v>14815</v>
      </c>
      <c r="P1828" s="76">
        <v>12334</v>
      </c>
      <c r="Q1828" s="72" t="s">
        <v>124</v>
      </c>
      <c r="R1828" s="73" t="str">
        <f t="shared" si="65"/>
        <v/>
      </c>
      <c r="S1828" s="77"/>
      <c r="T1828" s="78"/>
      <c r="U1828" s="77"/>
      <c r="V1828" s="129"/>
      <c r="W1828" s="129"/>
      <c r="X1828" s="80"/>
      <c r="Y1828" s="40"/>
      <c r="Z1828" s="34"/>
      <c r="AA1828" s="35" t="s">
        <v>14818</v>
      </c>
      <c r="AB1828" s="32"/>
      <c r="AC1828" s="36">
        <v>8941394</v>
      </c>
      <c r="AD1828" s="17" t="s">
        <v>14810</v>
      </c>
      <c r="AE1828" s="17" t="s">
        <v>14819</v>
      </c>
      <c r="AF1828" s="17" t="str">
        <f t="shared" si="66"/>
        <v>SELIG DON</v>
      </c>
      <c r="AG1828" s="48"/>
      <c r="AH1828" s="48"/>
      <c r="AI1828" s="48" t="s">
        <v>280</v>
      </c>
      <c r="AJ1828" s="48">
        <v>2</v>
      </c>
      <c r="AK1828" s="39"/>
      <c r="AL1828" s="39"/>
      <c r="AM1828" s="37">
        <v>0</v>
      </c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</row>
    <row r="1829" spans="1:57" s="17" customFormat="1" ht="16.149999999999999" customHeight="1">
      <c r="A1829" s="17">
        <v>1875</v>
      </c>
      <c r="B1829" s="17" t="s">
        <v>12372</v>
      </c>
      <c r="D1829" s="48">
        <v>4</v>
      </c>
      <c r="E1829" s="17" t="s">
        <v>14820</v>
      </c>
      <c r="F1829" s="17" t="s">
        <v>13302</v>
      </c>
      <c r="G1829" s="17" t="s">
        <v>14821</v>
      </c>
      <c r="H1829" s="17" t="s">
        <v>14822</v>
      </c>
      <c r="I1829" s="14"/>
      <c r="J1829" s="15" t="s">
        <v>14823</v>
      </c>
      <c r="K1829" s="16" t="s">
        <v>14824</v>
      </c>
      <c r="L1829" s="17" t="s">
        <v>14825</v>
      </c>
      <c r="M1829" s="53"/>
      <c r="N1829" s="47"/>
      <c r="O1829" s="71" t="s">
        <v>14823</v>
      </c>
      <c r="P1829" s="72">
        <v>12335</v>
      </c>
      <c r="Q1829" s="72" t="s">
        <v>124</v>
      </c>
      <c r="R1829" s="73" t="str">
        <f t="shared" si="65"/>
        <v/>
      </c>
      <c r="S1829" s="74"/>
      <c r="T1829" s="73"/>
      <c r="U1829" s="74"/>
      <c r="V1829" s="128">
        <v>5200</v>
      </c>
      <c r="W1829" s="128" t="s">
        <v>3282</v>
      </c>
      <c r="X1829" s="124">
        <v>5200</v>
      </c>
      <c r="Y1829" s="33"/>
      <c r="Z1829" s="34"/>
      <c r="AA1829" s="35" t="s">
        <v>14826</v>
      </c>
      <c r="AB1829" s="32"/>
      <c r="AC1829" s="36">
        <v>2668960</v>
      </c>
      <c r="AD1829" s="17" t="s">
        <v>14827</v>
      </c>
      <c r="AE1829" s="17" t="s">
        <v>738</v>
      </c>
      <c r="AF1829" s="17" t="str">
        <f t="shared" si="66"/>
        <v>SPHAG ANG</v>
      </c>
      <c r="AG1829" s="48"/>
      <c r="AH1829" s="48"/>
      <c r="AI1829" s="48" t="s">
        <v>304</v>
      </c>
      <c r="AJ1829" s="48">
        <v>2</v>
      </c>
      <c r="AK1829" s="37"/>
      <c r="AL1829" s="37"/>
      <c r="AM1829" s="37">
        <v>0</v>
      </c>
      <c r="AN1829" s="41"/>
      <c r="AO1829" s="41"/>
      <c r="AP1829" s="41"/>
      <c r="AQ1829" s="37"/>
      <c r="AR1829" s="37"/>
      <c r="AS1829" s="37"/>
      <c r="AT1829" s="37"/>
      <c r="AU1829" s="37"/>
      <c r="AV1829" s="37"/>
      <c r="AW1829" s="37"/>
      <c r="AX1829" s="37"/>
      <c r="AY1829" s="37"/>
      <c r="AZ1829" s="37"/>
      <c r="BA1829" s="37"/>
      <c r="BB1829" s="37"/>
      <c r="BC1829" s="37"/>
      <c r="BD1829" s="37"/>
      <c r="BE1829" s="37"/>
    </row>
    <row r="1830" spans="1:57" s="17" customFormat="1" ht="16.149999999999999" customHeight="1">
      <c r="A1830" s="17">
        <v>1876</v>
      </c>
      <c r="B1830" s="17" t="s">
        <v>12372</v>
      </c>
      <c r="D1830" s="48">
        <v>4</v>
      </c>
      <c r="E1830" s="17" t="s">
        <v>14820</v>
      </c>
      <c r="F1830" s="17" t="s">
        <v>6139</v>
      </c>
      <c r="G1830" s="17" t="s">
        <v>14821</v>
      </c>
      <c r="H1830" s="17" t="s">
        <v>14828</v>
      </c>
      <c r="I1830" s="14"/>
      <c r="J1830" s="15" t="s">
        <v>14829</v>
      </c>
      <c r="K1830" s="16" t="s">
        <v>14830</v>
      </c>
      <c r="L1830" s="17" t="s">
        <v>14831</v>
      </c>
      <c r="M1830" s="53"/>
      <c r="N1830" s="47"/>
      <c r="O1830" s="71" t="s">
        <v>14829</v>
      </c>
      <c r="P1830" s="72">
        <v>12337</v>
      </c>
      <c r="Q1830" s="72" t="s">
        <v>124</v>
      </c>
      <c r="R1830" s="73" t="str">
        <f t="shared" si="65"/>
        <v/>
      </c>
      <c r="S1830" s="74"/>
      <c r="T1830" s="73"/>
      <c r="U1830" s="74"/>
      <c r="V1830" s="128">
        <v>5214</v>
      </c>
      <c r="W1830" s="128" t="s">
        <v>3282</v>
      </c>
      <c r="X1830" s="124">
        <v>5214</v>
      </c>
      <c r="Y1830" s="33"/>
      <c r="Z1830" s="34"/>
      <c r="AA1830" s="35" t="s">
        <v>14832</v>
      </c>
      <c r="AB1830" s="32"/>
      <c r="AC1830" s="36">
        <v>2669138</v>
      </c>
      <c r="AD1830" s="17" t="s">
        <v>14827</v>
      </c>
      <c r="AE1830" s="17" t="s">
        <v>1710</v>
      </c>
      <c r="AF1830" s="17" t="str">
        <f t="shared" si="66"/>
        <v>SPHAG BAL</v>
      </c>
      <c r="AG1830" s="48"/>
      <c r="AH1830" s="48"/>
      <c r="AI1830" s="48" t="s">
        <v>304</v>
      </c>
      <c r="AJ1830" s="48">
        <v>2</v>
      </c>
      <c r="AK1830" s="37"/>
      <c r="AL1830" s="37"/>
      <c r="AM1830" s="37">
        <v>0</v>
      </c>
      <c r="AN1830" s="41"/>
      <c r="AO1830" s="41"/>
      <c r="AP1830" s="41"/>
      <c r="AQ1830" s="37"/>
      <c r="AR1830" s="37"/>
      <c r="AS1830" s="37"/>
      <c r="AT1830" s="37"/>
      <c r="AU1830" s="37"/>
      <c r="AV1830" s="37"/>
      <c r="AW1830" s="37"/>
      <c r="AX1830" s="37"/>
      <c r="AY1830" s="37"/>
      <c r="AZ1830" s="37"/>
      <c r="BA1830" s="37"/>
      <c r="BB1830" s="37"/>
      <c r="BC1830" s="37"/>
      <c r="BD1830" s="37"/>
      <c r="BE1830" s="37"/>
    </row>
    <row r="1831" spans="1:57" s="17" customFormat="1" ht="16.149999999999999" customHeight="1">
      <c r="A1831" s="17">
        <v>1877</v>
      </c>
      <c r="B1831" s="17" t="s">
        <v>12372</v>
      </c>
      <c r="D1831" s="48">
        <v>4</v>
      </c>
      <c r="E1831" s="17" t="s">
        <v>14820</v>
      </c>
      <c r="F1831" s="17" t="s">
        <v>14693</v>
      </c>
      <c r="G1831" s="17" t="s">
        <v>14821</v>
      </c>
      <c r="H1831" s="17" t="s">
        <v>14833</v>
      </c>
      <c r="I1831" s="14"/>
      <c r="J1831" s="15" t="s">
        <v>14834</v>
      </c>
      <c r="K1831" s="16" t="s">
        <v>14835</v>
      </c>
      <c r="L1831" s="17" t="s">
        <v>14836</v>
      </c>
      <c r="M1831" s="53"/>
      <c r="N1831" s="47"/>
      <c r="O1831" s="71" t="s">
        <v>14834</v>
      </c>
      <c r="P1831" s="76">
        <v>12338</v>
      </c>
      <c r="Q1831" s="72" t="s">
        <v>124</v>
      </c>
      <c r="R1831" s="73" t="str">
        <f t="shared" si="65"/>
        <v/>
      </c>
      <c r="S1831" s="77"/>
      <c r="T1831" s="78"/>
      <c r="U1831" s="77"/>
      <c r="V1831" s="128">
        <v>5215</v>
      </c>
      <c r="W1831" s="128" t="s">
        <v>3282</v>
      </c>
      <c r="X1831" s="124">
        <v>5215</v>
      </c>
      <c r="Y1831" s="33"/>
      <c r="Z1831" s="34"/>
      <c r="AA1831" s="35" t="s">
        <v>14837</v>
      </c>
      <c r="AB1831" s="32"/>
      <c r="AC1831" s="36">
        <v>8227194</v>
      </c>
      <c r="AD1831" s="17" t="s">
        <v>14827</v>
      </c>
      <c r="AE1831" s="17" t="s">
        <v>3592</v>
      </c>
      <c r="AF1831" s="17" t="str">
        <f t="shared" si="66"/>
        <v>SPHAG CAP</v>
      </c>
      <c r="AG1831" s="48"/>
      <c r="AH1831" s="48"/>
      <c r="AI1831" s="48" t="s">
        <v>304</v>
      </c>
      <c r="AJ1831" s="48">
        <v>2</v>
      </c>
      <c r="AK1831" s="37"/>
      <c r="AL1831" s="37"/>
      <c r="AM1831" s="37">
        <v>0</v>
      </c>
      <c r="AN1831" s="41"/>
      <c r="AO1831" s="41"/>
      <c r="AP1831" s="41"/>
      <c r="AQ1831" s="37"/>
      <c r="AR1831" s="37"/>
      <c r="AS1831" s="37"/>
      <c r="AT1831" s="37"/>
      <c r="AU1831" s="37"/>
      <c r="AV1831" s="37"/>
      <c r="AW1831" s="37"/>
      <c r="AX1831" s="37"/>
      <c r="AY1831" s="37"/>
      <c r="AZ1831" s="37"/>
      <c r="BA1831" s="37"/>
      <c r="BB1831" s="37"/>
      <c r="BC1831" s="37"/>
      <c r="BD1831" s="37"/>
      <c r="BE1831" s="37"/>
    </row>
    <row r="1832" spans="1:57" s="17" customFormat="1" ht="16.149999999999999" customHeight="1">
      <c r="A1832" s="17">
        <v>1878</v>
      </c>
      <c r="B1832" s="17" t="s">
        <v>12372</v>
      </c>
      <c r="D1832" s="48">
        <v>4</v>
      </c>
      <c r="E1832" s="17" t="s">
        <v>14820</v>
      </c>
      <c r="F1832" s="17" t="s">
        <v>14838</v>
      </c>
      <c r="G1832" s="17" t="s">
        <v>14821</v>
      </c>
      <c r="H1832" s="17" t="s">
        <v>14839</v>
      </c>
      <c r="I1832" s="14"/>
      <c r="J1832" s="15" t="s">
        <v>14840</v>
      </c>
      <c r="K1832" s="16" t="s">
        <v>14841</v>
      </c>
      <c r="L1832" s="17" t="s">
        <v>14842</v>
      </c>
      <c r="M1832" s="53"/>
      <c r="N1832" s="47"/>
      <c r="O1832" s="71" t="s">
        <v>14840</v>
      </c>
      <c r="P1832" s="76">
        <v>12340</v>
      </c>
      <c r="Q1832" s="72" t="s">
        <v>124</v>
      </c>
      <c r="R1832" s="73" t="str">
        <f t="shared" si="65"/>
        <v/>
      </c>
      <c r="S1832" s="77"/>
      <c r="T1832" s="78"/>
      <c r="U1832" s="77"/>
      <c r="V1832" s="128">
        <v>5218</v>
      </c>
      <c r="W1832" s="128" t="s">
        <v>3282</v>
      </c>
      <c r="X1832" s="124">
        <v>5218</v>
      </c>
      <c r="Y1832" s="33"/>
      <c r="Z1832" s="34"/>
      <c r="AA1832" s="35" t="s">
        <v>14843</v>
      </c>
      <c r="AB1832" s="32"/>
      <c r="AC1832" s="36">
        <v>2669208</v>
      </c>
      <c r="AD1832" s="17" t="s">
        <v>14827</v>
      </c>
      <c r="AE1832" s="17" t="s">
        <v>909</v>
      </c>
      <c r="AF1832" s="17" t="str">
        <f t="shared" si="66"/>
        <v>SPHAG CON</v>
      </c>
      <c r="AG1832" s="48"/>
      <c r="AH1832" s="48"/>
      <c r="AI1832" s="48" t="s">
        <v>304</v>
      </c>
      <c r="AJ1832" s="48">
        <v>2</v>
      </c>
      <c r="AK1832" s="37"/>
      <c r="AL1832" s="37"/>
      <c r="AM1832" s="37">
        <v>0</v>
      </c>
      <c r="AN1832" s="41"/>
      <c r="AO1832" s="41"/>
      <c r="AP1832" s="41"/>
      <c r="AQ1832" s="37"/>
      <c r="AR1832" s="37"/>
      <c r="AS1832" s="37"/>
      <c r="AT1832" s="37"/>
      <c r="AU1832" s="37"/>
      <c r="AV1832" s="37"/>
      <c r="AW1832" s="37"/>
      <c r="AX1832" s="37"/>
      <c r="AY1832" s="37"/>
      <c r="AZ1832" s="37"/>
      <c r="BA1832" s="37"/>
      <c r="BB1832" s="37"/>
      <c r="BC1832" s="37"/>
      <c r="BD1832" s="37"/>
      <c r="BE1832" s="37"/>
    </row>
    <row r="1833" spans="1:57" s="17" customFormat="1" ht="16.149999999999999" customHeight="1">
      <c r="A1833" s="17">
        <v>1879</v>
      </c>
      <c r="B1833" s="17" t="s">
        <v>12372</v>
      </c>
      <c r="D1833" s="48">
        <v>4</v>
      </c>
      <c r="E1833" s="17" t="s">
        <v>14820</v>
      </c>
      <c r="F1833" s="17" t="s">
        <v>12888</v>
      </c>
      <c r="G1833" s="17" t="s">
        <v>14821</v>
      </c>
      <c r="H1833" s="17" t="s">
        <v>14194</v>
      </c>
      <c r="I1833" s="14"/>
      <c r="J1833" s="15" t="s">
        <v>14844</v>
      </c>
      <c r="K1833" s="16" t="s">
        <v>14845</v>
      </c>
      <c r="L1833" s="17" t="s">
        <v>14846</v>
      </c>
      <c r="M1833" s="53"/>
      <c r="N1833" s="47"/>
      <c r="O1833" s="71" t="s">
        <v>14844</v>
      </c>
      <c r="P1833" s="72">
        <v>12341</v>
      </c>
      <c r="Q1833" s="72" t="s">
        <v>124</v>
      </c>
      <c r="R1833" s="73" t="str">
        <f t="shared" si="65"/>
        <v/>
      </c>
      <c r="S1833" s="74"/>
      <c r="T1833" s="73"/>
      <c r="U1833" s="74"/>
      <c r="V1833" s="128">
        <v>5201</v>
      </c>
      <c r="W1833" s="128" t="s">
        <v>3282</v>
      </c>
      <c r="X1833" s="124">
        <v>5201</v>
      </c>
      <c r="Y1833" s="33"/>
      <c r="Z1833" s="34"/>
      <c r="AA1833" s="35" t="s">
        <v>14847</v>
      </c>
      <c r="AB1833" s="32"/>
      <c r="AC1833" s="36">
        <v>2669112</v>
      </c>
      <c r="AD1833" s="17" t="s">
        <v>14827</v>
      </c>
      <c r="AE1833" s="17" t="s">
        <v>12836</v>
      </c>
      <c r="AF1833" s="17" t="str">
        <f t="shared" si="66"/>
        <v>SPHAG CUS</v>
      </c>
      <c r="AG1833" s="48"/>
      <c r="AH1833" s="48"/>
      <c r="AI1833" s="48" t="s">
        <v>304</v>
      </c>
      <c r="AJ1833" s="48">
        <v>2</v>
      </c>
      <c r="AK1833" s="37"/>
      <c r="AL1833" s="37"/>
      <c r="AM1833" s="37">
        <v>0</v>
      </c>
      <c r="AN1833" s="41"/>
      <c r="AO1833" s="41"/>
      <c r="AP1833" s="41"/>
      <c r="AQ1833" s="37"/>
      <c r="AR1833" s="37"/>
      <c r="AS1833" s="37"/>
      <c r="AT1833" s="37"/>
      <c r="AU1833" s="37"/>
      <c r="AV1833" s="37"/>
      <c r="AW1833" s="37"/>
      <c r="AX1833" s="37"/>
      <c r="AY1833" s="37"/>
      <c r="AZ1833" s="37"/>
      <c r="BA1833" s="37"/>
      <c r="BB1833" s="37"/>
      <c r="BC1833" s="37"/>
      <c r="BD1833" s="37"/>
      <c r="BE1833" s="37"/>
    </row>
    <row r="1834" spans="1:57" s="17" customFormat="1" ht="16.149999999999999" customHeight="1">
      <c r="A1834" s="17">
        <v>1880</v>
      </c>
      <c r="B1834" s="17" t="s">
        <v>12372</v>
      </c>
      <c r="D1834" s="48">
        <v>4</v>
      </c>
      <c r="E1834" s="17" t="s">
        <v>14820</v>
      </c>
      <c r="F1834" s="17" t="s">
        <v>14710</v>
      </c>
      <c r="G1834" s="17" t="s">
        <v>14821</v>
      </c>
      <c r="H1834" s="17" t="s">
        <v>4966</v>
      </c>
      <c r="I1834" s="14"/>
      <c r="J1834" s="15" t="s">
        <v>14848</v>
      </c>
      <c r="K1834" s="16" t="s">
        <v>14849</v>
      </c>
      <c r="L1834" s="17" t="s">
        <v>14850</v>
      </c>
      <c r="M1834" s="53"/>
      <c r="N1834" s="47"/>
      <c r="O1834" s="71" t="s">
        <v>14848</v>
      </c>
      <c r="P1834" s="76">
        <v>12342</v>
      </c>
      <c r="Q1834" s="72" t="s">
        <v>124</v>
      </c>
      <c r="R1834" s="73" t="str">
        <f t="shared" si="65"/>
        <v/>
      </c>
      <c r="S1834" s="77"/>
      <c r="T1834" s="78"/>
      <c r="U1834" s="77"/>
      <c r="V1834" s="128">
        <v>5220</v>
      </c>
      <c r="W1834" s="128" t="s">
        <v>3282</v>
      </c>
      <c r="X1834" s="124">
        <v>5220</v>
      </c>
      <c r="Y1834" s="33"/>
      <c r="Z1834" s="34"/>
      <c r="AA1834" s="35" t="s">
        <v>14851</v>
      </c>
      <c r="AB1834" s="32"/>
      <c r="AC1834" s="36">
        <v>2669002</v>
      </c>
      <c r="AD1834" s="17" t="s">
        <v>14827</v>
      </c>
      <c r="AE1834" s="17" t="s">
        <v>7427</v>
      </c>
      <c r="AF1834" s="17" t="str">
        <f t="shared" si="66"/>
        <v>SPHAG FAL</v>
      </c>
      <c r="AG1834" s="48"/>
      <c r="AH1834" s="48"/>
      <c r="AI1834" s="48" t="s">
        <v>304</v>
      </c>
      <c r="AJ1834" s="48">
        <v>2</v>
      </c>
      <c r="AK1834" s="37"/>
      <c r="AL1834" s="37"/>
      <c r="AM1834" s="37">
        <v>0</v>
      </c>
      <c r="AN1834" s="41"/>
      <c r="AO1834" s="41"/>
      <c r="AP1834" s="41"/>
      <c r="AQ1834" s="37"/>
      <c r="AR1834" s="37"/>
      <c r="AS1834" s="37"/>
      <c r="AT1834" s="37"/>
      <c r="AU1834" s="37"/>
      <c r="AV1834" s="37"/>
      <c r="AW1834" s="37"/>
      <c r="AX1834" s="37"/>
      <c r="AY1834" s="37"/>
      <c r="AZ1834" s="37"/>
      <c r="BA1834" s="37"/>
      <c r="BB1834" s="37"/>
      <c r="BC1834" s="37"/>
      <c r="BD1834" s="37"/>
      <c r="BE1834" s="37"/>
    </row>
    <row r="1835" spans="1:57" s="17" customFormat="1" ht="16.149999999999999" customHeight="1">
      <c r="A1835" s="17">
        <v>1881</v>
      </c>
      <c r="B1835" s="17" t="s">
        <v>12372</v>
      </c>
      <c r="D1835" s="48">
        <v>4</v>
      </c>
      <c r="E1835" s="17" t="s">
        <v>14820</v>
      </c>
      <c r="F1835" s="17" t="s">
        <v>12549</v>
      </c>
      <c r="G1835" s="17" t="s">
        <v>14821</v>
      </c>
      <c r="H1835" s="17" t="s">
        <v>14852</v>
      </c>
      <c r="I1835" s="14"/>
      <c r="J1835" s="15" t="s">
        <v>14853</v>
      </c>
      <c r="K1835" s="16" t="s">
        <v>14854</v>
      </c>
      <c r="L1835" s="17" t="s">
        <v>14855</v>
      </c>
      <c r="M1835" s="53"/>
      <c r="N1835" s="47"/>
      <c r="O1835" s="71" t="s">
        <v>14853</v>
      </c>
      <c r="P1835" s="72">
        <v>12343</v>
      </c>
      <c r="Q1835" s="72" t="s">
        <v>124</v>
      </c>
      <c r="R1835" s="73" t="str">
        <f t="shared" si="65"/>
        <v/>
      </c>
      <c r="S1835" s="74"/>
      <c r="T1835" s="73"/>
      <c r="U1835" s="74"/>
      <c r="V1835" s="128">
        <v>5222</v>
      </c>
      <c r="W1835" s="128" t="s">
        <v>3282</v>
      </c>
      <c r="X1835" s="124">
        <v>5222</v>
      </c>
      <c r="Y1835" s="33"/>
      <c r="Z1835" s="34"/>
      <c r="AA1835" s="35" t="s">
        <v>14856</v>
      </c>
      <c r="AB1835" s="32"/>
      <c r="AC1835" s="36">
        <v>2669235</v>
      </c>
      <c r="AD1835" s="17" t="s">
        <v>14827</v>
      </c>
      <c r="AE1835" s="17" t="s">
        <v>6580</v>
      </c>
      <c r="AF1835" s="17" t="str">
        <f t="shared" si="66"/>
        <v>SPHAG FLE</v>
      </c>
      <c r="AG1835" s="48"/>
      <c r="AH1835" s="48"/>
      <c r="AI1835" s="48" t="s">
        <v>304</v>
      </c>
      <c r="AJ1835" s="48">
        <v>2</v>
      </c>
      <c r="AK1835" s="37"/>
      <c r="AL1835" s="37"/>
      <c r="AM1835" s="37">
        <v>0</v>
      </c>
      <c r="AN1835" s="41"/>
      <c r="AO1835" s="41"/>
      <c r="AP1835" s="41"/>
      <c r="AQ1835" s="37"/>
      <c r="AR1835" s="37"/>
      <c r="AS1835" s="37"/>
      <c r="AT1835" s="37"/>
      <c r="AU1835" s="37"/>
      <c r="AV1835" s="37"/>
      <c r="AW1835" s="37"/>
      <c r="AX1835" s="37"/>
      <c r="AY1835" s="37"/>
      <c r="AZ1835" s="37"/>
      <c r="BA1835" s="37"/>
      <c r="BB1835" s="37"/>
      <c r="BC1835" s="37"/>
      <c r="BD1835" s="37"/>
      <c r="BE1835" s="37"/>
    </row>
    <row r="1836" spans="1:57" s="17" customFormat="1" ht="16.149999999999999" customHeight="1">
      <c r="A1836" s="17">
        <v>1882</v>
      </c>
      <c r="B1836" s="17" t="s">
        <v>12372</v>
      </c>
      <c r="D1836" s="48">
        <v>4</v>
      </c>
      <c r="E1836" s="17" t="s">
        <v>14820</v>
      </c>
      <c r="F1836" s="17" t="s">
        <v>192</v>
      </c>
      <c r="G1836" s="17" t="s">
        <v>14821</v>
      </c>
      <c r="H1836" s="17" t="s">
        <v>14857</v>
      </c>
      <c r="I1836" s="14"/>
      <c r="J1836" s="15" t="s">
        <v>14858</v>
      </c>
      <c r="K1836" s="16" t="s">
        <v>14859</v>
      </c>
      <c r="L1836" s="17" t="s">
        <v>14860</v>
      </c>
      <c r="M1836" s="53"/>
      <c r="N1836" s="47"/>
      <c r="O1836" s="71" t="s">
        <v>14858</v>
      </c>
      <c r="P1836" s="76">
        <v>12344</v>
      </c>
      <c r="Q1836" s="72" t="s">
        <v>124</v>
      </c>
      <c r="R1836" s="73" t="str">
        <f t="shared" si="65"/>
        <v/>
      </c>
      <c r="S1836" s="77"/>
      <c r="T1836" s="78"/>
      <c r="U1836" s="77"/>
      <c r="V1836" s="128">
        <v>5223</v>
      </c>
      <c r="W1836" s="128" t="s">
        <v>3282</v>
      </c>
      <c r="X1836" s="124">
        <v>5223</v>
      </c>
      <c r="Y1836" s="33"/>
      <c r="Z1836" s="34"/>
      <c r="AA1836" s="35" t="s">
        <v>14861</v>
      </c>
      <c r="AB1836" s="32"/>
      <c r="AC1836" s="36">
        <v>2669215</v>
      </c>
      <c r="AD1836" s="17" t="s">
        <v>14827</v>
      </c>
      <c r="AE1836" s="17" t="s">
        <v>201</v>
      </c>
      <c r="AF1836" s="17" t="str">
        <f t="shared" si="66"/>
        <v>SPHAG FUS</v>
      </c>
      <c r="AG1836" s="48"/>
      <c r="AH1836" s="48"/>
      <c r="AI1836" s="48" t="s">
        <v>304</v>
      </c>
      <c r="AJ1836" s="48">
        <v>2</v>
      </c>
      <c r="AK1836" s="37"/>
      <c r="AL1836" s="37"/>
      <c r="AM1836" s="37">
        <v>0</v>
      </c>
      <c r="AN1836" s="41"/>
      <c r="AO1836" s="41"/>
      <c r="AP1836" s="41"/>
      <c r="AQ1836" s="37"/>
      <c r="AR1836" s="37"/>
      <c r="AS1836" s="37"/>
      <c r="AT1836" s="37"/>
      <c r="AU1836" s="37"/>
      <c r="AV1836" s="37"/>
      <c r="AW1836" s="37"/>
      <c r="AX1836" s="37"/>
      <c r="AY1836" s="37"/>
      <c r="AZ1836" s="37"/>
      <c r="BA1836" s="37"/>
      <c r="BB1836" s="37"/>
      <c r="BC1836" s="37"/>
      <c r="BD1836" s="37"/>
      <c r="BE1836" s="37"/>
    </row>
    <row r="1837" spans="1:57" s="17" customFormat="1" ht="16.149999999999999" customHeight="1">
      <c r="A1837" s="17">
        <v>1883</v>
      </c>
      <c r="B1837" s="17" t="s">
        <v>12372</v>
      </c>
      <c r="D1837" s="48">
        <v>4</v>
      </c>
      <c r="E1837" s="17" t="s">
        <v>14820</v>
      </c>
      <c r="F1837" s="17" t="s">
        <v>136</v>
      </c>
      <c r="G1837" s="17" t="s">
        <v>14821</v>
      </c>
      <c r="H1837" s="17" t="s">
        <v>14862</v>
      </c>
      <c r="I1837" s="14"/>
      <c r="J1837" s="15" t="s">
        <v>14863</v>
      </c>
      <c r="K1837" s="16" t="s">
        <v>14864</v>
      </c>
      <c r="L1837" s="17" t="s">
        <v>14865</v>
      </c>
      <c r="M1837" s="53"/>
      <c r="N1837" s="47"/>
      <c r="O1837" s="71" t="s">
        <v>14863</v>
      </c>
      <c r="P1837" s="72">
        <v>12345</v>
      </c>
      <c r="Q1837" s="72" t="s">
        <v>124</v>
      </c>
      <c r="R1837" s="73" t="str">
        <f t="shared" si="65"/>
        <v/>
      </c>
      <c r="S1837" s="74"/>
      <c r="T1837" s="73"/>
      <c r="U1837" s="74"/>
      <c r="V1837" s="128">
        <v>5224</v>
      </c>
      <c r="W1837" s="128" t="s">
        <v>3282</v>
      </c>
      <c r="X1837" s="124">
        <v>5224</v>
      </c>
      <c r="Y1837" s="33"/>
      <c r="Z1837" s="34"/>
      <c r="AA1837" s="35" t="s">
        <v>14866</v>
      </c>
      <c r="AB1837" s="32"/>
      <c r="AC1837" s="36">
        <v>2669241</v>
      </c>
      <c r="AD1837" s="17" t="s">
        <v>14827</v>
      </c>
      <c r="AE1837" s="17" t="s">
        <v>14867</v>
      </c>
      <c r="AF1837" s="17" t="str">
        <f t="shared" si="66"/>
        <v>SPHAG GIR</v>
      </c>
      <c r="AG1837" s="48"/>
      <c r="AH1837" s="48"/>
      <c r="AI1837" s="48" t="s">
        <v>304</v>
      </c>
      <c r="AJ1837" s="48">
        <v>2</v>
      </c>
      <c r="AK1837" s="37"/>
      <c r="AL1837" s="37"/>
      <c r="AM1837" s="37">
        <v>0</v>
      </c>
      <c r="AN1837" s="41"/>
      <c r="AO1837" s="41"/>
      <c r="AP1837" s="41"/>
      <c r="AQ1837" s="37"/>
      <c r="AR1837" s="37"/>
      <c r="AS1837" s="37"/>
      <c r="AT1837" s="37"/>
      <c r="AU1837" s="37"/>
      <c r="AV1837" s="37"/>
      <c r="AW1837" s="37"/>
      <c r="AX1837" s="37"/>
      <c r="AY1837" s="37"/>
      <c r="AZ1837" s="37"/>
      <c r="BA1837" s="37"/>
      <c r="BB1837" s="37"/>
      <c r="BC1837" s="37"/>
      <c r="BD1837" s="37"/>
      <c r="BE1837" s="37"/>
    </row>
    <row r="1838" spans="1:57" s="17" customFormat="1" ht="16.149999999999999" customHeight="1">
      <c r="A1838" s="17">
        <v>1884</v>
      </c>
      <c r="B1838" s="17" t="s">
        <v>12372</v>
      </c>
      <c r="D1838" s="48">
        <v>4</v>
      </c>
      <c r="E1838" s="17" t="s">
        <v>14820</v>
      </c>
      <c r="F1838" s="14" t="s">
        <v>14868</v>
      </c>
      <c r="G1838" s="14" t="s">
        <v>14821</v>
      </c>
      <c r="H1838" s="14" t="s">
        <v>14869</v>
      </c>
      <c r="I1838" s="14"/>
      <c r="J1838" s="15" t="s">
        <v>14870</v>
      </c>
      <c r="K1838" s="16" t="s">
        <v>14871</v>
      </c>
      <c r="L1838" s="18" t="s">
        <v>14872</v>
      </c>
      <c r="M1838" s="47" t="s">
        <v>14873</v>
      </c>
      <c r="N1838" s="47" t="s">
        <v>14874</v>
      </c>
      <c r="O1838" s="71" t="s">
        <v>14870</v>
      </c>
      <c r="P1838" s="76">
        <v>12346</v>
      </c>
      <c r="Q1838" s="72" t="s">
        <v>124</v>
      </c>
      <c r="R1838" s="73" t="str">
        <f t="shared" si="65"/>
        <v/>
      </c>
      <c r="S1838" s="77"/>
      <c r="T1838" s="78"/>
      <c r="U1838" s="77"/>
      <c r="V1838" s="129">
        <v>5213</v>
      </c>
      <c r="W1838" s="129"/>
      <c r="X1838" s="80">
        <v>5213</v>
      </c>
      <c r="Y1838" s="40"/>
      <c r="Z1838" s="34"/>
      <c r="AA1838" s="35" t="s">
        <v>14875</v>
      </c>
      <c r="AB1838" s="32"/>
      <c r="AC1838" s="36">
        <v>7544992</v>
      </c>
      <c r="AD1838" s="17" t="s">
        <v>14827</v>
      </c>
      <c r="AE1838" s="17" t="s">
        <v>14876</v>
      </c>
      <c r="AF1838" s="17" t="str">
        <f t="shared" ref="AF1838:AF1869" si="67">AD1838&amp;" "&amp;AE1838</f>
        <v>SPHAG IMB</v>
      </c>
      <c r="AG1838" s="48"/>
      <c r="AH1838" s="48"/>
      <c r="AI1838" s="48" t="s">
        <v>131</v>
      </c>
      <c r="AJ1838" s="48">
        <v>1</v>
      </c>
      <c r="AK1838" s="37" t="s">
        <v>132</v>
      </c>
      <c r="AL1838" s="37" t="s">
        <v>14877</v>
      </c>
      <c r="AM1838" s="37">
        <v>0</v>
      </c>
      <c r="AN1838" s="37"/>
      <c r="AO1838" s="37"/>
      <c r="AP1838" s="37">
        <v>1</v>
      </c>
      <c r="AQ1838" s="37"/>
      <c r="AR1838" s="37"/>
      <c r="AS1838" s="37"/>
      <c r="AT1838" s="37"/>
      <c r="AU1838" s="37"/>
      <c r="AV1838" s="37"/>
      <c r="AW1838" s="37"/>
      <c r="AX1838" s="37"/>
      <c r="AY1838" s="37"/>
      <c r="AZ1838" s="37"/>
      <c r="BA1838" s="16" t="s">
        <v>203</v>
      </c>
      <c r="BB1838" s="16"/>
      <c r="BC1838" s="16"/>
      <c r="BD1838" s="16"/>
      <c r="BE1838" s="16"/>
    </row>
    <row r="1839" spans="1:57" s="17" customFormat="1" ht="16.149999999999999" customHeight="1">
      <c r="A1839" s="17">
        <v>1885</v>
      </c>
      <c r="B1839" s="17" t="s">
        <v>12372</v>
      </c>
      <c r="D1839" s="48">
        <v>4</v>
      </c>
      <c r="E1839" s="17" t="s">
        <v>14820</v>
      </c>
      <c r="F1839" s="14" t="s">
        <v>14878</v>
      </c>
      <c r="G1839" s="14" t="s">
        <v>14821</v>
      </c>
      <c r="H1839" s="14" t="s">
        <v>14879</v>
      </c>
      <c r="I1839" s="14"/>
      <c r="J1839" s="15" t="s">
        <v>14880</v>
      </c>
      <c r="K1839" s="16" t="s">
        <v>14881</v>
      </c>
      <c r="L1839" s="18" t="s">
        <v>14882</v>
      </c>
      <c r="M1839" s="47"/>
      <c r="N1839" s="47"/>
      <c r="O1839" s="71" t="s">
        <v>14880</v>
      </c>
      <c r="P1839" s="76">
        <v>12348</v>
      </c>
      <c r="Q1839" s="72" t="s">
        <v>124</v>
      </c>
      <c r="R1839" s="73" t="str">
        <f t="shared" si="65"/>
        <v>EN</v>
      </c>
      <c r="S1839" s="77" t="s">
        <v>14883</v>
      </c>
      <c r="T1839" s="78"/>
      <c r="U1839" s="77"/>
      <c r="V1839" s="128">
        <v>5225</v>
      </c>
      <c r="W1839" s="128" t="s">
        <v>3282</v>
      </c>
      <c r="X1839" s="124">
        <v>5225</v>
      </c>
      <c r="Y1839" s="33"/>
      <c r="Z1839" s="34"/>
      <c r="AA1839" s="35" t="s">
        <v>14884</v>
      </c>
      <c r="AB1839" s="32" t="s">
        <v>14885</v>
      </c>
      <c r="AC1839" s="36">
        <v>2669078</v>
      </c>
      <c r="AD1839" s="17" t="s">
        <v>14827</v>
      </c>
      <c r="AE1839" s="17" t="s">
        <v>3811</v>
      </c>
      <c r="AF1839" s="17" t="str">
        <f t="shared" si="67"/>
        <v>SPHAG LIN</v>
      </c>
      <c r="AG1839" s="48"/>
      <c r="AH1839" s="48"/>
      <c r="AI1839" s="48" t="s">
        <v>131</v>
      </c>
      <c r="AJ1839" s="48">
        <v>1</v>
      </c>
      <c r="AK1839" s="37" t="s">
        <v>132</v>
      </c>
      <c r="AL1839" s="37" t="s">
        <v>14886</v>
      </c>
      <c r="AM1839" s="37">
        <v>0</v>
      </c>
      <c r="AN1839" s="37"/>
      <c r="AO1839" s="37"/>
      <c r="AP1839" s="37">
        <v>1</v>
      </c>
      <c r="AQ1839" s="37"/>
      <c r="AR1839" s="37"/>
      <c r="AS1839" s="37"/>
      <c r="AT1839" s="37"/>
      <c r="AU1839" s="37"/>
      <c r="AV1839" s="37"/>
      <c r="AW1839" s="37"/>
      <c r="AX1839" s="37"/>
      <c r="AY1839" s="37"/>
      <c r="AZ1839" s="37"/>
      <c r="BA1839" s="16" t="s">
        <v>203</v>
      </c>
      <c r="BB1839" s="16"/>
      <c r="BC1839" s="16"/>
      <c r="BD1839" s="16"/>
      <c r="BE1839" s="16"/>
    </row>
    <row r="1840" spans="1:57" s="17" customFormat="1" ht="16.149999999999999" customHeight="1">
      <c r="A1840" s="17">
        <v>1886</v>
      </c>
      <c r="B1840" s="17" t="s">
        <v>12372</v>
      </c>
      <c r="D1840" s="48">
        <v>4</v>
      </c>
      <c r="E1840" s="17" t="s">
        <v>14820</v>
      </c>
      <c r="F1840" s="17" t="s">
        <v>14887</v>
      </c>
      <c r="G1840" s="17" t="s">
        <v>14821</v>
      </c>
      <c r="H1840" s="17" t="s">
        <v>14888</v>
      </c>
      <c r="I1840" s="14"/>
      <c r="J1840" s="15" t="s">
        <v>14889</v>
      </c>
      <c r="K1840" s="16" t="s">
        <v>14890</v>
      </c>
      <c r="L1840" s="17" t="s">
        <v>14891</v>
      </c>
      <c r="M1840" s="53"/>
      <c r="N1840" s="47"/>
      <c r="O1840" s="71" t="s">
        <v>14889</v>
      </c>
      <c r="P1840" s="72">
        <v>12349</v>
      </c>
      <c r="Q1840" s="72" t="s">
        <v>124</v>
      </c>
      <c r="R1840" s="73" t="str">
        <f t="shared" si="65"/>
        <v/>
      </c>
      <c r="S1840" s="74"/>
      <c r="T1840" s="73"/>
      <c r="U1840" s="74"/>
      <c r="V1840" s="128">
        <v>5226</v>
      </c>
      <c r="W1840" s="128" t="s">
        <v>3282</v>
      </c>
      <c r="X1840" s="124">
        <v>5226</v>
      </c>
      <c r="Y1840" s="33"/>
      <c r="Z1840" s="34"/>
      <c r="AA1840" s="35"/>
      <c r="AB1840" s="32"/>
      <c r="AC1840" s="36">
        <v>2669001</v>
      </c>
      <c r="AD1840" s="17" t="s">
        <v>14827</v>
      </c>
      <c r="AE1840" s="17" t="s">
        <v>6540</v>
      </c>
      <c r="AF1840" s="17" t="str">
        <f t="shared" si="67"/>
        <v>SPHAG MAG</v>
      </c>
      <c r="AG1840" s="48"/>
      <c r="AH1840" s="48"/>
      <c r="AI1840" s="48" t="s">
        <v>304</v>
      </c>
      <c r="AJ1840" s="48">
        <v>2</v>
      </c>
      <c r="AK1840" s="37"/>
      <c r="AL1840" s="37"/>
      <c r="AM1840" s="37">
        <v>0</v>
      </c>
      <c r="AN1840" s="41"/>
      <c r="AO1840" s="41"/>
      <c r="AP1840" s="41"/>
      <c r="AQ1840" s="37"/>
      <c r="AR1840" s="37"/>
      <c r="AS1840" s="37"/>
      <c r="AT1840" s="37"/>
      <c r="AU1840" s="37"/>
      <c r="AV1840" s="37"/>
      <c r="AW1840" s="37"/>
      <c r="AX1840" s="37"/>
      <c r="AY1840" s="37"/>
      <c r="AZ1840" s="37"/>
      <c r="BA1840" s="37"/>
      <c r="BB1840" s="37"/>
      <c r="BC1840" s="37"/>
      <c r="BD1840" s="37"/>
      <c r="BE1840" s="37"/>
    </row>
    <row r="1841" spans="1:57" s="17" customFormat="1" ht="16.149999999999999" customHeight="1">
      <c r="A1841" s="17">
        <v>1887</v>
      </c>
      <c r="B1841" s="17" t="s">
        <v>12372</v>
      </c>
      <c r="D1841" s="48">
        <v>4</v>
      </c>
      <c r="E1841" s="17" t="s">
        <v>14820</v>
      </c>
      <c r="F1841" s="17" t="s">
        <v>257</v>
      </c>
      <c r="G1841" s="17" t="s">
        <v>14821</v>
      </c>
      <c r="H1841" s="17" t="s">
        <v>13154</v>
      </c>
      <c r="I1841" s="14"/>
      <c r="J1841" s="15" t="s">
        <v>14892</v>
      </c>
      <c r="K1841" s="16" t="s">
        <v>14893</v>
      </c>
      <c r="L1841" s="17" t="s">
        <v>14894</v>
      </c>
      <c r="M1841" s="53"/>
      <c r="N1841" s="47"/>
      <c r="O1841" s="71" t="s">
        <v>14892</v>
      </c>
      <c r="P1841" s="76">
        <v>12350</v>
      </c>
      <c r="Q1841" s="72" t="s">
        <v>124</v>
      </c>
      <c r="R1841" s="73" t="str">
        <f t="shared" si="65"/>
        <v/>
      </c>
      <c r="S1841" s="77"/>
      <c r="T1841" s="78"/>
      <c r="U1841" s="77"/>
      <c r="V1841" s="128">
        <v>5227</v>
      </c>
      <c r="W1841" s="128" t="s">
        <v>3282</v>
      </c>
      <c r="X1841" s="124">
        <v>5227</v>
      </c>
      <c r="Y1841" s="33"/>
      <c r="Z1841" s="34"/>
      <c r="AA1841" s="35" t="s">
        <v>14895</v>
      </c>
      <c r="AB1841" s="32"/>
      <c r="AC1841" s="36">
        <v>2668990</v>
      </c>
      <c r="AD1841" s="17" t="s">
        <v>14827</v>
      </c>
      <c r="AE1841" s="17" t="s">
        <v>3090</v>
      </c>
      <c r="AF1841" s="17" t="str">
        <f t="shared" si="67"/>
        <v>SPHAG MAJ</v>
      </c>
      <c r="AG1841" s="48"/>
      <c r="AH1841" s="48"/>
      <c r="AI1841" s="48" t="s">
        <v>304</v>
      </c>
      <c r="AJ1841" s="48">
        <v>2</v>
      </c>
      <c r="AK1841" s="37"/>
      <c r="AL1841" s="37"/>
      <c r="AM1841" s="37">
        <v>0</v>
      </c>
      <c r="AN1841" s="41"/>
      <c r="AO1841" s="41"/>
      <c r="AP1841" s="41"/>
      <c r="AQ1841" s="37"/>
      <c r="AR1841" s="37"/>
      <c r="AS1841" s="37"/>
      <c r="AT1841" s="37"/>
      <c r="AU1841" s="37"/>
      <c r="AV1841" s="37"/>
      <c r="AW1841" s="37"/>
      <c r="AX1841" s="37"/>
      <c r="AY1841" s="37"/>
      <c r="AZ1841" s="37"/>
      <c r="BA1841" s="37"/>
      <c r="BB1841" s="37"/>
      <c r="BC1841" s="37"/>
      <c r="BD1841" s="37"/>
      <c r="BE1841" s="37"/>
    </row>
    <row r="1842" spans="1:57" s="17" customFormat="1" ht="16.149999999999999" customHeight="1">
      <c r="A1842" s="17">
        <v>1888</v>
      </c>
      <c r="B1842" s="17" t="s">
        <v>12372</v>
      </c>
      <c r="D1842" s="48">
        <v>4</v>
      </c>
      <c r="E1842" s="17" t="s">
        <v>14820</v>
      </c>
      <c r="F1842" s="14" t="s">
        <v>14896</v>
      </c>
      <c r="G1842" s="14" t="s">
        <v>14821</v>
      </c>
      <c r="H1842" s="14" t="s">
        <v>14897</v>
      </c>
      <c r="I1842" s="14"/>
      <c r="J1842" s="15" t="s">
        <v>14898</v>
      </c>
      <c r="K1842" s="16" t="s">
        <v>14899</v>
      </c>
      <c r="L1842" s="18" t="s">
        <v>14900</v>
      </c>
      <c r="M1842" s="47"/>
      <c r="N1842" s="47"/>
      <c r="O1842" s="71" t="s">
        <v>14898</v>
      </c>
      <c r="P1842" s="72">
        <v>12351</v>
      </c>
      <c r="Q1842" s="72" t="s">
        <v>124</v>
      </c>
      <c r="R1842" s="73" t="str">
        <f t="shared" si="65"/>
        <v>EN</v>
      </c>
      <c r="S1842" s="74" t="s">
        <v>14901</v>
      </c>
      <c r="T1842" s="73"/>
      <c r="U1842" s="74"/>
      <c r="V1842" s="128">
        <v>5228</v>
      </c>
      <c r="W1842" s="128" t="s">
        <v>3282</v>
      </c>
      <c r="X1842" s="124">
        <v>5228</v>
      </c>
      <c r="Y1842" s="33"/>
      <c r="Z1842" s="34"/>
      <c r="AA1842" s="35" t="s">
        <v>14902</v>
      </c>
      <c r="AB1842" s="32" t="s">
        <v>14903</v>
      </c>
      <c r="AC1842" s="36">
        <v>2669222</v>
      </c>
      <c r="AD1842" s="17" t="s">
        <v>14827</v>
      </c>
      <c r="AE1842" s="17" t="s">
        <v>3235</v>
      </c>
      <c r="AF1842" s="17" t="str">
        <f t="shared" si="67"/>
        <v>SPHAG MOL</v>
      </c>
      <c r="AG1842" s="48"/>
      <c r="AH1842" s="48"/>
      <c r="AI1842" s="48" t="s">
        <v>131</v>
      </c>
      <c r="AJ1842" s="48">
        <v>1</v>
      </c>
      <c r="AK1842" s="37" t="s">
        <v>132</v>
      </c>
      <c r="AL1842" s="37" t="s">
        <v>14904</v>
      </c>
      <c r="AM1842" s="37">
        <v>0</v>
      </c>
      <c r="AN1842" s="37"/>
      <c r="AO1842" s="37"/>
      <c r="AP1842" s="37">
        <v>1</v>
      </c>
      <c r="AQ1842" s="37"/>
      <c r="AR1842" s="37"/>
      <c r="AS1842" s="37"/>
      <c r="AT1842" s="37"/>
      <c r="AU1842" s="37"/>
      <c r="AV1842" s="37"/>
      <c r="AW1842" s="37"/>
      <c r="AX1842" s="37"/>
      <c r="AY1842" s="37"/>
      <c r="AZ1842" s="37"/>
      <c r="BA1842" s="16" t="s">
        <v>203</v>
      </c>
      <c r="BB1842" s="16"/>
      <c r="BC1842" s="16"/>
      <c r="BD1842" s="16"/>
      <c r="BE1842" s="16"/>
    </row>
    <row r="1843" spans="1:57" s="17" customFormat="1" ht="16.149999999999999" customHeight="1">
      <c r="A1843" s="17">
        <v>1889</v>
      </c>
      <c r="B1843" s="17" t="s">
        <v>12372</v>
      </c>
      <c r="D1843" s="48">
        <v>4</v>
      </c>
      <c r="E1843" s="17" t="s">
        <v>14820</v>
      </c>
      <c r="F1843" s="17" t="s">
        <v>213</v>
      </c>
      <c r="G1843" s="14" t="s">
        <v>14821</v>
      </c>
      <c r="H1843" s="14" t="s">
        <v>12502</v>
      </c>
      <c r="J1843" s="15" t="s">
        <v>14905</v>
      </c>
      <c r="K1843" s="16" t="s">
        <v>14906</v>
      </c>
      <c r="L1843" s="17" t="s">
        <v>14907</v>
      </c>
      <c r="M1843" s="53"/>
      <c r="N1843" s="53"/>
      <c r="O1843" s="48" t="s">
        <v>14905</v>
      </c>
      <c r="P1843" s="72">
        <v>12353</v>
      </c>
      <c r="Q1843" s="72" t="s">
        <v>124</v>
      </c>
      <c r="R1843" s="73" t="str">
        <f t="shared" si="65"/>
        <v/>
      </c>
      <c r="S1843" s="74"/>
      <c r="T1843" s="73"/>
      <c r="U1843" s="74"/>
      <c r="V1843" s="128">
        <v>5230</v>
      </c>
      <c r="W1843" s="128" t="s">
        <v>3282</v>
      </c>
      <c r="X1843" s="124">
        <v>5230</v>
      </c>
      <c r="Y1843" s="33"/>
      <c r="Z1843" s="34"/>
      <c r="AA1843" s="35" t="s">
        <v>14908</v>
      </c>
      <c r="AB1843" s="32"/>
      <c r="AC1843" s="36">
        <v>2669006</v>
      </c>
      <c r="AD1843" s="17" t="s">
        <v>14827</v>
      </c>
      <c r="AE1843" s="17" t="s">
        <v>1220</v>
      </c>
      <c r="AF1843" s="17" t="str">
        <f t="shared" si="67"/>
        <v>SPHAG PAL</v>
      </c>
      <c r="AG1843" s="48"/>
      <c r="AH1843" s="48"/>
      <c r="AI1843" s="48" t="s">
        <v>280</v>
      </c>
      <c r="AJ1843" s="48">
        <v>2</v>
      </c>
      <c r="AK1843" s="39"/>
      <c r="AL1843" s="39"/>
      <c r="AM1843" s="37">
        <v>0</v>
      </c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</row>
    <row r="1844" spans="1:57" s="17" customFormat="1" ht="16.149999999999999" customHeight="1">
      <c r="A1844" s="17">
        <v>1890</v>
      </c>
      <c r="B1844" s="17" t="s">
        <v>12372</v>
      </c>
      <c r="D1844" s="48">
        <v>4</v>
      </c>
      <c r="E1844" s="17" t="s">
        <v>14820</v>
      </c>
      <c r="G1844" s="17" t="s">
        <v>14821</v>
      </c>
      <c r="H1844" s="17" t="s">
        <v>14909</v>
      </c>
      <c r="I1844" s="14"/>
      <c r="J1844" s="15" t="s">
        <v>14820</v>
      </c>
      <c r="K1844" s="16" t="s">
        <v>14820</v>
      </c>
      <c r="L1844" s="17" t="s">
        <v>14910</v>
      </c>
      <c r="M1844" s="53"/>
      <c r="N1844" s="47"/>
      <c r="O1844" s="71" t="s">
        <v>14820</v>
      </c>
      <c r="P1844" s="76">
        <v>12356</v>
      </c>
      <c r="Q1844" s="72" t="s">
        <v>124</v>
      </c>
      <c r="R1844" s="73" t="str">
        <f t="shared" si="65"/>
        <v/>
      </c>
      <c r="S1844" s="77"/>
      <c r="T1844" s="78"/>
      <c r="U1844" s="77"/>
      <c r="V1844" s="128"/>
      <c r="W1844" s="128"/>
      <c r="X1844" s="124"/>
      <c r="Y1844" s="33"/>
      <c r="Z1844" s="34"/>
      <c r="AA1844" s="35"/>
      <c r="AB1844" s="32"/>
      <c r="AC1844" s="36">
        <v>2669111</v>
      </c>
      <c r="AD1844" s="17" t="s">
        <v>14827</v>
      </c>
      <c r="AE1844" s="17" t="s">
        <v>12648</v>
      </c>
      <c r="AF1844" s="17" t="str">
        <f t="shared" si="67"/>
        <v>SPHAG REC</v>
      </c>
      <c r="AG1844" s="48"/>
      <c r="AH1844" s="48"/>
      <c r="AI1844" s="48" t="s">
        <v>304</v>
      </c>
      <c r="AJ1844" s="48">
        <v>2</v>
      </c>
      <c r="AK1844" s="37"/>
      <c r="AL1844" s="37"/>
      <c r="AM1844" s="37">
        <v>0</v>
      </c>
      <c r="AN1844" s="41"/>
      <c r="AO1844" s="41"/>
      <c r="AP1844" s="41"/>
      <c r="AQ1844" s="37"/>
      <c r="AR1844" s="37"/>
      <c r="AS1844" s="37"/>
      <c r="AT1844" s="37"/>
      <c r="AU1844" s="37"/>
      <c r="AV1844" s="37"/>
      <c r="AW1844" s="37"/>
      <c r="AX1844" s="37"/>
      <c r="AY1844" s="37"/>
      <c r="AZ1844" s="37"/>
      <c r="BA1844" s="37"/>
      <c r="BB1844" s="37"/>
      <c r="BC1844" s="37"/>
      <c r="BD1844" s="37"/>
      <c r="BE1844" s="37"/>
    </row>
    <row r="1845" spans="1:57" s="17" customFormat="1" ht="16.149999999999999" customHeight="1">
      <c r="A1845" s="17">
        <v>1891</v>
      </c>
      <c r="B1845" s="17" t="s">
        <v>12372</v>
      </c>
      <c r="D1845" s="48">
        <v>4</v>
      </c>
      <c r="E1845" s="17" t="s">
        <v>14820</v>
      </c>
      <c r="F1845" s="17" t="s">
        <v>1873</v>
      </c>
      <c r="G1845" s="17" t="s">
        <v>14821</v>
      </c>
      <c r="H1845" s="17" t="s">
        <v>13720</v>
      </c>
      <c r="I1845" s="14"/>
      <c r="J1845" s="15" t="s">
        <v>14911</v>
      </c>
      <c r="K1845" s="16" t="s">
        <v>14912</v>
      </c>
      <c r="L1845" s="17" t="s">
        <v>14913</v>
      </c>
      <c r="M1845" s="53"/>
      <c r="N1845" s="47"/>
      <c r="O1845" s="71" t="s">
        <v>14911</v>
      </c>
      <c r="P1845" s="72">
        <v>12357</v>
      </c>
      <c r="Q1845" s="72" t="s">
        <v>124</v>
      </c>
      <c r="R1845" s="73" t="str">
        <f t="shared" si="65"/>
        <v/>
      </c>
      <c r="S1845" s="74"/>
      <c r="T1845" s="73"/>
      <c r="U1845" s="74"/>
      <c r="V1845" s="128">
        <v>5235</v>
      </c>
      <c r="W1845" s="128" t="s">
        <v>3282</v>
      </c>
      <c r="X1845" s="124">
        <v>5235</v>
      </c>
      <c r="Y1845" s="33"/>
      <c r="Z1845" s="34"/>
      <c r="AA1845" s="35" t="s">
        <v>14914</v>
      </c>
      <c r="AB1845" s="32"/>
      <c r="AC1845" s="36">
        <v>8400367</v>
      </c>
      <c r="AD1845" s="17" t="s">
        <v>14827</v>
      </c>
      <c r="AE1845" s="17" t="s">
        <v>9750</v>
      </c>
      <c r="AF1845" s="17" t="str">
        <f t="shared" si="67"/>
        <v>SPHAG RIP</v>
      </c>
      <c r="AG1845" s="48"/>
      <c r="AH1845" s="48"/>
      <c r="AI1845" s="48" t="s">
        <v>304</v>
      </c>
      <c r="AJ1845" s="48">
        <v>2</v>
      </c>
      <c r="AK1845" s="37"/>
      <c r="AL1845" s="37"/>
      <c r="AM1845" s="37">
        <v>0</v>
      </c>
      <c r="AN1845" s="41"/>
      <c r="AO1845" s="41"/>
      <c r="AP1845" s="41"/>
      <c r="AQ1845" s="37"/>
      <c r="AR1845" s="37"/>
      <c r="AS1845" s="37"/>
      <c r="AT1845" s="37"/>
      <c r="AU1845" s="37"/>
      <c r="AV1845" s="37"/>
      <c r="AW1845" s="37"/>
      <c r="AX1845" s="37"/>
      <c r="AY1845" s="37"/>
      <c r="AZ1845" s="37"/>
      <c r="BA1845" s="37"/>
      <c r="BB1845" s="37"/>
      <c r="BC1845" s="37"/>
      <c r="BD1845" s="37"/>
      <c r="BE1845" s="37"/>
    </row>
    <row r="1846" spans="1:57" s="17" customFormat="1" ht="16.149999999999999" customHeight="1">
      <c r="A1846" s="17">
        <v>1892</v>
      </c>
      <c r="B1846" s="17" t="s">
        <v>12372</v>
      </c>
      <c r="D1846" s="48">
        <v>4</v>
      </c>
      <c r="E1846" s="17" t="s">
        <v>14820</v>
      </c>
      <c r="F1846" s="17" t="s">
        <v>523</v>
      </c>
      <c r="G1846" s="17" t="s">
        <v>14821</v>
      </c>
      <c r="H1846" s="17" t="s">
        <v>14915</v>
      </c>
      <c r="I1846" s="14"/>
      <c r="J1846" s="15" t="s">
        <v>14916</v>
      </c>
      <c r="K1846" s="16" t="s">
        <v>14917</v>
      </c>
      <c r="L1846" s="17" t="s">
        <v>14918</v>
      </c>
      <c r="M1846" s="53"/>
      <c r="N1846" s="47"/>
      <c r="O1846" s="71" t="s">
        <v>14916</v>
      </c>
      <c r="P1846" s="76">
        <v>12358</v>
      </c>
      <c r="Q1846" s="72" t="s">
        <v>124</v>
      </c>
      <c r="R1846" s="73" t="str">
        <f t="shared" si="65"/>
        <v/>
      </c>
      <c r="S1846" s="77"/>
      <c r="T1846" s="78"/>
      <c r="U1846" s="77"/>
      <c r="V1846" s="128">
        <v>5236</v>
      </c>
      <c r="W1846" s="128" t="s">
        <v>3282</v>
      </c>
      <c r="X1846" s="124">
        <v>5236</v>
      </c>
      <c r="Y1846" s="33"/>
      <c r="Z1846" s="34"/>
      <c r="AA1846" s="35" t="s">
        <v>14919</v>
      </c>
      <c r="AB1846" s="32"/>
      <c r="AC1846" s="36">
        <v>2668995</v>
      </c>
      <c r="AD1846" s="17" t="s">
        <v>14827</v>
      </c>
      <c r="AE1846" s="17" t="s">
        <v>1145</v>
      </c>
      <c r="AF1846" s="17" t="str">
        <f t="shared" si="67"/>
        <v>SPHAG RUB</v>
      </c>
      <c r="AG1846" s="48"/>
      <c r="AH1846" s="48"/>
      <c r="AI1846" s="48" t="s">
        <v>304</v>
      </c>
      <c r="AJ1846" s="48">
        <v>2</v>
      </c>
      <c r="AK1846" s="37"/>
      <c r="AL1846" s="37"/>
      <c r="AM1846" s="37">
        <v>0</v>
      </c>
      <c r="AN1846" s="41"/>
      <c r="AO1846" s="41"/>
      <c r="AP1846" s="41"/>
      <c r="AQ1846" s="37"/>
      <c r="AR1846" s="37"/>
      <c r="AS1846" s="37"/>
      <c r="AT1846" s="37"/>
      <c r="AU1846" s="37"/>
      <c r="AV1846" s="37"/>
      <c r="AW1846" s="37"/>
      <c r="AX1846" s="37"/>
      <c r="AY1846" s="37"/>
      <c r="AZ1846" s="37"/>
      <c r="BA1846" s="37"/>
      <c r="BB1846" s="37"/>
      <c r="BC1846" s="37"/>
      <c r="BD1846" s="37"/>
      <c r="BE1846" s="37"/>
    </row>
    <row r="1847" spans="1:57" s="17" customFormat="1" ht="16.149999999999999" customHeight="1">
      <c r="A1847" s="17">
        <v>1893</v>
      </c>
      <c r="B1847" s="17" t="s">
        <v>12372</v>
      </c>
      <c r="D1847" s="48">
        <v>4</v>
      </c>
      <c r="E1847" s="17" t="s">
        <v>14820</v>
      </c>
      <c r="F1847" s="17" t="s">
        <v>14920</v>
      </c>
      <c r="G1847" s="17" t="s">
        <v>14821</v>
      </c>
      <c r="H1847" s="17" t="s">
        <v>14921</v>
      </c>
      <c r="I1847" s="14"/>
      <c r="J1847" s="15" t="s">
        <v>14922</v>
      </c>
      <c r="K1847" s="16" t="s">
        <v>14923</v>
      </c>
      <c r="L1847" s="17" t="s">
        <v>14924</v>
      </c>
      <c r="M1847" s="53"/>
      <c r="N1847" s="47"/>
      <c r="O1847" s="71" t="s">
        <v>14922</v>
      </c>
      <c r="P1847" s="72">
        <v>12359</v>
      </c>
      <c r="Q1847" s="72" t="s">
        <v>124</v>
      </c>
      <c r="R1847" s="73" t="str">
        <f t="shared" si="65"/>
        <v/>
      </c>
      <c r="S1847" s="74"/>
      <c r="T1847" s="73"/>
      <c r="U1847" s="74"/>
      <c r="V1847" s="128">
        <v>5237</v>
      </c>
      <c r="W1847" s="128" t="s">
        <v>3282</v>
      </c>
      <c r="X1847" s="124">
        <v>5237</v>
      </c>
      <c r="Y1847" s="33"/>
      <c r="Z1847" s="34"/>
      <c r="AA1847" s="35" t="s">
        <v>14925</v>
      </c>
      <c r="AB1847" s="32"/>
      <c r="AC1847" s="36">
        <v>2668970</v>
      </c>
      <c r="AD1847" s="17" t="s">
        <v>14827</v>
      </c>
      <c r="AE1847" s="17" t="s">
        <v>1689</v>
      </c>
      <c r="AF1847" s="17" t="str">
        <f t="shared" si="67"/>
        <v>SPHAG RUS</v>
      </c>
      <c r="AG1847" s="48"/>
      <c r="AH1847" s="48"/>
      <c r="AI1847" s="48" t="s">
        <v>304</v>
      </c>
      <c r="AJ1847" s="48">
        <v>2</v>
      </c>
      <c r="AK1847" s="37"/>
      <c r="AL1847" s="37"/>
      <c r="AM1847" s="37">
        <v>0</v>
      </c>
      <c r="AN1847" s="41"/>
      <c r="AO1847" s="41"/>
      <c r="AP1847" s="41"/>
      <c r="AQ1847" s="37"/>
      <c r="AR1847" s="37"/>
      <c r="AS1847" s="37"/>
      <c r="AT1847" s="37"/>
      <c r="AU1847" s="37"/>
      <c r="AV1847" s="37"/>
      <c r="AW1847" s="37"/>
      <c r="AX1847" s="37"/>
      <c r="AY1847" s="37"/>
      <c r="AZ1847" s="37"/>
      <c r="BA1847" s="37"/>
      <c r="BB1847" s="37"/>
      <c r="BC1847" s="37"/>
      <c r="BD1847" s="37"/>
      <c r="BE1847" s="37"/>
    </row>
    <row r="1848" spans="1:57" s="17" customFormat="1" ht="16.149999999999999" customHeight="1">
      <c r="A1848" s="17">
        <v>1894</v>
      </c>
      <c r="B1848" s="17" t="s">
        <v>12372</v>
      </c>
      <c r="D1848" s="48">
        <v>4</v>
      </c>
      <c r="E1848" s="17" t="s">
        <v>14926</v>
      </c>
      <c r="F1848" s="14" t="s">
        <v>205</v>
      </c>
      <c r="G1848" s="14" t="s">
        <v>14821</v>
      </c>
      <c r="H1848" s="14" t="s">
        <v>205</v>
      </c>
      <c r="I1848" s="14"/>
      <c r="J1848" s="15" t="s">
        <v>14927</v>
      </c>
      <c r="K1848" s="16" t="s">
        <v>14927</v>
      </c>
      <c r="L1848" s="71" t="s">
        <v>14928</v>
      </c>
      <c r="M1848" s="47"/>
      <c r="N1848" s="47"/>
      <c r="O1848" s="71" t="s">
        <v>14927</v>
      </c>
      <c r="P1848" s="76">
        <v>12360</v>
      </c>
      <c r="Q1848" s="72" t="s">
        <v>124</v>
      </c>
      <c r="R1848" s="73" t="str">
        <f t="shared" si="65"/>
        <v/>
      </c>
      <c r="S1848" s="77"/>
      <c r="T1848" s="78"/>
      <c r="U1848" s="77"/>
      <c r="V1848" s="129"/>
      <c r="W1848" s="129"/>
      <c r="X1848" s="80">
        <v>1409</v>
      </c>
      <c r="Y1848" s="40"/>
      <c r="Z1848" s="34"/>
      <c r="AA1848" s="43"/>
      <c r="AB1848" s="32"/>
      <c r="AC1848" s="36"/>
      <c r="AD1848" s="17" t="s">
        <v>14827</v>
      </c>
      <c r="AE1848" s="17" t="s">
        <v>211</v>
      </c>
      <c r="AF1848" s="17" t="str">
        <f t="shared" si="67"/>
        <v>SPHAG SP</v>
      </c>
      <c r="AG1848" s="48"/>
      <c r="AH1848" s="48"/>
      <c r="AI1848" s="48" t="s">
        <v>131</v>
      </c>
      <c r="AJ1848" s="48">
        <v>2</v>
      </c>
      <c r="AK1848" s="37" t="s">
        <v>223</v>
      </c>
      <c r="AL1848" s="37"/>
      <c r="AM1848" s="37">
        <v>0</v>
      </c>
      <c r="AN1848" s="41"/>
      <c r="AO1848" s="41"/>
      <c r="AP1848" s="41">
        <v>1</v>
      </c>
      <c r="AQ1848" s="37"/>
      <c r="AR1848" s="37"/>
      <c r="AS1848" s="37"/>
      <c r="AT1848" s="37"/>
      <c r="AU1848" s="37"/>
      <c r="AV1848" s="37"/>
      <c r="AW1848" s="37"/>
      <c r="AX1848" s="37"/>
      <c r="AY1848" s="37"/>
      <c r="AZ1848" s="37"/>
      <c r="BA1848" s="16" t="s">
        <v>203</v>
      </c>
      <c r="BB1848" s="16"/>
      <c r="BC1848" s="16"/>
      <c r="BD1848" s="16"/>
      <c r="BE1848" s="16"/>
    </row>
    <row r="1849" spans="1:57" s="17" customFormat="1" ht="16.149999999999999" customHeight="1">
      <c r="A1849" s="17">
        <v>1895</v>
      </c>
      <c r="B1849" s="17" t="s">
        <v>12372</v>
      </c>
      <c r="D1849" s="48">
        <v>4</v>
      </c>
      <c r="E1849" s="17" t="s">
        <v>14820</v>
      </c>
      <c r="F1849" s="17" t="s">
        <v>14776</v>
      </c>
      <c r="G1849" s="17" t="s">
        <v>14821</v>
      </c>
      <c r="H1849" s="17" t="s">
        <v>14929</v>
      </c>
      <c r="I1849" s="14"/>
      <c r="J1849" s="15" t="s">
        <v>14930</v>
      </c>
      <c r="K1849" s="16" t="s">
        <v>14931</v>
      </c>
      <c r="L1849" s="17" t="s">
        <v>14932</v>
      </c>
      <c r="M1849" s="53"/>
      <c r="N1849" s="47"/>
      <c r="O1849" s="71" t="s">
        <v>14930</v>
      </c>
      <c r="P1849" s="72">
        <v>12361</v>
      </c>
      <c r="Q1849" s="72" t="s">
        <v>124</v>
      </c>
      <c r="R1849" s="73" t="str">
        <f t="shared" si="65"/>
        <v/>
      </c>
      <c r="S1849" s="74"/>
      <c r="T1849" s="73"/>
      <c r="U1849" s="74"/>
      <c r="V1849" s="128">
        <v>5238</v>
      </c>
      <c r="W1849" s="128" t="s">
        <v>3282</v>
      </c>
      <c r="X1849" s="124">
        <v>5238</v>
      </c>
      <c r="Y1849" s="33"/>
      <c r="Z1849" s="34"/>
      <c r="AA1849" s="35" t="s">
        <v>14933</v>
      </c>
      <c r="AB1849" s="32"/>
      <c r="AC1849" s="36">
        <v>2669113</v>
      </c>
      <c r="AD1849" s="17" t="s">
        <v>14827</v>
      </c>
      <c r="AE1849" s="17" t="s">
        <v>9565</v>
      </c>
      <c r="AF1849" s="17" t="str">
        <f t="shared" si="67"/>
        <v>SPHAG SQU</v>
      </c>
      <c r="AG1849" s="48"/>
      <c r="AH1849" s="48"/>
      <c r="AI1849" s="48" t="s">
        <v>304</v>
      </c>
      <c r="AJ1849" s="48">
        <v>2</v>
      </c>
      <c r="AK1849" s="37"/>
      <c r="AL1849" s="37"/>
      <c r="AM1849" s="37">
        <v>0</v>
      </c>
      <c r="AN1849" s="41"/>
      <c r="AO1849" s="41"/>
      <c r="AP1849" s="41"/>
      <c r="AQ1849" s="37"/>
      <c r="AR1849" s="37"/>
      <c r="AS1849" s="37"/>
      <c r="AT1849" s="37"/>
      <c r="AU1849" s="37"/>
      <c r="AV1849" s="37"/>
      <c r="AW1849" s="37"/>
      <c r="AX1849" s="37"/>
      <c r="AY1849" s="37"/>
      <c r="AZ1849" s="37"/>
      <c r="BA1849" s="37"/>
      <c r="BB1849" s="37"/>
      <c r="BC1849" s="37"/>
      <c r="BD1849" s="37"/>
      <c r="BE1849" s="37"/>
    </row>
    <row r="1850" spans="1:57" s="17" customFormat="1" ht="16.149999999999999" customHeight="1">
      <c r="A1850" s="17">
        <v>1896</v>
      </c>
      <c r="B1850" s="17" t="s">
        <v>12372</v>
      </c>
      <c r="D1850" s="48">
        <v>4</v>
      </c>
      <c r="E1850" s="17" t="s">
        <v>14820</v>
      </c>
      <c r="F1850" s="17" t="s">
        <v>14934</v>
      </c>
      <c r="G1850" s="17" t="s">
        <v>14821</v>
      </c>
      <c r="H1850" s="17" t="s">
        <v>14935</v>
      </c>
      <c r="I1850" s="14"/>
      <c r="J1850" s="15" t="s">
        <v>14936</v>
      </c>
      <c r="K1850" s="16" t="s">
        <v>14937</v>
      </c>
      <c r="L1850" s="17" t="s">
        <v>14938</v>
      </c>
      <c r="M1850" s="53"/>
      <c r="N1850" s="47"/>
      <c r="O1850" s="71" t="s">
        <v>14936</v>
      </c>
      <c r="P1850" s="72">
        <v>12363</v>
      </c>
      <c r="Q1850" s="72" t="s">
        <v>124</v>
      </c>
      <c r="R1850" s="73" t="str">
        <f t="shared" si="65"/>
        <v/>
      </c>
      <c r="S1850" s="74"/>
      <c r="T1850" s="73"/>
      <c r="U1850" s="74"/>
      <c r="V1850" s="128">
        <v>5240</v>
      </c>
      <c r="W1850" s="128" t="s">
        <v>3282</v>
      </c>
      <c r="X1850" s="124">
        <v>5240</v>
      </c>
      <c r="Y1850" s="33"/>
      <c r="Z1850" s="34"/>
      <c r="AA1850" s="35" t="s">
        <v>14939</v>
      </c>
      <c r="AB1850" s="32"/>
      <c r="AC1850" s="36">
        <v>2668981</v>
      </c>
      <c r="AD1850" s="17" t="s">
        <v>14827</v>
      </c>
      <c r="AE1850" s="17" t="s">
        <v>14940</v>
      </c>
      <c r="AF1850" s="17" t="str">
        <f t="shared" si="67"/>
        <v>SPHAG SUBS</v>
      </c>
      <c r="AG1850" s="48"/>
      <c r="AH1850" s="48"/>
      <c r="AI1850" s="48" t="s">
        <v>304</v>
      </c>
      <c r="AJ1850" s="48">
        <v>2</v>
      </c>
      <c r="AK1850" s="37"/>
      <c r="AL1850" s="37"/>
      <c r="AM1850" s="37">
        <v>0</v>
      </c>
      <c r="AN1850" s="41"/>
      <c r="AO1850" s="41"/>
      <c r="AP1850" s="41"/>
      <c r="AQ1850" s="37"/>
      <c r="AR1850" s="37"/>
      <c r="AS1850" s="37"/>
      <c r="AT1850" s="37"/>
      <c r="AU1850" s="37"/>
      <c r="AV1850" s="37"/>
      <c r="AW1850" s="37"/>
      <c r="AX1850" s="37"/>
      <c r="AY1850" s="37"/>
      <c r="AZ1850" s="37"/>
      <c r="BA1850" s="37"/>
      <c r="BB1850" s="37"/>
      <c r="BC1850" s="37"/>
      <c r="BD1850" s="37"/>
      <c r="BE1850" s="37"/>
    </row>
    <row r="1851" spans="1:57" s="17" customFormat="1" ht="16.149999999999999" customHeight="1">
      <c r="A1851" s="17">
        <v>1897</v>
      </c>
      <c r="B1851" s="17" t="s">
        <v>12372</v>
      </c>
      <c r="D1851" s="48">
        <v>4</v>
      </c>
      <c r="E1851" s="17" t="s">
        <v>14820</v>
      </c>
      <c r="F1851" s="17" t="s">
        <v>14941</v>
      </c>
      <c r="G1851" s="17" t="s">
        <v>14821</v>
      </c>
      <c r="H1851" s="17" t="s">
        <v>13075</v>
      </c>
      <c r="I1851" s="14"/>
      <c r="J1851" s="15" t="s">
        <v>14942</v>
      </c>
      <c r="K1851" s="16" t="s">
        <v>14943</v>
      </c>
      <c r="L1851" s="17" t="s">
        <v>14944</v>
      </c>
      <c r="M1851" s="53"/>
      <c r="N1851" s="47"/>
      <c r="O1851" s="71" t="s">
        <v>14942</v>
      </c>
      <c r="P1851" s="76">
        <v>12364</v>
      </c>
      <c r="Q1851" s="72" t="s">
        <v>124</v>
      </c>
      <c r="R1851" s="73" t="str">
        <f t="shared" si="65"/>
        <v/>
      </c>
      <c r="S1851" s="77"/>
      <c r="T1851" s="78"/>
      <c r="U1851" s="77"/>
      <c r="V1851" s="128">
        <v>5241</v>
      </c>
      <c r="W1851" s="128" t="s">
        <v>3282</v>
      </c>
      <c r="X1851" s="124">
        <v>5241</v>
      </c>
      <c r="Y1851" s="33"/>
      <c r="Z1851" s="34"/>
      <c r="AA1851" s="35" t="s">
        <v>14945</v>
      </c>
      <c r="AB1851" s="32"/>
      <c r="AC1851" s="36">
        <v>2669251</v>
      </c>
      <c r="AD1851" s="17" t="s">
        <v>14827</v>
      </c>
      <c r="AE1851" s="17" t="s">
        <v>2013</v>
      </c>
      <c r="AF1851" s="17" t="str">
        <f t="shared" si="67"/>
        <v>SPHAG TEN</v>
      </c>
      <c r="AG1851" s="48"/>
      <c r="AH1851" s="48"/>
      <c r="AI1851" s="48" t="s">
        <v>304</v>
      </c>
      <c r="AJ1851" s="48">
        <v>2</v>
      </c>
      <c r="AK1851" s="37"/>
      <c r="AL1851" s="37"/>
      <c r="AM1851" s="37">
        <v>0</v>
      </c>
      <c r="AN1851" s="41"/>
      <c r="AO1851" s="41"/>
      <c r="AP1851" s="41"/>
      <c r="AQ1851" s="37"/>
      <c r="AR1851" s="37"/>
      <c r="AS1851" s="37"/>
      <c r="AT1851" s="37"/>
      <c r="AU1851" s="37"/>
      <c r="AV1851" s="37"/>
      <c r="AW1851" s="37"/>
      <c r="AX1851" s="37"/>
      <c r="AY1851" s="37"/>
      <c r="AZ1851" s="37"/>
      <c r="BA1851" s="37"/>
      <c r="BB1851" s="37"/>
      <c r="BC1851" s="37"/>
      <c r="BD1851" s="37"/>
      <c r="BE1851" s="37"/>
    </row>
    <row r="1852" spans="1:57" s="17" customFormat="1" ht="16.149999999999999" customHeight="1">
      <c r="A1852" s="17">
        <v>1898</v>
      </c>
      <c r="B1852" s="17" t="s">
        <v>12372</v>
      </c>
      <c r="D1852" s="48">
        <v>4</v>
      </c>
      <c r="E1852" s="17" t="s">
        <v>14820</v>
      </c>
      <c r="F1852" s="17" t="s">
        <v>282</v>
      </c>
      <c r="G1852" s="17" t="s">
        <v>14821</v>
      </c>
      <c r="H1852" s="17" t="s">
        <v>14946</v>
      </c>
      <c r="I1852" s="14"/>
      <c r="J1852" s="15" t="s">
        <v>14947</v>
      </c>
      <c r="K1852" s="16" t="s">
        <v>14948</v>
      </c>
      <c r="L1852" s="17" t="s">
        <v>14949</v>
      </c>
      <c r="M1852" s="53"/>
      <c r="N1852" s="47"/>
      <c r="O1852" s="71" t="s">
        <v>14947</v>
      </c>
      <c r="P1852" s="72">
        <v>12365</v>
      </c>
      <c r="Q1852" s="72" t="s">
        <v>124</v>
      </c>
      <c r="R1852" s="73" t="str">
        <f t="shared" si="65"/>
        <v/>
      </c>
      <c r="S1852" s="74"/>
      <c r="T1852" s="73"/>
      <c r="U1852" s="74"/>
      <c r="V1852" s="128">
        <v>5242</v>
      </c>
      <c r="W1852" s="128" t="s">
        <v>3282</v>
      </c>
      <c r="X1852" s="124">
        <v>5242</v>
      </c>
      <c r="Y1852" s="33"/>
      <c r="Z1852" s="34"/>
      <c r="AA1852" s="35" t="s">
        <v>14950</v>
      </c>
      <c r="AB1852" s="32"/>
      <c r="AC1852" s="36">
        <v>2669224</v>
      </c>
      <c r="AD1852" s="17" t="s">
        <v>14827</v>
      </c>
      <c r="AE1852" s="17" t="s">
        <v>5936</v>
      </c>
      <c r="AF1852" s="17" t="str">
        <f t="shared" si="67"/>
        <v>SPHAG TER</v>
      </c>
      <c r="AG1852" s="48"/>
      <c r="AH1852" s="48"/>
      <c r="AI1852" s="48" t="s">
        <v>304</v>
      </c>
      <c r="AJ1852" s="48">
        <v>2</v>
      </c>
      <c r="AK1852" s="37"/>
      <c r="AL1852" s="37"/>
      <c r="AM1852" s="37">
        <v>0</v>
      </c>
      <c r="AN1852" s="41"/>
      <c r="AO1852" s="41"/>
      <c r="AP1852" s="41"/>
      <c r="AQ1852" s="37"/>
      <c r="AR1852" s="37"/>
      <c r="AS1852" s="37"/>
      <c r="AT1852" s="37"/>
      <c r="AU1852" s="37"/>
      <c r="AV1852" s="37"/>
      <c r="AW1852" s="37"/>
      <c r="AX1852" s="37"/>
      <c r="AY1852" s="37"/>
      <c r="AZ1852" s="37"/>
      <c r="BA1852" s="37"/>
      <c r="BB1852" s="37"/>
      <c r="BC1852" s="37"/>
      <c r="BD1852" s="37"/>
      <c r="BE1852" s="37"/>
    </row>
    <row r="1853" spans="1:57" s="17" customFormat="1" ht="16.149999999999999" customHeight="1">
      <c r="A1853" s="17">
        <v>1899</v>
      </c>
      <c r="B1853" s="17" t="s">
        <v>12372</v>
      </c>
      <c r="D1853" s="48">
        <v>4</v>
      </c>
      <c r="E1853" s="17" t="s">
        <v>14820</v>
      </c>
      <c r="F1853" s="17" t="s">
        <v>14951</v>
      </c>
      <c r="G1853" s="17" t="s">
        <v>14821</v>
      </c>
      <c r="H1853" s="17" t="s">
        <v>14952</v>
      </c>
      <c r="I1853" s="14"/>
      <c r="J1853" s="15" t="s">
        <v>14953</v>
      </c>
      <c r="K1853" s="16" t="s">
        <v>14954</v>
      </c>
      <c r="L1853" s="17" t="s">
        <v>14955</v>
      </c>
      <c r="M1853" s="53"/>
      <c r="N1853" s="47"/>
      <c r="O1853" s="71" t="s">
        <v>14953</v>
      </c>
      <c r="P1853" s="76">
        <v>12366</v>
      </c>
      <c r="Q1853" s="72" t="s">
        <v>124</v>
      </c>
      <c r="R1853" s="73" t="str">
        <f t="shared" si="65"/>
        <v/>
      </c>
      <c r="S1853" s="77"/>
      <c r="T1853" s="78"/>
      <c r="U1853" s="77"/>
      <c r="V1853" s="128">
        <v>5243</v>
      </c>
      <c r="W1853" s="128" t="s">
        <v>3282</v>
      </c>
      <c r="X1853" s="124">
        <v>5243</v>
      </c>
      <c r="Y1853" s="33"/>
      <c r="Z1853" s="34"/>
      <c r="AA1853" s="35" t="s">
        <v>14956</v>
      </c>
      <c r="AB1853" s="32"/>
      <c r="AC1853" s="36">
        <v>4280791</v>
      </c>
      <c r="AD1853" s="17" t="s">
        <v>14827</v>
      </c>
      <c r="AE1853" s="17" t="s">
        <v>14957</v>
      </c>
      <c r="AF1853" s="17" t="str">
        <f t="shared" si="67"/>
        <v>SPHAG WAR</v>
      </c>
      <c r="AG1853" s="48"/>
      <c r="AH1853" s="48"/>
      <c r="AI1853" s="48" t="s">
        <v>304</v>
      </c>
      <c r="AJ1853" s="48">
        <v>2</v>
      </c>
      <c r="AK1853" s="37"/>
      <c r="AL1853" s="37"/>
      <c r="AM1853" s="37">
        <v>0</v>
      </c>
      <c r="AN1853" s="41"/>
      <c r="AO1853" s="41"/>
      <c r="AP1853" s="41"/>
      <c r="AQ1853" s="37"/>
      <c r="AR1853" s="37"/>
      <c r="AS1853" s="37"/>
      <c r="AT1853" s="37"/>
      <c r="AU1853" s="37"/>
      <c r="AV1853" s="37"/>
      <c r="AW1853" s="37"/>
      <c r="AX1853" s="37"/>
      <c r="AY1853" s="37"/>
      <c r="AZ1853" s="37"/>
      <c r="BA1853" s="37"/>
      <c r="BB1853" s="37"/>
      <c r="BC1853" s="37"/>
      <c r="BD1853" s="37"/>
      <c r="BE1853" s="37"/>
    </row>
    <row r="1854" spans="1:57" s="17" customFormat="1" ht="16.149999999999999" customHeight="1">
      <c r="A1854" s="17">
        <v>1900</v>
      </c>
      <c r="B1854" s="17" t="s">
        <v>12372</v>
      </c>
      <c r="D1854" s="48">
        <v>4</v>
      </c>
      <c r="E1854" s="17" t="s">
        <v>14820</v>
      </c>
      <c r="F1854" s="17" t="s">
        <v>14958</v>
      </c>
      <c r="G1854" s="17" t="s">
        <v>14821</v>
      </c>
      <c r="H1854" s="17" t="s">
        <v>14959</v>
      </c>
      <c r="I1854" s="14"/>
      <c r="J1854" s="15" t="s">
        <v>14960</v>
      </c>
      <c r="K1854" s="16" t="s">
        <v>14961</v>
      </c>
      <c r="L1854" s="17" t="s">
        <v>14962</v>
      </c>
      <c r="M1854" s="53"/>
      <c r="N1854" s="47"/>
      <c r="O1854" s="71" t="s">
        <v>14960</v>
      </c>
      <c r="P1854" s="72">
        <v>12367</v>
      </c>
      <c r="Q1854" s="72" t="s">
        <v>124</v>
      </c>
      <c r="R1854" s="73" t="str">
        <f t="shared" si="65"/>
        <v/>
      </c>
      <c r="S1854" s="74"/>
      <c r="T1854" s="73"/>
      <c r="U1854" s="74"/>
      <c r="V1854" s="128">
        <v>5244</v>
      </c>
      <c r="W1854" s="128" t="s">
        <v>3282</v>
      </c>
      <c r="X1854" s="124">
        <v>5244</v>
      </c>
      <c r="Y1854" s="33"/>
      <c r="Z1854" s="34"/>
      <c r="AA1854" s="35" t="s">
        <v>14963</v>
      </c>
      <c r="AB1854" s="32" t="s">
        <v>14964</v>
      </c>
      <c r="AC1854" s="36">
        <v>2669033</v>
      </c>
      <c r="AD1854" s="17" t="s">
        <v>14827</v>
      </c>
      <c r="AE1854" s="17" t="s">
        <v>14965</v>
      </c>
      <c r="AF1854" s="17" t="str">
        <f t="shared" si="67"/>
        <v>SPHAG WUL</v>
      </c>
      <c r="AG1854" s="48"/>
      <c r="AH1854" s="48"/>
      <c r="AI1854" s="48" t="s">
        <v>304</v>
      </c>
      <c r="AJ1854" s="48">
        <v>2</v>
      </c>
      <c r="AK1854" s="37"/>
      <c r="AL1854" s="37"/>
      <c r="AM1854" s="37">
        <v>0</v>
      </c>
      <c r="AN1854" s="41"/>
      <c r="AO1854" s="41"/>
      <c r="AP1854" s="41"/>
      <c r="AQ1854" s="37"/>
      <c r="AR1854" s="37"/>
      <c r="AS1854" s="37"/>
      <c r="AT1854" s="37"/>
      <c r="AU1854" s="37"/>
      <c r="AV1854" s="37"/>
      <c r="AW1854" s="37"/>
      <c r="AX1854" s="37"/>
      <c r="AY1854" s="37"/>
      <c r="AZ1854" s="37"/>
      <c r="BA1854" s="37"/>
      <c r="BB1854" s="37"/>
      <c r="BC1854" s="37"/>
      <c r="BD1854" s="37"/>
      <c r="BE1854" s="37" t="s">
        <v>643</v>
      </c>
    </row>
    <row r="1855" spans="1:57" s="17" customFormat="1" ht="16.149999999999999" customHeight="1">
      <c r="A1855" s="17">
        <v>1901</v>
      </c>
      <c r="B1855" s="17" t="s">
        <v>12372</v>
      </c>
      <c r="D1855" s="48">
        <v>4</v>
      </c>
      <c r="E1855" s="14" t="s">
        <v>14966</v>
      </c>
      <c r="F1855" s="14" t="s">
        <v>14967</v>
      </c>
      <c r="G1855" s="14" t="s">
        <v>14968</v>
      </c>
      <c r="H1855" s="14" t="s">
        <v>14969</v>
      </c>
      <c r="I1855" s="14"/>
      <c r="J1855" s="15" t="s">
        <v>14970</v>
      </c>
      <c r="K1855" s="16" t="s">
        <v>14971</v>
      </c>
      <c r="L1855" s="18" t="s">
        <v>14972</v>
      </c>
      <c r="M1855" s="47"/>
      <c r="N1855" s="47"/>
      <c r="O1855" s="71" t="s">
        <v>14970</v>
      </c>
      <c r="P1855" s="76">
        <v>12368</v>
      </c>
      <c r="Q1855" s="72" t="s">
        <v>124</v>
      </c>
      <c r="R1855" s="73" t="str">
        <f t="shared" si="65"/>
        <v>EN</v>
      </c>
      <c r="S1855" s="77" t="s">
        <v>14233</v>
      </c>
      <c r="T1855" s="78"/>
      <c r="U1855" s="77"/>
      <c r="V1855" s="129"/>
      <c r="W1855" s="129"/>
      <c r="X1855" s="80"/>
      <c r="Y1855" s="40"/>
      <c r="Z1855" s="34"/>
      <c r="AA1855" s="35" t="s">
        <v>14973</v>
      </c>
      <c r="AB1855" s="32" t="s">
        <v>14974</v>
      </c>
      <c r="AC1855" s="36">
        <v>2673715</v>
      </c>
      <c r="AD1855" s="17" t="s">
        <v>14975</v>
      </c>
      <c r="AE1855" s="17" t="s">
        <v>6944</v>
      </c>
      <c r="AF1855" s="17" t="str">
        <f t="shared" si="67"/>
        <v>SPLAC PEN</v>
      </c>
      <c r="AG1855" s="48"/>
      <c r="AH1855" s="48"/>
      <c r="AI1855" s="48" t="s">
        <v>131</v>
      </c>
      <c r="AJ1855" s="48">
        <v>1</v>
      </c>
      <c r="AK1855" s="37" t="s">
        <v>132</v>
      </c>
      <c r="AL1855" s="37" t="s">
        <v>14976</v>
      </c>
      <c r="AM1855" s="37">
        <v>0</v>
      </c>
      <c r="AN1855" s="37"/>
      <c r="AO1855" s="37"/>
      <c r="AP1855" s="37"/>
      <c r="AQ1855" s="37"/>
      <c r="AR1855" s="37"/>
      <c r="AS1855" s="37"/>
      <c r="AT1855" s="37"/>
      <c r="AU1855" s="37"/>
      <c r="AV1855" s="37"/>
      <c r="AW1855" s="37"/>
      <c r="AX1855" s="37"/>
      <c r="AY1855" s="37"/>
      <c r="AZ1855" s="37"/>
      <c r="BA1855" s="16" t="s">
        <v>203</v>
      </c>
      <c r="BB1855" s="16"/>
      <c r="BC1855" s="16"/>
      <c r="BD1855" s="16"/>
      <c r="BE1855" s="16"/>
    </row>
    <row r="1856" spans="1:57" s="17" customFormat="1" ht="16.149999999999999" customHeight="1">
      <c r="A1856" s="17">
        <v>1902</v>
      </c>
      <c r="B1856" s="17" t="s">
        <v>12372</v>
      </c>
      <c r="D1856" s="48">
        <v>4</v>
      </c>
      <c r="E1856" s="14" t="s">
        <v>14966</v>
      </c>
      <c r="F1856" s="14" t="s">
        <v>8908</v>
      </c>
      <c r="G1856" s="14" t="s">
        <v>14968</v>
      </c>
      <c r="H1856" s="14" t="s">
        <v>14977</v>
      </c>
      <c r="I1856" s="14"/>
      <c r="J1856" s="15" t="s">
        <v>14978</v>
      </c>
      <c r="K1856" s="16" t="s">
        <v>14979</v>
      </c>
      <c r="L1856" s="18" t="s">
        <v>14980</v>
      </c>
      <c r="M1856" s="47"/>
      <c r="N1856" s="47"/>
      <c r="O1856" s="71" t="s">
        <v>14978</v>
      </c>
      <c r="P1856" s="72">
        <v>12369</v>
      </c>
      <c r="Q1856" s="72" t="s">
        <v>124</v>
      </c>
      <c r="R1856" s="73" t="str">
        <f t="shared" si="65"/>
        <v>EN</v>
      </c>
      <c r="S1856" s="74" t="s">
        <v>14981</v>
      </c>
      <c r="T1856" s="73"/>
      <c r="U1856" s="74"/>
      <c r="V1856" s="129"/>
      <c r="W1856" s="129"/>
      <c r="X1856" s="80"/>
      <c r="Y1856" s="40"/>
      <c r="Z1856" s="34"/>
      <c r="AA1856" s="35" t="s">
        <v>14982</v>
      </c>
      <c r="AB1856" s="32" t="s">
        <v>14983</v>
      </c>
      <c r="AC1856" s="36">
        <v>2673709</v>
      </c>
      <c r="AD1856" s="17" t="s">
        <v>14975</v>
      </c>
      <c r="AE1856" s="17" t="s">
        <v>1145</v>
      </c>
      <c r="AF1856" s="17" t="str">
        <f t="shared" si="67"/>
        <v>SPLAC RUB</v>
      </c>
      <c r="AG1856" s="48"/>
      <c r="AH1856" s="48"/>
      <c r="AI1856" s="48" t="s">
        <v>131</v>
      </c>
      <c r="AJ1856" s="48">
        <v>1</v>
      </c>
      <c r="AK1856" s="37" t="s">
        <v>132</v>
      </c>
      <c r="AL1856" s="37" t="s">
        <v>14984</v>
      </c>
      <c r="AM1856" s="37">
        <v>0</v>
      </c>
      <c r="AN1856" s="37"/>
      <c r="AO1856" s="37"/>
      <c r="AP1856" s="37"/>
      <c r="AQ1856" s="37"/>
      <c r="AR1856" s="37"/>
      <c r="AS1856" s="37"/>
      <c r="AT1856" s="37"/>
      <c r="AU1856" s="37"/>
      <c r="AV1856" s="37"/>
      <c r="AW1856" s="37"/>
      <c r="AX1856" s="37"/>
      <c r="AY1856" s="37"/>
      <c r="AZ1856" s="37"/>
      <c r="BA1856" s="16" t="s">
        <v>203</v>
      </c>
      <c r="BB1856" s="16"/>
      <c r="BC1856" s="16"/>
      <c r="BD1856" s="16"/>
      <c r="BE1856" s="16"/>
    </row>
    <row r="1857" spans="1:57" s="17" customFormat="1" ht="16.149999999999999" customHeight="1">
      <c r="A1857" s="17">
        <v>1903</v>
      </c>
      <c r="B1857" s="17" t="s">
        <v>12372</v>
      </c>
      <c r="D1857" s="48">
        <v>4</v>
      </c>
      <c r="E1857" s="14" t="s">
        <v>14966</v>
      </c>
      <c r="F1857" s="14" t="s">
        <v>14985</v>
      </c>
      <c r="G1857" s="14" t="s">
        <v>14968</v>
      </c>
      <c r="H1857" s="14" t="s">
        <v>14986</v>
      </c>
      <c r="I1857" s="14"/>
      <c r="J1857" s="15" t="s">
        <v>14987</v>
      </c>
      <c r="K1857" s="16" t="s">
        <v>14988</v>
      </c>
      <c r="L1857" s="18" t="s">
        <v>14989</v>
      </c>
      <c r="M1857" s="47"/>
      <c r="N1857" s="47"/>
      <c r="O1857" s="71" t="s">
        <v>14987</v>
      </c>
      <c r="P1857" s="76">
        <v>12370</v>
      </c>
      <c r="Q1857" s="72" t="s">
        <v>124</v>
      </c>
      <c r="R1857" s="73" t="str">
        <f t="shared" si="65"/>
        <v>DD</v>
      </c>
      <c r="S1857" s="77" t="s">
        <v>602</v>
      </c>
      <c r="T1857" s="78"/>
      <c r="U1857" s="77"/>
      <c r="V1857" s="129"/>
      <c r="W1857" s="129"/>
      <c r="X1857" s="80"/>
      <c r="Y1857" s="40"/>
      <c r="Z1857" s="34"/>
      <c r="AA1857" s="35" t="s">
        <v>14990</v>
      </c>
      <c r="AB1857" s="32" t="s">
        <v>14991</v>
      </c>
      <c r="AC1857" s="36">
        <v>2673717</v>
      </c>
      <c r="AD1857" s="17" t="s">
        <v>14975</v>
      </c>
      <c r="AE1857" s="17" t="s">
        <v>5135</v>
      </c>
      <c r="AF1857" s="17" t="str">
        <f t="shared" si="67"/>
        <v>SPLAC SPH</v>
      </c>
      <c r="AG1857" s="48"/>
      <c r="AH1857" s="48"/>
      <c r="AI1857" s="48" t="s">
        <v>131</v>
      </c>
      <c r="AJ1857" s="48">
        <v>1</v>
      </c>
      <c r="AK1857" s="37" t="s">
        <v>132</v>
      </c>
      <c r="AL1857" s="37" t="s">
        <v>14992</v>
      </c>
      <c r="AM1857" s="37">
        <v>0</v>
      </c>
      <c r="AN1857" s="37"/>
      <c r="AO1857" s="37"/>
      <c r="AP1857" s="37"/>
      <c r="AQ1857" s="37"/>
      <c r="AR1857" s="37"/>
      <c r="AS1857" s="37"/>
      <c r="AT1857" s="37"/>
      <c r="AU1857" s="37"/>
      <c r="AV1857" s="37"/>
      <c r="AW1857" s="37"/>
      <c r="AX1857" s="37"/>
      <c r="AY1857" s="37"/>
      <c r="AZ1857" s="37"/>
      <c r="BA1857" s="16" t="s">
        <v>203</v>
      </c>
      <c r="BB1857" s="16"/>
      <c r="BC1857" s="16"/>
      <c r="BD1857" s="16"/>
      <c r="BE1857" s="16"/>
    </row>
    <row r="1858" spans="1:57" s="17" customFormat="1" ht="16.149999999999999" customHeight="1">
      <c r="A1858" s="17">
        <v>1904</v>
      </c>
      <c r="B1858" s="17" t="s">
        <v>12372</v>
      </c>
      <c r="D1858" s="48">
        <v>4</v>
      </c>
      <c r="E1858" s="17" t="s">
        <v>14993</v>
      </c>
      <c r="F1858" s="17" t="s">
        <v>12881</v>
      </c>
      <c r="G1858" s="14" t="s">
        <v>14994</v>
      </c>
      <c r="H1858" s="14" t="s">
        <v>6632</v>
      </c>
      <c r="J1858" s="15" t="s">
        <v>14995</v>
      </c>
      <c r="K1858" s="16" t="s">
        <v>14996</v>
      </c>
      <c r="L1858" s="17" t="s">
        <v>14997</v>
      </c>
      <c r="M1858" s="53"/>
      <c r="N1858" s="53"/>
      <c r="O1858" s="48" t="s">
        <v>14995</v>
      </c>
      <c r="P1858" s="72">
        <v>12371</v>
      </c>
      <c r="Q1858" s="72" t="s">
        <v>124</v>
      </c>
      <c r="R1858" s="73" t="str">
        <f t="shared" si="65"/>
        <v/>
      </c>
      <c r="S1858" s="74"/>
      <c r="T1858" s="73"/>
      <c r="U1858" s="74"/>
      <c r="V1858" s="129"/>
      <c r="W1858" s="129"/>
      <c r="X1858" s="80"/>
      <c r="Y1858" s="40"/>
      <c r="Z1858" s="34"/>
      <c r="AA1858" s="35" t="s">
        <v>14998</v>
      </c>
      <c r="AB1858" s="32"/>
      <c r="AC1858" s="36">
        <v>2671261</v>
      </c>
      <c r="AD1858" s="17" t="s">
        <v>14999</v>
      </c>
      <c r="AE1858" s="17" t="s">
        <v>157</v>
      </c>
      <c r="AF1858" s="17" t="str">
        <f t="shared" si="67"/>
        <v>SYNTR CAL</v>
      </c>
      <c r="AG1858" s="48"/>
      <c r="AH1858" s="48"/>
      <c r="AI1858" s="48" t="s">
        <v>280</v>
      </c>
      <c r="AJ1858" s="48">
        <v>2</v>
      </c>
      <c r="AK1858" s="39"/>
      <c r="AL1858" s="39"/>
      <c r="AM1858" s="37">
        <v>0</v>
      </c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</row>
    <row r="1859" spans="1:57" s="17" customFormat="1" ht="16.149999999999999" customHeight="1">
      <c r="A1859" s="17">
        <v>1905</v>
      </c>
      <c r="B1859" s="17" t="s">
        <v>12372</v>
      </c>
      <c r="D1859" s="48">
        <v>4</v>
      </c>
      <c r="E1859" s="17" t="s">
        <v>14993</v>
      </c>
      <c r="F1859" s="17" t="s">
        <v>2520</v>
      </c>
      <c r="G1859" s="17" t="s">
        <v>14994</v>
      </c>
      <c r="H1859" s="17" t="s">
        <v>15000</v>
      </c>
      <c r="I1859" s="14"/>
      <c r="J1859" s="15" t="s">
        <v>15001</v>
      </c>
      <c r="K1859" s="16" t="s">
        <v>15002</v>
      </c>
      <c r="L1859" s="17" t="s">
        <v>15003</v>
      </c>
      <c r="M1859" s="53"/>
      <c r="N1859" s="47"/>
      <c r="O1859" s="71" t="s">
        <v>15001</v>
      </c>
      <c r="P1859" s="76">
        <v>12372</v>
      </c>
      <c r="Q1859" s="72" t="s">
        <v>124</v>
      </c>
      <c r="R1859" s="73" t="str">
        <f t="shared" si="65"/>
        <v/>
      </c>
      <c r="S1859" s="77"/>
      <c r="T1859" s="78"/>
      <c r="U1859" s="77"/>
      <c r="V1859" s="129"/>
      <c r="W1859" s="129"/>
      <c r="X1859" s="80"/>
      <c r="Y1859" s="40"/>
      <c r="Z1859" s="34"/>
      <c r="AA1859" s="35" t="s">
        <v>15004</v>
      </c>
      <c r="AB1859" s="32"/>
      <c r="AC1859" s="36">
        <v>2671271</v>
      </c>
      <c r="AD1859" s="17" t="s">
        <v>14999</v>
      </c>
      <c r="AE1859" s="17" t="s">
        <v>15005</v>
      </c>
      <c r="AF1859" s="17" t="str">
        <f t="shared" si="67"/>
        <v>SYNTR RUR</v>
      </c>
      <c r="AG1859" s="48"/>
      <c r="AH1859" s="48"/>
      <c r="AI1859" s="48" t="s">
        <v>304</v>
      </c>
      <c r="AJ1859" s="48">
        <v>2</v>
      </c>
      <c r="AK1859" s="37"/>
      <c r="AL1859" s="37"/>
      <c r="AM1859" s="37">
        <v>0</v>
      </c>
      <c r="AN1859" s="41"/>
      <c r="AO1859" s="41"/>
      <c r="AP1859" s="41"/>
      <c r="AQ1859" s="37"/>
      <c r="AR1859" s="37"/>
      <c r="AS1859" s="37"/>
      <c r="AT1859" s="37"/>
      <c r="AU1859" s="37"/>
      <c r="AV1859" s="37"/>
      <c r="AW1859" s="37"/>
      <c r="AX1859" s="37"/>
      <c r="AY1859" s="37"/>
      <c r="AZ1859" s="37"/>
      <c r="BA1859" s="37"/>
      <c r="BB1859" s="37"/>
      <c r="BC1859" s="37"/>
      <c r="BD1859" s="37"/>
      <c r="BE1859" s="37"/>
    </row>
    <row r="1860" spans="1:57" s="17" customFormat="1" ht="16.149999999999999" customHeight="1">
      <c r="A1860" s="17">
        <v>1906</v>
      </c>
      <c r="B1860" s="17" t="s">
        <v>12372</v>
      </c>
      <c r="D1860" s="48">
        <v>4</v>
      </c>
      <c r="E1860" s="14" t="s">
        <v>15006</v>
      </c>
      <c r="F1860" s="14" t="s">
        <v>15007</v>
      </c>
      <c r="G1860" s="14" t="s">
        <v>15008</v>
      </c>
      <c r="H1860" s="14" t="s">
        <v>15009</v>
      </c>
      <c r="I1860" s="14"/>
      <c r="J1860" s="15" t="s">
        <v>15010</v>
      </c>
      <c r="K1860" s="16" t="s">
        <v>15011</v>
      </c>
      <c r="L1860" s="18" t="s">
        <v>15012</v>
      </c>
      <c r="M1860" s="47"/>
      <c r="N1860" s="47"/>
      <c r="O1860" s="71" t="s">
        <v>15010</v>
      </c>
      <c r="P1860" s="72">
        <v>12373</v>
      </c>
      <c r="Q1860" s="72" t="s">
        <v>124</v>
      </c>
      <c r="R1860" s="73" t="str">
        <f t="shared" si="65"/>
        <v>NT</v>
      </c>
      <c r="S1860" s="74" t="s">
        <v>174</v>
      </c>
      <c r="T1860" s="73"/>
      <c r="U1860" s="74"/>
      <c r="V1860" s="129"/>
      <c r="W1860" s="129"/>
      <c r="X1860" s="80"/>
      <c r="Y1860" s="40"/>
      <c r="Z1860" s="34"/>
      <c r="AA1860" s="35" t="s">
        <v>15013</v>
      </c>
      <c r="AB1860" s="32" t="s">
        <v>15014</v>
      </c>
      <c r="AC1860" s="36">
        <v>2682658</v>
      </c>
      <c r="AD1860" s="17" t="s">
        <v>15015</v>
      </c>
      <c r="AE1860" s="17" t="s">
        <v>15016</v>
      </c>
      <c r="AF1860" s="17" t="str">
        <f t="shared" si="67"/>
        <v>TAXIP WIS</v>
      </c>
      <c r="AG1860" s="48"/>
      <c r="AH1860" s="48"/>
      <c r="AI1860" s="48" t="s">
        <v>131</v>
      </c>
      <c r="AJ1860" s="48">
        <v>1</v>
      </c>
      <c r="AK1860" s="37" t="s">
        <v>132</v>
      </c>
      <c r="AL1860" s="37" t="s">
        <v>15017</v>
      </c>
      <c r="AM1860" s="37">
        <v>0</v>
      </c>
      <c r="AN1860" s="37"/>
      <c r="AO1860" s="37"/>
      <c r="AP1860" s="37"/>
      <c r="AQ1860" s="37"/>
      <c r="AR1860" s="37"/>
      <c r="AS1860" s="37"/>
      <c r="AT1860" s="37"/>
      <c r="AU1860" s="37"/>
      <c r="AV1860" s="37"/>
      <c r="AW1860" s="37"/>
      <c r="AX1860" s="37"/>
      <c r="AY1860" s="37"/>
      <c r="AZ1860" s="37"/>
      <c r="BA1860" s="16" t="s">
        <v>203</v>
      </c>
      <c r="BB1860" s="16"/>
      <c r="BC1860" s="16"/>
      <c r="BD1860" s="16"/>
      <c r="BE1860" s="16"/>
    </row>
    <row r="1861" spans="1:57" s="17" customFormat="1" ht="16.149999999999999" customHeight="1">
      <c r="A1861" s="17">
        <v>1907</v>
      </c>
      <c r="B1861" s="17" t="s">
        <v>12372</v>
      </c>
      <c r="D1861" s="48">
        <v>4</v>
      </c>
      <c r="E1861" s="14" t="s">
        <v>15018</v>
      </c>
      <c r="F1861" s="14" t="s">
        <v>13465</v>
      </c>
      <c r="G1861" s="14" t="s">
        <v>15019</v>
      </c>
      <c r="H1861" s="14" t="s">
        <v>13467</v>
      </c>
      <c r="I1861" s="14"/>
      <c r="J1861" s="15" t="s">
        <v>15020</v>
      </c>
      <c r="K1861" s="16" t="s">
        <v>15021</v>
      </c>
      <c r="L1861" s="18" t="s">
        <v>15022</v>
      </c>
      <c r="M1861" s="47"/>
      <c r="N1861" s="47"/>
      <c r="O1861" s="71" t="s">
        <v>15020</v>
      </c>
      <c r="P1861" s="76">
        <v>12374</v>
      </c>
      <c r="Q1861" s="72" t="s">
        <v>124</v>
      </c>
      <c r="R1861" s="73" t="str">
        <f t="shared" si="65"/>
        <v>VU</v>
      </c>
      <c r="S1861" s="77" t="s">
        <v>15023</v>
      </c>
      <c r="T1861" s="78"/>
      <c r="U1861" s="77"/>
      <c r="V1861" s="129"/>
      <c r="W1861" s="129"/>
      <c r="X1861" s="80"/>
      <c r="Y1861" s="40"/>
      <c r="Z1861" s="34"/>
      <c r="AA1861" s="35" t="s">
        <v>15024</v>
      </c>
      <c r="AB1861" s="32" t="s">
        <v>15025</v>
      </c>
      <c r="AC1861" s="36">
        <v>5710716</v>
      </c>
      <c r="AD1861" s="17" t="s">
        <v>15026</v>
      </c>
      <c r="AE1861" s="17" t="s">
        <v>2013</v>
      </c>
      <c r="AF1861" s="17" t="str">
        <f t="shared" si="67"/>
        <v>TAYLO TEN</v>
      </c>
      <c r="AG1861" s="48"/>
      <c r="AH1861" s="48"/>
      <c r="AI1861" s="48" t="s">
        <v>131</v>
      </c>
      <c r="AJ1861" s="48">
        <v>1</v>
      </c>
      <c r="AK1861" s="37" t="s">
        <v>132</v>
      </c>
      <c r="AL1861" s="37" t="s">
        <v>15027</v>
      </c>
      <c r="AM1861" s="37">
        <v>0</v>
      </c>
      <c r="AN1861" s="37"/>
      <c r="AO1861" s="37"/>
      <c r="AP1861" s="37"/>
      <c r="AQ1861" s="37"/>
      <c r="AR1861" s="37"/>
      <c r="AS1861" s="37"/>
      <c r="AT1861" s="37"/>
      <c r="AU1861" s="37"/>
      <c r="AV1861" s="37"/>
      <c r="AW1861" s="37"/>
      <c r="AX1861" s="37"/>
      <c r="AY1861" s="37"/>
      <c r="AZ1861" s="37"/>
      <c r="BA1861" s="16" t="s">
        <v>203</v>
      </c>
      <c r="BB1861" s="16"/>
      <c r="BC1861" s="16"/>
      <c r="BD1861" s="16"/>
      <c r="BE1861" s="16"/>
    </row>
    <row r="1862" spans="1:57" s="17" customFormat="1" ht="16.149999999999999" customHeight="1">
      <c r="A1862" s="17">
        <v>1908</v>
      </c>
      <c r="B1862" s="17" t="s">
        <v>12372</v>
      </c>
      <c r="D1862" s="48">
        <v>4</v>
      </c>
      <c r="E1862" s="17" t="s">
        <v>15028</v>
      </c>
      <c r="F1862" s="17" t="s">
        <v>15029</v>
      </c>
      <c r="G1862" s="14" t="s">
        <v>15030</v>
      </c>
      <c r="H1862" s="14" t="s">
        <v>15031</v>
      </c>
      <c r="J1862" s="15" t="s">
        <v>15032</v>
      </c>
      <c r="K1862" s="16" t="s">
        <v>15033</v>
      </c>
      <c r="L1862" s="17" t="s">
        <v>15034</v>
      </c>
      <c r="M1862" s="53"/>
      <c r="N1862" s="53"/>
      <c r="O1862" s="48" t="s">
        <v>15032</v>
      </c>
      <c r="P1862" s="72">
        <v>12375</v>
      </c>
      <c r="Q1862" s="72" t="s">
        <v>124</v>
      </c>
      <c r="R1862" s="73" t="str">
        <f t="shared" si="65"/>
        <v/>
      </c>
      <c r="S1862" s="74"/>
      <c r="T1862" s="73"/>
      <c r="U1862" s="74"/>
      <c r="V1862" s="129"/>
      <c r="W1862" s="129"/>
      <c r="X1862" s="80"/>
      <c r="Y1862" s="40"/>
      <c r="Z1862" s="34"/>
      <c r="AA1862" s="35" t="s">
        <v>15035</v>
      </c>
      <c r="AB1862" s="32"/>
      <c r="AC1862" s="36">
        <v>5283400</v>
      </c>
      <c r="AD1862" s="17" t="s">
        <v>4130</v>
      </c>
      <c r="AE1862" s="17" t="s">
        <v>15036</v>
      </c>
      <c r="AF1862" s="17" t="str">
        <f t="shared" si="67"/>
        <v>TETRA PELL</v>
      </c>
      <c r="AG1862" s="48"/>
      <c r="AH1862" s="48"/>
      <c r="AI1862" s="48" t="s">
        <v>280</v>
      </c>
      <c r="AJ1862" s="48">
        <v>2</v>
      </c>
      <c r="AK1862" s="39"/>
      <c r="AL1862" s="39"/>
      <c r="AM1862" s="37">
        <v>0</v>
      </c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</row>
    <row r="1863" spans="1:57" s="17" customFormat="1" ht="16.149999999999999" customHeight="1">
      <c r="A1863" s="17">
        <v>1909</v>
      </c>
      <c r="B1863" s="17" t="s">
        <v>12372</v>
      </c>
      <c r="D1863" s="48">
        <v>4</v>
      </c>
      <c r="E1863" s="14" t="s">
        <v>15037</v>
      </c>
      <c r="F1863" s="14" t="s">
        <v>15038</v>
      </c>
      <c r="G1863" s="14" t="s">
        <v>15039</v>
      </c>
      <c r="H1863" s="14" t="s">
        <v>15040</v>
      </c>
      <c r="I1863" s="14"/>
      <c r="J1863" s="15" t="s">
        <v>15041</v>
      </c>
      <c r="K1863" s="16" t="s">
        <v>15042</v>
      </c>
      <c r="L1863" s="18" t="s">
        <v>15043</v>
      </c>
      <c r="M1863" s="47"/>
      <c r="N1863" s="47"/>
      <c r="O1863" s="71" t="s">
        <v>15041</v>
      </c>
      <c r="P1863" s="76">
        <v>12376</v>
      </c>
      <c r="Q1863" s="72" t="s">
        <v>124</v>
      </c>
      <c r="R1863" s="73" t="str">
        <f t="shared" si="65"/>
        <v>VU</v>
      </c>
      <c r="S1863" s="77" t="s">
        <v>15044</v>
      </c>
      <c r="T1863" s="78"/>
      <c r="U1863" s="77"/>
      <c r="V1863" s="129"/>
      <c r="W1863" s="129"/>
      <c r="X1863" s="80"/>
      <c r="Y1863" s="40"/>
      <c r="Z1863" s="34"/>
      <c r="AA1863" s="35" t="s">
        <v>15045</v>
      </c>
      <c r="AB1863" s="32" t="s">
        <v>15046</v>
      </c>
      <c r="AC1863" s="36">
        <v>2678712</v>
      </c>
      <c r="AD1863" s="17" t="s">
        <v>15047</v>
      </c>
      <c r="AE1863" s="17" t="s">
        <v>13613</v>
      </c>
      <c r="AF1863" s="17" t="str">
        <f t="shared" si="67"/>
        <v>THAMN ALO</v>
      </c>
      <c r="AG1863" s="48"/>
      <c r="AH1863" s="48"/>
      <c r="AI1863" s="48" t="s">
        <v>131</v>
      </c>
      <c r="AJ1863" s="48">
        <v>1</v>
      </c>
      <c r="AK1863" s="37" t="s">
        <v>132</v>
      </c>
      <c r="AL1863" s="37" t="s">
        <v>15048</v>
      </c>
      <c r="AM1863" s="37">
        <v>0</v>
      </c>
      <c r="AN1863" s="37"/>
      <c r="AO1863" s="37"/>
      <c r="AP1863" s="37"/>
      <c r="AQ1863" s="37"/>
      <c r="AR1863" s="37"/>
      <c r="AS1863" s="37"/>
      <c r="AT1863" s="37"/>
      <c r="AU1863" s="37"/>
      <c r="AV1863" s="37"/>
      <c r="AW1863" s="37"/>
      <c r="AX1863" s="37"/>
      <c r="AY1863" s="37"/>
      <c r="AZ1863" s="37"/>
      <c r="BA1863" s="16" t="s">
        <v>203</v>
      </c>
      <c r="BB1863" s="16"/>
      <c r="BC1863" s="16"/>
      <c r="BD1863" s="16"/>
      <c r="BE1863" s="16"/>
    </row>
    <row r="1864" spans="1:57" s="17" customFormat="1" ht="16.149999999999999" customHeight="1">
      <c r="A1864" s="17">
        <v>1910</v>
      </c>
      <c r="B1864" s="17" t="s">
        <v>12372</v>
      </c>
      <c r="D1864" s="48">
        <v>4</v>
      </c>
      <c r="E1864" s="17" t="s">
        <v>5119</v>
      </c>
      <c r="F1864" s="17" t="s">
        <v>15049</v>
      </c>
      <c r="G1864" s="14" t="s">
        <v>15050</v>
      </c>
      <c r="H1864" s="14" t="s">
        <v>15051</v>
      </c>
      <c r="J1864" s="15" t="s">
        <v>15052</v>
      </c>
      <c r="K1864" s="16" t="s">
        <v>15053</v>
      </c>
      <c r="L1864" s="17" t="s">
        <v>15054</v>
      </c>
      <c r="M1864" s="53"/>
      <c r="N1864" s="53"/>
      <c r="O1864" s="48" t="s">
        <v>15052</v>
      </c>
      <c r="P1864" s="72">
        <v>12377</v>
      </c>
      <c r="Q1864" s="72" t="s">
        <v>124</v>
      </c>
      <c r="R1864" s="73" t="str">
        <f t="shared" si="65"/>
        <v/>
      </c>
      <c r="S1864" s="74"/>
      <c r="T1864" s="73"/>
      <c r="U1864" s="74"/>
      <c r="V1864" s="129"/>
      <c r="W1864" s="129"/>
      <c r="X1864" s="80"/>
      <c r="Y1864" s="40"/>
      <c r="Z1864" s="34"/>
      <c r="AA1864" s="35" t="s">
        <v>15055</v>
      </c>
      <c r="AB1864" s="32"/>
      <c r="AC1864" s="36">
        <v>2679445</v>
      </c>
      <c r="AD1864" s="17" t="s">
        <v>15056</v>
      </c>
      <c r="AE1864" s="17" t="s">
        <v>15057</v>
      </c>
      <c r="AF1864" s="17" t="str">
        <f t="shared" si="67"/>
        <v>THUID DEL</v>
      </c>
      <c r="AG1864" s="48"/>
      <c r="AH1864" s="48"/>
      <c r="AI1864" s="48" t="s">
        <v>280</v>
      </c>
      <c r="AJ1864" s="48">
        <v>2</v>
      </c>
      <c r="AK1864" s="39"/>
      <c r="AL1864" s="39"/>
      <c r="AM1864" s="37">
        <v>0</v>
      </c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</row>
    <row r="1865" spans="1:57" s="17" customFormat="1" ht="16.149999999999999" customHeight="1">
      <c r="A1865" s="17">
        <v>1911</v>
      </c>
      <c r="B1865" s="17" t="s">
        <v>12372</v>
      </c>
      <c r="D1865" s="48">
        <v>4</v>
      </c>
      <c r="E1865" s="17" t="s">
        <v>5119</v>
      </c>
      <c r="F1865" s="17" t="s">
        <v>617</v>
      </c>
      <c r="G1865" s="14" t="s">
        <v>15050</v>
      </c>
      <c r="H1865" s="14" t="s">
        <v>15058</v>
      </c>
      <c r="J1865" s="15" t="s">
        <v>15059</v>
      </c>
      <c r="K1865" s="16" t="s">
        <v>15060</v>
      </c>
      <c r="L1865" s="17" t="s">
        <v>15061</v>
      </c>
      <c r="M1865" s="53"/>
      <c r="N1865" s="53"/>
      <c r="O1865" s="48" t="s">
        <v>15059</v>
      </c>
      <c r="P1865" s="76">
        <v>12378</v>
      </c>
      <c r="Q1865" s="72" t="s">
        <v>124</v>
      </c>
      <c r="R1865" s="73" t="str">
        <f t="shared" ref="R1865:R1928" si="68">LEFT(S1865,2)</f>
        <v/>
      </c>
      <c r="S1865" s="77"/>
      <c r="T1865" s="78"/>
      <c r="U1865" s="77"/>
      <c r="V1865" s="129"/>
      <c r="W1865" s="129"/>
      <c r="X1865" s="80"/>
      <c r="Y1865" s="40"/>
      <c r="Z1865" s="34"/>
      <c r="AA1865" s="35" t="s">
        <v>15062</v>
      </c>
      <c r="AB1865" s="32"/>
      <c r="AC1865" s="36">
        <v>2679436</v>
      </c>
      <c r="AD1865" s="17" t="s">
        <v>15056</v>
      </c>
      <c r="AE1865" s="17" t="s">
        <v>13425</v>
      </c>
      <c r="AF1865" s="17" t="str">
        <f t="shared" si="67"/>
        <v>THUID TAM</v>
      </c>
      <c r="AG1865" s="48"/>
      <c r="AH1865" s="48"/>
      <c r="AI1865" s="48" t="s">
        <v>280</v>
      </c>
      <c r="AJ1865" s="48">
        <v>2</v>
      </c>
      <c r="AK1865" s="39"/>
      <c r="AL1865" s="39"/>
      <c r="AM1865" s="37">
        <v>0</v>
      </c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</row>
    <row r="1866" spans="1:57" s="17" customFormat="1" ht="16.149999999999999" customHeight="1">
      <c r="A1866" s="17">
        <v>1912</v>
      </c>
      <c r="B1866" s="17" t="s">
        <v>12372</v>
      </c>
      <c r="D1866" s="48">
        <v>4</v>
      </c>
      <c r="E1866" s="17" t="s">
        <v>15063</v>
      </c>
      <c r="F1866" s="17" t="s">
        <v>13486</v>
      </c>
      <c r="G1866" s="17" t="s">
        <v>15064</v>
      </c>
      <c r="H1866" s="17" t="s">
        <v>1191</v>
      </c>
      <c r="I1866" s="14"/>
      <c r="J1866" s="15" t="s">
        <v>15065</v>
      </c>
      <c r="K1866" s="16" t="s">
        <v>15066</v>
      </c>
      <c r="L1866" s="17" t="s">
        <v>15067</v>
      </c>
      <c r="M1866" s="53"/>
      <c r="N1866" s="47"/>
      <c r="O1866" s="71" t="s">
        <v>15065</v>
      </c>
      <c r="P1866" s="72">
        <v>12379</v>
      </c>
      <c r="Q1866" s="72" t="s">
        <v>124</v>
      </c>
      <c r="R1866" s="73" t="str">
        <f t="shared" si="68"/>
        <v/>
      </c>
      <c r="S1866" s="74"/>
      <c r="T1866" s="73"/>
      <c r="U1866" s="74"/>
      <c r="V1866" s="129"/>
      <c r="W1866" s="129"/>
      <c r="X1866" s="80"/>
      <c r="Y1866" s="40"/>
      <c r="Z1866" s="34"/>
      <c r="AA1866" s="35" t="s">
        <v>15068</v>
      </c>
      <c r="AB1866" s="32"/>
      <c r="AC1866" s="36">
        <v>2680053</v>
      </c>
      <c r="AD1866" s="17" t="s">
        <v>15069</v>
      </c>
      <c r="AE1866" s="17" t="s">
        <v>336</v>
      </c>
      <c r="AF1866" s="17" t="str">
        <f t="shared" si="67"/>
        <v>TOMEN NIT</v>
      </c>
      <c r="AG1866" s="48"/>
      <c r="AH1866" s="48"/>
      <c r="AI1866" s="48" t="s">
        <v>304</v>
      </c>
      <c r="AJ1866" s="48">
        <v>2</v>
      </c>
      <c r="AK1866" s="37"/>
      <c r="AL1866" s="37"/>
      <c r="AM1866" s="37">
        <v>0</v>
      </c>
      <c r="AN1866" s="41"/>
      <c r="AO1866" s="41"/>
      <c r="AP1866" s="41"/>
      <c r="AQ1866" s="37"/>
      <c r="AR1866" s="37"/>
      <c r="AS1866" s="37"/>
      <c r="AT1866" s="37"/>
      <c r="AU1866" s="37"/>
      <c r="AV1866" s="37"/>
      <c r="AW1866" s="37"/>
      <c r="AX1866" s="37"/>
      <c r="AY1866" s="37"/>
      <c r="AZ1866" s="37"/>
      <c r="BA1866" s="37"/>
      <c r="BB1866" s="37"/>
      <c r="BC1866" s="37"/>
      <c r="BD1866" s="37"/>
      <c r="BE1866" s="37"/>
    </row>
    <row r="1867" spans="1:57" s="17" customFormat="1" ht="16.149999999999999" customHeight="1">
      <c r="A1867" s="17">
        <v>1913</v>
      </c>
      <c r="B1867" s="17" t="s">
        <v>12372</v>
      </c>
      <c r="D1867" s="48">
        <v>4</v>
      </c>
      <c r="E1867" s="14" t="s">
        <v>15070</v>
      </c>
      <c r="F1867" s="14" t="s">
        <v>6148</v>
      </c>
      <c r="G1867" s="14" t="s">
        <v>15071</v>
      </c>
      <c r="H1867" s="14" t="s">
        <v>10360</v>
      </c>
      <c r="I1867" s="14"/>
      <c r="J1867" s="15" t="s">
        <v>15072</v>
      </c>
      <c r="K1867" s="16" t="s">
        <v>15073</v>
      </c>
      <c r="L1867" s="18" t="s">
        <v>15074</v>
      </c>
      <c r="M1867" s="47"/>
      <c r="N1867" s="47"/>
      <c r="O1867" s="71" t="s">
        <v>15072</v>
      </c>
      <c r="P1867" s="76">
        <v>12380</v>
      </c>
      <c r="Q1867" s="72" t="s">
        <v>124</v>
      </c>
      <c r="R1867" s="73" t="str">
        <f t="shared" si="68"/>
        <v/>
      </c>
      <c r="S1867" s="77"/>
      <c r="T1867" s="78"/>
      <c r="U1867" s="77"/>
      <c r="V1867" s="129"/>
      <c r="W1867" s="129"/>
      <c r="X1867" s="80"/>
      <c r="Y1867" s="40"/>
      <c r="Z1867" s="34"/>
      <c r="AA1867" s="35" t="s">
        <v>15075</v>
      </c>
      <c r="AB1867" s="32" t="s">
        <v>15076</v>
      </c>
      <c r="AC1867" s="36">
        <v>2671368</v>
      </c>
      <c r="AD1867" s="17" t="s">
        <v>15077</v>
      </c>
      <c r="AE1867" s="17" t="s">
        <v>1264</v>
      </c>
      <c r="AF1867" s="17" t="str">
        <f t="shared" si="67"/>
        <v>TORTE FRA</v>
      </c>
      <c r="AG1867" s="48"/>
      <c r="AH1867" s="48"/>
      <c r="AI1867" s="48" t="s">
        <v>131</v>
      </c>
      <c r="AJ1867" s="48">
        <v>1</v>
      </c>
      <c r="AK1867" s="37" t="s">
        <v>132</v>
      </c>
      <c r="AL1867" s="37" t="s">
        <v>15078</v>
      </c>
      <c r="AM1867" s="37">
        <v>0</v>
      </c>
      <c r="AN1867" s="37"/>
      <c r="AO1867" s="37"/>
      <c r="AP1867" s="37"/>
      <c r="AQ1867" s="37"/>
      <c r="AR1867" s="37"/>
      <c r="AS1867" s="37"/>
      <c r="AT1867" s="37"/>
      <c r="AU1867" s="37"/>
      <c r="AV1867" s="37"/>
      <c r="AW1867" s="37"/>
      <c r="AX1867" s="37"/>
      <c r="AY1867" s="37"/>
      <c r="AZ1867" s="37"/>
      <c r="BA1867" s="16" t="s">
        <v>203</v>
      </c>
      <c r="BB1867" s="16"/>
      <c r="BC1867" s="16"/>
      <c r="BD1867" s="16"/>
      <c r="BE1867" s="16"/>
    </row>
    <row r="1868" spans="1:57" s="17" customFormat="1" ht="16.149999999999999" customHeight="1">
      <c r="A1868" s="17">
        <v>1914</v>
      </c>
      <c r="B1868" s="17" t="s">
        <v>12372</v>
      </c>
      <c r="D1868" s="48">
        <v>4</v>
      </c>
      <c r="E1868" s="14" t="s">
        <v>14993</v>
      </c>
      <c r="F1868" s="14" t="s">
        <v>13309</v>
      </c>
      <c r="G1868" s="14" t="s">
        <v>14994</v>
      </c>
      <c r="H1868" s="14" t="s">
        <v>15079</v>
      </c>
      <c r="I1868" s="14"/>
      <c r="J1868" s="15" t="s">
        <v>15080</v>
      </c>
      <c r="K1868" s="16" t="s">
        <v>15081</v>
      </c>
      <c r="L1868" s="18" t="s">
        <v>15082</v>
      </c>
      <c r="M1868" s="18" t="s">
        <v>15083</v>
      </c>
      <c r="N1868" s="47" t="s">
        <v>15084</v>
      </c>
      <c r="O1868" s="71" t="s">
        <v>15080</v>
      </c>
      <c r="P1868" s="76">
        <v>12382</v>
      </c>
      <c r="Q1868" s="72" t="s">
        <v>124</v>
      </c>
      <c r="R1868" s="73" t="str">
        <f t="shared" si="68"/>
        <v>EN</v>
      </c>
      <c r="S1868" s="77" t="s">
        <v>14901</v>
      </c>
      <c r="T1868" s="78"/>
      <c r="U1868" s="77"/>
      <c r="V1868" s="129"/>
      <c r="W1868" s="129"/>
      <c r="X1868" s="80"/>
      <c r="Y1868" s="40"/>
      <c r="Z1868" s="34"/>
      <c r="AA1868" s="35" t="s">
        <v>15085</v>
      </c>
      <c r="AB1868" s="32" t="s">
        <v>15086</v>
      </c>
      <c r="AC1868" s="36">
        <v>2671279</v>
      </c>
      <c r="AD1868" s="17" t="s">
        <v>15087</v>
      </c>
      <c r="AE1868" s="17" t="s">
        <v>1677</v>
      </c>
      <c r="AF1868" s="17" t="str">
        <f t="shared" si="67"/>
        <v>TORTU LAT</v>
      </c>
      <c r="AG1868" s="48"/>
      <c r="AH1868" s="48"/>
      <c r="AI1868" s="48" t="s">
        <v>131</v>
      </c>
      <c r="AJ1868" s="48">
        <v>1</v>
      </c>
      <c r="AK1868" s="37" t="s">
        <v>132</v>
      </c>
      <c r="AL1868" s="37" t="s">
        <v>15088</v>
      </c>
      <c r="AM1868" s="37">
        <v>0</v>
      </c>
      <c r="AN1868" s="37"/>
      <c r="AO1868" s="37"/>
      <c r="AP1868" s="37"/>
      <c r="AQ1868" s="37"/>
      <c r="AR1868" s="37"/>
      <c r="AS1868" s="37"/>
      <c r="AT1868" s="37"/>
      <c r="AU1868" s="37"/>
      <c r="AV1868" s="37"/>
      <c r="AW1868" s="37"/>
      <c r="AX1868" s="37"/>
      <c r="AY1868" s="37"/>
      <c r="AZ1868" s="37"/>
      <c r="BA1868" s="16" t="s">
        <v>203</v>
      </c>
      <c r="BB1868" s="16"/>
      <c r="BC1868" s="16"/>
      <c r="BD1868" s="16"/>
      <c r="BE1868" s="16"/>
    </row>
    <row r="1869" spans="1:57" s="17" customFormat="1" ht="16.149999999999999" customHeight="1">
      <c r="A1869" s="17">
        <v>1915</v>
      </c>
      <c r="B1869" s="17" t="s">
        <v>12372</v>
      </c>
      <c r="D1869" s="48">
        <v>4</v>
      </c>
      <c r="E1869" s="14" t="s">
        <v>15089</v>
      </c>
      <c r="F1869" s="14" t="s">
        <v>15090</v>
      </c>
      <c r="G1869" s="14" t="s">
        <v>15091</v>
      </c>
      <c r="H1869" s="14" t="s">
        <v>14703</v>
      </c>
      <c r="I1869" s="14"/>
      <c r="J1869" s="15" t="s">
        <v>15092</v>
      </c>
      <c r="K1869" s="16" t="s">
        <v>15093</v>
      </c>
      <c r="L1869" s="18" t="s">
        <v>15094</v>
      </c>
      <c r="M1869" s="47"/>
      <c r="N1869" s="47" t="s">
        <v>15095</v>
      </c>
      <c r="O1869" s="71" t="s">
        <v>15092</v>
      </c>
      <c r="P1869" s="72">
        <v>12383</v>
      </c>
      <c r="Q1869" s="72" t="s">
        <v>124</v>
      </c>
      <c r="R1869" s="73" t="str">
        <f t="shared" si="68"/>
        <v>NT</v>
      </c>
      <c r="S1869" s="74" t="s">
        <v>174</v>
      </c>
      <c r="T1869" s="73"/>
      <c r="U1869" s="74"/>
      <c r="V1869" s="129"/>
      <c r="W1869" s="129"/>
      <c r="X1869" s="80"/>
      <c r="Y1869" s="40"/>
      <c r="Z1869" s="34"/>
      <c r="AA1869" s="35" t="s">
        <v>15096</v>
      </c>
      <c r="AB1869" s="32" t="s">
        <v>15097</v>
      </c>
      <c r="AC1869" s="36">
        <v>5280637</v>
      </c>
      <c r="AD1869" s="17" t="s">
        <v>15087</v>
      </c>
      <c r="AE1869" s="17" t="s">
        <v>3811</v>
      </c>
      <c r="AF1869" s="17" t="str">
        <f t="shared" si="67"/>
        <v>TORTU LIN</v>
      </c>
      <c r="AG1869" s="48"/>
      <c r="AH1869" s="48"/>
      <c r="AI1869" s="48" t="s">
        <v>131</v>
      </c>
      <c r="AJ1869" s="48">
        <v>1</v>
      </c>
      <c r="AK1869" s="37" t="s">
        <v>132</v>
      </c>
      <c r="AL1869" s="37" t="s">
        <v>15098</v>
      </c>
      <c r="AM1869" s="37">
        <v>0</v>
      </c>
      <c r="AN1869" s="37"/>
      <c r="AO1869" s="37"/>
      <c r="AP1869" s="37"/>
      <c r="AQ1869" s="37"/>
      <c r="AR1869" s="37"/>
      <c r="AS1869" s="37"/>
      <c r="AT1869" s="37"/>
      <c r="AU1869" s="37"/>
      <c r="AV1869" s="37"/>
      <c r="AW1869" s="37"/>
      <c r="AX1869" s="37"/>
      <c r="AY1869" s="37"/>
      <c r="AZ1869" s="37"/>
      <c r="BA1869" s="16" t="s">
        <v>203</v>
      </c>
      <c r="BB1869" s="16"/>
      <c r="BC1869" s="16"/>
      <c r="BD1869" s="16"/>
      <c r="BE1869" s="16"/>
    </row>
    <row r="1870" spans="1:57" s="17" customFormat="1" ht="16.149999999999999" customHeight="1">
      <c r="A1870" s="17">
        <v>1916</v>
      </c>
      <c r="B1870" s="17" t="s">
        <v>12372</v>
      </c>
      <c r="D1870" s="48">
        <v>4</v>
      </c>
      <c r="E1870" s="17" t="s">
        <v>15089</v>
      </c>
      <c r="F1870" s="17" t="s">
        <v>14549</v>
      </c>
      <c r="G1870" s="14" t="s">
        <v>15091</v>
      </c>
      <c r="H1870" s="14" t="s">
        <v>15099</v>
      </c>
      <c r="J1870" s="15" t="s">
        <v>15100</v>
      </c>
      <c r="K1870" s="16" t="s">
        <v>15101</v>
      </c>
      <c r="L1870" s="17" t="s">
        <v>15102</v>
      </c>
      <c r="M1870" s="53"/>
      <c r="N1870" s="53"/>
      <c r="O1870" s="48" t="s">
        <v>15100</v>
      </c>
      <c r="P1870" s="76">
        <v>12384</v>
      </c>
      <c r="Q1870" s="72" t="s">
        <v>124</v>
      </c>
      <c r="R1870" s="73" t="str">
        <f t="shared" si="68"/>
        <v/>
      </c>
      <c r="S1870" s="77"/>
      <c r="T1870" s="78"/>
      <c r="U1870" s="77"/>
      <c r="V1870" s="129"/>
      <c r="W1870" s="129"/>
      <c r="X1870" s="80"/>
      <c r="Y1870" s="40"/>
      <c r="Z1870" s="34"/>
      <c r="AA1870" s="35" t="s">
        <v>15103</v>
      </c>
      <c r="AB1870" s="32"/>
      <c r="AC1870" s="36">
        <v>5280562</v>
      </c>
      <c r="AD1870" s="17" t="s">
        <v>15087</v>
      </c>
      <c r="AE1870" s="17" t="s">
        <v>14558</v>
      </c>
      <c r="AF1870" s="17" t="str">
        <f t="shared" ref="AF1870:AF1884" si="69">AD1870&amp;" "&amp;AE1870</f>
        <v>TORTU MUR</v>
      </c>
      <c r="AG1870" s="48"/>
      <c r="AH1870" s="48"/>
      <c r="AI1870" s="48" t="s">
        <v>280</v>
      </c>
      <c r="AJ1870" s="48">
        <v>2</v>
      </c>
      <c r="AK1870" s="39"/>
      <c r="AL1870" s="39"/>
      <c r="AM1870" s="37">
        <v>0</v>
      </c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</row>
    <row r="1871" spans="1:57" s="17" customFormat="1" ht="16.149999999999999" customHeight="1">
      <c r="A1871" s="17">
        <v>1917</v>
      </c>
      <c r="B1871" s="17" t="s">
        <v>12372</v>
      </c>
      <c r="D1871" s="48">
        <v>4</v>
      </c>
      <c r="E1871" s="17" t="s">
        <v>14993</v>
      </c>
      <c r="F1871" s="17" t="s">
        <v>205</v>
      </c>
      <c r="G1871" s="17" t="s">
        <v>15091</v>
      </c>
      <c r="H1871" s="17" t="s">
        <v>205</v>
      </c>
      <c r="I1871" s="14"/>
      <c r="J1871" s="15" t="s">
        <v>15104</v>
      </c>
      <c r="K1871" s="16" t="s">
        <v>15104</v>
      </c>
      <c r="L1871" s="17" t="s">
        <v>15105</v>
      </c>
      <c r="M1871" s="53"/>
      <c r="N1871" s="47"/>
      <c r="O1871" s="71" t="s">
        <v>15104</v>
      </c>
      <c r="P1871" s="72">
        <v>12385</v>
      </c>
      <c r="Q1871" s="72" t="s">
        <v>124</v>
      </c>
      <c r="R1871" s="73" t="str">
        <f t="shared" si="68"/>
        <v/>
      </c>
      <c r="S1871" s="74"/>
      <c r="T1871" s="73"/>
      <c r="U1871" s="74"/>
      <c r="V1871" s="129"/>
      <c r="W1871" s="129"/>
      <c r="X1871" s="80"/>
      <c r="Y1871" s="40"/>
      <c r="Z1871" s="34"/>
      <c r="AA1871" s="35"/>
      <c r="AB1871" s="32"/>
      <c r="AC1871" s="36"/>
      <c r="AD1871" s="17" t="s">
        <v>15087</v>
      </c>
      <c r="AE1871" s="17" t="s">
        <v>211</v>
      </c>
      <c r="AF1871" s="17" t="str">
        <f t="shared" si="69"/>
        <v>TORTU SP</v>
      </c>
      <c r="AG1871" s="48"/>
      <c r="AH1871" s="48"/>
      <c r="AI1871" s="48" t="s">
        <v>304</v>
      </c>
      <c r="AJ1871" s="48">
        <v>2</v>
      </c>
      <c r="AK1871" s="37"/>
      <c r="AL1871" s="37"/>
      <c r="AM1871" s="37">
        <v>0</v>
      </c>
      <c r="AN1871" s="41"/>
      <c r="AO1871" s="41"/>
      <c r="AP1871" s="41"/>
      <c r="AQ1871" s="37"/>
      <c r="AR1871" s="37"/>
      <c r="AS1871" s="37"/>
      <c r="AT1871" s="37"/>
      <c r="AU1871" s="37"/>
      <c r="AV1871" s="37"/>
      <c r="AW1871" s="37"/>
      <c r="AX1871" s="37"/>
      <c r="AY1871" s="37"/>
      <c r="AZ1871" s="37"/>
      <c r="BA1871" s="37"/>
      <c r="BB1871" s="37"/>
      <c r="BC1871" s="37"/>
      <c r="BD1871" s="37"/>
      <c r="BE1871" s="37"/>
    </row>
    <row r="1872" spans="1:57" s="17" customFormat="1" ht="16.149999999999999" customHeight="1">
      <c r="A1872" s="17">
        <v>1918</v>
      </c>
      <c r="B1872" s="17" t="s">
        <v>12372</v>
      </c>
      <c r="D1872" s="48">
        <v>4</v>
      </c>
      <c r="E1872" s="17" t="s">
        <v>15089</v>
      </c>
      <c r="F1872" s="17" t="s">
        <v>15106</v>
      </c>
      <c r="G1872" s="14" t="s">
        <v>15091</v>
      </c>
      <c r="H1872" s="14" t="s">
        <v>13110</v>
      </c>
      <c r="J1872" s="15" t="s">
        <v>15107</v>
      </c>
      <c r="K1872" s="16" t="s">
        <v>15108</v>
      </c>
      <c r="L1872" s="17" t="s">
        <v>15109</v>
      </c>
      <c r="M1872" s="53"/>
      <c r="N1872" s="53"/>
      <c r="O1872" s="48" t="s">
        <v>15107</v>
      </c>
      <c r="P1872" s="76">
        <v>12386</v>
      </c>
      <c r="Q1872" s="72" t="s">
        <v>124</v>
      </c>
      <c r="R1872" s="73" t="str">
        <f t="shared" si="68"/>
        <v/>
      </c>
      <c r="S1872" s="77"/>
      <c r="T1872" s="78"/>
      <c r="U1872" s="77"/>
      <c r="V1872" s="129"/>
      <c r="W1872" s="129"/>
      <c r="X1872" s="80"/>
      <c r="Y1872" s="40"/>
      <c r="Z1872" s="34"/>
      <c r="AA1872" s="35" t="s">
        <v>15110</v>
      </c>
      <c r="AB1872" s="32"/>
      <c r="AC1872" s="36">
        <v>5280595</v>
      </c>
      <c r="AD1872" s="17" t="s">
        <v>15087</v>
      </c>
      <c r="AE1872" s="17" t="s">
        <v>2094</v>
      </c>
      <c r="AF1872" s="17" t="str">
        <f t="shared" si="69"/>
        <v>TORTU SUB</v>
      </c>
      <c r="AG1872" s="48"/>
      <c r="AH1872" s="48"/>
      <c r="AI1872" s="48" t="s">
        <v>280</v>
      </c>
      <c r="AJ1872" s="48">
        <v>2</v>
      </c>
      <c r="AK1872" s="39"/>
      <c r="AL1872" s="39"/>
      <c r="AM1872" s="37">
        <v>0</v>
      </c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</row>
    <row r="1873" spans="1:57" s="17" customFormat="1" ht="16.149999999999999" customHeight="1">
      <c r="A1873" s="17">
        <v>1919</v>
      </c>
      <c r="B1873" s="17" t="s">
        <v>12372</v>
      </c>
      <c r="D1873" s="48">
        <v>4</v>
      </c>
      <c r="E1873" s="14" t="s">
        <v>15111</v>
      </c>
      <c r="F1873" s="14" t="s">
        <v>15112</v>
      </c>
      <c r="G1873" s="14" t="s">
        <v>15113</v>
      </c>
      <c r="H1873" s="14" t="s">
        <v>15114</v>
      </c>
      <c r="I1873" s="14"/>
      <c r="J1873" s="15" t="s">
        <v>15115</v>
      </c>
      <c r="K1873" s="16" t="s">
        <v>15116</v>
      </c>
      <c r="L1873" s="18" t="s">
        <v>15117</v>
      </c>
      <c r="M1873" s="47"/>
      <c r="N1873" s="47"/>
      <c r="O1873" s="71" t="s">
        <v>15115</v>
      </c>
      <c r="P1873" s="76">
        <v>12388</v>
      </c>
      <c r="Q1873" s="72" t="s">
        <v>124</v>
      </c>
      <c r="R1873" s="73" t="str">
        <f t="shared" si="68"/>
        <v>EN</v>
      </c>
      <c r="S1873" s="77" t="s">
        <v>10476</v>
      </c>
      <c r="T1873" s="78"/>
      <c r="U1873" s="77"/>
      <c r="V1873" s="129"/>
      <c r="W1873" s="129"/>
      <c r="X1873" s="80"/>
      <c r="Y1873" s="40"/>
      <c r="Z1873" s="34"/>
      <c r="AA1873" s="35" t="s">
        <v>15118</v>
      </c>
      <c r="AB1873" s="32" t="s">
        <v>15119</v>
      </c>
      <c r="AC1873" s="36">
        <v>2674576</v>
      </c>
      <c r="AD1873" s="17" t="s">
        <v>15120</v>
      </c>
      <c r="AE1873" s="17" t="s">
        <v>15121</v>
      </c>
      <c r="AF1873" s="17" t="str">
        <f t="shared" si="69"/>
        <v>TREMA AMB</v>
      </c>
      <c r="AG1873" s="48"/>
      <c r="AH1873" s="48"/>
      <c r="AI1873" s="48" t="s">
        <v>131</v>
      </c>
      <c r="AJ1873" s="48">
        <v>1</v>
      </c>
      <c r="AK1873" s="37" t="s">
        <v>132</v>
      </c>
      <c r="AL1873" s="37" t="s">
        <v>15122</v>
      </c>
      <c r="AM1873" s="37">
        <v>0</v>
      </c>
      <c r="AN1873" s="37"/>
      <c r="AO1873" s="37"/>
      <c r="AP1873" s="37"/>
      <c r="AQ1873" s="37"/>
      <c r="AR1873" s="37"/>
      <c r="AS1873" s="37"/>
      <c r="AT1873" s="37"/>
      <c r="AU1873" s="37"/>
      <c r="AV1873" s="37"/>
      <c r="AW1873" s="37"/>
      <c r="AX1873" s="37"/>
      <c r="AY1873" s="37"/>
      <c r="AZ1873" s="37"/>
      <c r="BA1873" s="16" t="s">
        <v>203</v>
      </c>
      <c r="BB1873" s="16"/>
      <c r="BC1873" s="16"/>
      <c r="BD1873" s="16"/>
      <c r="BE1873" s="16"/>
    </row>
    <row r="1874" spans="1:57" s="17" customFormat="1" ht="16.149999999999999" customHeight="1">
      <c r="A1874" s="17">
        <v>1920</v>
      </c>
      <c r="B1874" s="17" t="s">
        <v>12372</v>
      </c>
      <c r="D1874" s="48">
        <v>4</v>
      </c>
      <c r="E1874" s="14" t="s">
        <v>15123</v>
      </c>
      <c r="F1874" s="14" t="s">
        <v>14163</v>
      </c>
      <c r="G1874" s="14" t="s">
        <v>15124</v>
      </c>
      <c r="H1874" s="14" t="s">
        <v>14164</v>
      </c>
      <c r="I1874" s="14"/>
      <c r="J1874" s="15" t="s">
        <v>15125</v>
      </c>
      <c r="K1874" s="16" t="s">
        <v>15126</v>
      </c>
      <c r="L1874" s="18" t="s">
        <v>15127</v>
      </c>
      <c r="M1874" s="47"/>
      <c r="N1874" s="47"/>
      <c r="O1874" s="71" t="s">
        <v>15125</v>
      </c>
      <c r="P1874" s="72">
        <v>12389</v>
      </c>
      <c r="Q1874" s="72" t="s">
        <v>124</v>
      </c>
      <c r="R1874" s="73" t="str">
        <f t="shared" si="68"/>
        <v>LC</v>
      </c>
      <c r="S1874" s="74" t="s">
        <v>142</v>
      </c>
      <c r="T1874" s="73"/>
      <c r="U1874" s="74"/>
      <c r="V1874" s="129"/>
      <c r="W1874" s="129"/>
      <c r="X1874" s="80"/>
      <c r="Y1874" s="40"/>
      <c r="Z1874" s="34"/>
      <c r="AA1874" s="35" t="s">
        <v>15128</v>
      </c>
      <c r="AB1874" s="32" t="s">
        <v>15129</v>
      </c>
      <c r="AC1874" s="36">
        <v>2689242</v>
      </c>
      <c r="AD1874" s="17" t="s">
        <v>4190</v>
      </c>
      <c r="AE1874" s="17" t="s">
        <v>6507</v>
      </c>
      <c r="AF1874" s="17" t="str">
        <f t="shared" si="69"/>
        <v>TRICH TOM</v>
      </c>
      <c r="AG1874" s="48"/>
      <c r="AH1874" s="48"/>
      <c r="AI1874" s="48" t="s">
        <v>131</v>
      </c>
      <c r="AJ1874" s="48">
        <v>1</v>
      </c>
      <c r="AK1874" s="37" t="s">
        <v>132</v>
      </c>
      <c r="AL1874" s="37" t="s">
        <v>15130</v>
      </c>
      <c r="AM1874" s="37">
        <v>0</v>
      </c>
      <c r="AN1874" s="37"/>
      <c r="AO1874" s="37"/>
      <c r="AP1874" s="37"/>
      <c r="AQ1874" s="37"/>
      <c r="AR1874" s="37">
        <v>1</v>
      </c>
      <c r="AS1874" s="37"/>
      <c r="AT1874" s="37"/>
      <c r="AU1874" s="37"/>
      <c r="AV1874" s="37"/>
      <c r="AW1874" s="37"/>
      <c r="AX1874" s="37"/>
      <c r="AY1874" s="37"/>
      <c r="AZ1874" s="37"/>
      <c r="BA1874" s="16" t="s">
        <v>203</v>
      </c>
      <c r="BB1874" s="16"/>
      <c r="BC1874" s="16"/>
      <c r="BD1874" s="16"/>
      <c r="BE1874" s="16">
        <v>2</v>
      </c>
    </row>
    <row r="1875" spans="1:57" s="17" customFormat="1" ht="16.149999999999999" customHeight="1">
      <c r="A1875" s="17">
        <v>1921</v>
      </c>
      <c r="B1875" s="17" t="s">
        <v>12372</v>
      </c>
      <c r="D1875" s="48">
        <v>4</v>
      </c>
      <c r="E1875" s="14" t="s">
        <v>15131</v>
      </c>
      <c r="F1875" s="14" t="s">
        <v>15132</v>
      </c>
      <c r="G1875" s="14" t="s">
        <v>15133</v>
      </c>
      <c r="H1875" s="14" t="s">
        <v>15134</v>
      </c>
      <c r="I1875" s="14"/>
      <c r="J1875" s="15" t="s">
        <v>15135</v>
      </c>
      <c r="K1875" s="16" t="s">
        <v>15136</v>
      </c>
      <c r="L1875" s="18" t="s">
        <v>15137</v>
      </c>
      <c r="M1875" s="47"/>
      <c r="N1875" s="47"/>
      <c r="O1875" s="71" t="s">
        <v>15135</v>
      </c>
      <c r="P1875" s="72">
        <v>12391</v>
      </c>
      <c r="Q1875" s="72" t="s">
        <v>124</v>
      </c>
      <c r="R1875" s="73" t="str">
        <f t="shared" si="68"/>
        <v>NT</v>
      </c>
      <c r="S1875" s="74" t="s">
        <v>174</v>
      </c>
      <c r="T1875" s="73"/>
      <c r="U1875" s="74"/>
      <c r="V1875" s="129"/>
      <c r="W1875" s="129"/>
      <c r="X1875" s="80"/>
      <c r="Y1875" s="40"/>
      <c r="Z1875" s="34"/>
      <c r="AA1875" s="35" t="s">
        <v>15138</v>
      </c>
      <c r="AB1875" s="32" t="s">
        <v>15139</v>
      </c>
      <c r="AC1875" s="36">
        <v>2689225</v>
      </c>
      <c r="AD1875" s="17" t="s">
        <v>15140</v>
      </c>
      <c r="AE1875" s="17" t="s">
        <v>15141</v>
      </c>
      <c r="AF1875" s="17" t="str">
        <f t="shared" si="69"/>
        <v>TRITO EXE</v>
      </c>
      <c r="AG1875" s="48"/>
      <c r="AH1875" s="48"/>
      <c r="AI1875" s="48" t="s">
        <v>131</v>
      </c>
      <c r="AJ1875" s="48">
        <v>1</v>
      </c>
      <c r="AK1875" s="37" t="s">
        <v>132</v>
      </c>
      <c r="AL1875" s="37" t="s">
        <v>15142</v>
      </c>
      <c r="AM1875" s="37">
        <v>0</v>
      </c>
      <c r="AN1875" s="37"/>
      <c r="AO1875" s="37"/>
      <c r="AP1875" s="37"/>
      <c r="AQ1875" s="37"/>
      <c r="AR1875" s="37"/>
      <c r="AS1875" s="37"/>
      <c r="AT1875" s="37"/>
      <c r="AU1875" s="37"/>
      <c r="AV1875" s="37"/>
      <c r="AW1875" s="37"/>
      <c r="AX1875" s="37"/>
      <c r="AY1875" s="37"/>
      <c r="AZ1875" s="37"/>
      <c r="BA1875" s="16" t="s">
        <v>203</v>
      </c>
      <c r="BB1875" s="16"/>
      <c r="BC1875" s="16"/>
      <c r="BD1875" s="16"/>
      <c r="BE1875" s="16"/>
    </row>
    <row r="1876" spans="1:57" s="17" customFormat="1" ht="16.149999999999999" customHeight="1">
      <c r="A1876" s="17">
        <v>1922</v>
      </c>
      <c r="B1876" s="17" t="s">
        <v>12372</v>
      </c>
      <c r="D1876" s="48">
        <v>4</v>
      </c>
      <c r="E1876" s="14" t="s">
        <v>15131</v>
      </c>
      <c r="F1876" s="14" t="s">
        <v>15143</v>
      </c>
      <c r="G1876" s="14" t="s">
        <v>15133</v>
      </c>
      <c r="H1876" s="14" t="s">
        <v>15144</v>
      </c>
      <c r="I1876" s="14"/>
      <c r="J1876" s="15" t="s">
        <v>15145</v>
      </c>
      <c r="K1876" s="16" t="s">
        <v>15146</v>
      </c>
      <c r="L1876" s="18" t="s">
        <v>15147</v>
      </c>
      <c r="M1876" s="47"/>
      <c r="N1876" s="47"/>
      <c r="O1876" s="71" t="s">
        <v>15145</v>
      </c>
      <c r="P1876" s="76">
        <v>12392</v>
      </c>
      <c r="Q1876" s="72" t="s">
        <v>124</v>
      </c>
      <c r="R1876" s="73" t="str">
        <f t="shared" si="68"/>
        <v>NT</v>
      </c>
      <c r="S1876" s="77" t="s">
        <v>174</v>
      </c>
      <c r="T1876" s="78"/>
      <c r="U1876" s="77"/>
      <c r="V1876" s="129"/>
      <c r="W1876" s="129"/>
      <c r="X1876" s="80"/>
      <c r="Y1876" s="40"/>
      <c r="Z1876" s="34"/>
      <c r="AA1876" s="35" t="s">
        <v>15148</v>
      </c>
      <c r="AB1876" s="32" t="s">
        <v>15149</v>
      </c>
      <c r="AC1876" s="36">
        <v>2689223</v>
      </c>
      <c r="AD1876" s="17" t="s">
        <v>15140</v>
      </c>
      <c r="AE1876" s="17" t="s">
        <v>15150</v>
      </c>
      <c r="AF1876" s="17" t="str">
        <f t="shared" si="69"/>
        <v>TRITO EXECTI</v>
      </c>
      <c r="AG1876" s="48"/>
      <c r="AH1876" s="48"/>
      <c r="AI1876" s="48" t="s">
        <v>131</v>
      </c>
      <c r="AJ1876" s="48">
        <v>1</v>
      </c>
      <c r="AK1876" s="37" t="s">
        <v>132</v>
      </c>
      <c r="AL1876" s="37" t="s">
        <v>15151</v>
      </c>
      <c r="AM1876" s="37">
        <v>0</v>
      </c>
      <c r="AN1876" s="37"/>
      <c r="AO1876" s="37"/>
      <c r="AP1876" s="37"/>
      <c r="AQ1876" s="37"/>
      <c r="AR1876" s="37"/>
      <c r="AS1876" s="37"/>
      <c r="AT1876" s="37"/>
      <c r="AU1876" s="37"/>
      <c r="AV1876" s="37"/>
      <c r="AW1876" s="37"/>
      <c r="AX1876" s="37"/>
      <c r="AY1876" s="37"/>
      <c r="AZ1876" s="37"/>
      <c r="BA1876" s="16" t="s">
        <v>203</v>
      </c>
      <c r="BB1876" s="16"/>
      <c r="BC1876" s="16"/>
      <c r="BD1876" s="16"/>
      <c r="BE1876" s="16"/>
    </row>
    <row r="1877" spans="1:57" s="17" customFormat="1" ht="16.149999999999999" customHeight="1">
      <c r="A1877" s="17">
        <v>1923</v>
      </c>
      <c r="B1877" s="17" t="s">
        <v>12372</v>
      </c>
      <c r="D1877" s="48">
        <v>4</v>
      </c>
      <c r="E1877" s="14" t="s">
        <v>15131</v>
      </c>
      <c r="F1877" s="14" t="s">
        <v>15152</v>
      </c>
      <c r="G1877" s="14" t="s">
        <v>15153</v>
      </c>
      <c r="H1877" s="14" t="s">
        <v>15154</v>
      </c>
      <c r="I1877" s="14"/>
      <c r="J1877" s="15" t="s">
        <v>15155</v>
      </c>
      <c r="K1877" s="16" t="s">
        <v>15156</v>
      </c>
      <c r="L1877" s="18" t="s">
        <v>15157</v>
      </c>
      <c r="M1877" s="18" t="s">
        <v>15158</v>
      </c>
      <c r="N1877" s="53" t="s">
        <v>15159</v>
      </c>
      <c r="O1877" s="48" t="s">
        <v>15155</v>
      </c>
      <c r="P1877" s="72">
        <v>12393</v>
      </c>
      <c r="Q1877" s="72" t="s">
        <v>124</v>
      </c>
      <c r="R1877" s="73" t="str">
        <f t="shared" si="68"/>
        <v>EN</v>
      </c>
      <c r="S1877" s="74" t="s">
        <v>10476</v>
      </c>
      <c r="T1877" s="73"/>
      <c r="U1877" s="74"/>
      <c r="V1877" s="129"/>
      <c r="W1877" s="129"/>
      <c r="X1877" s="80"/>
      <c r="Y1877" s="40"/>
      <c r="Z1877" s="34"/>
      <c r="AA1877" s="35" t="s">
        <v>15160</v>
      </c>
      <c r="AB1877" s="32" t="s">
        <v>15161</v>
      </c>
      <c r="AC1877" s="36">
        <v>7506619</v>
      </c>
      <c r="AD1877" s="17" t="s">
        <v>15140</v>
      </c>
      <c r="AE1877" s="17" t="s">
        <v>15162</v>
      </c>
      <c r="AF1877" s="17" t="str">
        <f t="shared" si="69"/>
        <v>TRITO QUI</v>
      </c>
      <c r="AG1877" s="48"/>
      <c r="AH1877" s="48"/>
      <c r="AI1877" s="48" t="s">
        <v>131</v>
      </c>
      <c r="AJ1877" s="48">
        <v>1</v>
      </c>
      <c r="AK1877" s="37" t="s">
        <v>132</v>
      </c>
      <c r="AL1877" s="37" t="s">
        <v>15163</v>
      </c>
      <c r="AM1877" s="37">
        <v>0</v>
      </c>
      <c r="AN1877" s="37"/>
      <c r="AO1877" s="37"/>
      <c r="AP1877" s="37"/>
      <c r="AQ1877" s="37"/>
      <c r="AR1877" s="37"/>
      <c r="AS1877" s="37"/>
      <c r="AT1877" s="37"/>
      <c r="AU1877" s="37"/>
      <c r="AV1877" s="37"/>
      <c r="AW1877" s="37"/>
      <c r="AX1877" s="37"/>
      <c r="AY1877" s="37"/>
      <c r="AZ1877" s="37"/>
      <c r="BA1877" s="16" t="s">
        <v>203</v>
      </c>
      <c r="BB1877" s="16"/>
      <c r="BC1877" s="16"/>
      <c r="BD1877" s="16"/>
      <c r="BE1877" s="16"/>
    </row>
    <row r="1878" spans="1:57" s="17" customFormat="1" ht="16.149999999999999" customHeight="1">
      <c r="A1878" s="17">
        <v>1924</v>
      </c>
      <c r="B1878" s="17" t="s">
        <v>12372</v>
      </c>
      <c r="D1878" s="48">
        <v>4</v>
      </c>
      <c r="E1878" s="17" t="s">
        <v>15164</v>
      </c>
      <c r="F1878" s="17" t="s">
        <v>15165</v>
      </c>
      <c r="G1878" s="14" t="s">
        <v>15166</v>
      </c>
      <c r="H1878" s="14" t="s">
        <v>15167</v>
      </c>
      <c r="J1878" s="15" t="s">
        <v>15168</v>
      </c>
      <c r="K1878" s="16" t="s">
        <v>15169</v>
      </c>
      <c r="L1878" s="17" t="s">
        <v>15170</v>
      </c>
      <c r="M1878" s="53"/>
      <c r="N1878" s="53"/>
      <c r="O1878" s="48" t="s">
        <v>15168</v>
      </c>
      <c r="P1878" s="76">
        <v>12394</v>
      </c>
      <c r="Q1878" s="72" t="s">
        <v>124</v>
      </c>
      <c r="R1878" s="73" t="str">
        <f t="shared" si="68"/>
        <v/>
      </c>
      <c r="S1878" s="77"/>
      <c r="T1878" s="78"/>
      <c r="U1878" s="77"/>
      <c r="V1878" s="129"/>
      <c r="W1878" s="129"/>
      <c r="X1878" s="80"/>
      <c r="Y1878" s="40"/>
      <c r="Z1878" s="34"/>
      <c r="AA1878" s="35" t="s">
        <v>15171</v>
      </c>
      <c r="AB1878" s="32"/>
      <c r="AC1878" s="36">
        <v>4278594</v>
      </c>
      <c r="AD1878" s="17" t="s">
        <v>15172</v>
      </c>
      <c r="AE1878" s="17" t="s">
        <v>788</v>
      </c>
      <c r="AF1878" s="17" t="str">
        <f t="shared" si="69"/>
        <v>ULOTA BRU</v>
      </c>
      <c r="AG1878" s="48"/>
      <c r="AH1878" s="48"/>
      <c r="AI1878" s="48" t="s">
        <v>280</v>
      </c>
      <c r="AJ1878" s="48">
        <v>2</v>
      </c>
      <c r="AK1878" s="39"/>
      <c r="AL1878" s="39"/>
      <c r="AM1878" s="37">
        <v>0</v>
      </c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</row>
    <row r="1879" spans="1:57" s="17" customFormat="1" ht="16.149999999999999" customHeight="1">
      <c r="A1879" s="17">
        <v>1925</v>
      </c>
      <c r="B1879" s="17" t="s">
        <v>12372</v>
      </c>
      <c r="D1879" s="48">
        <v>4</v>
      </c>
      <c r="E1879" s="44" t="s">
        <v>15164</v>
      </c>
      <c r="F1879" s="44" t="s">
        <v>3051</v>
      </c>
      <c r="G1879" s="44" t="s">
        <v>15166</v>
      </c>
      <c r="H1879" s="44" t="s">
        <v>5311</v>
      </c>
      <c r="I1879" s="14"/>
      <c r="J1879" s="15" t="s">
        <v>15173</v>
      </c>
      <c r="K1879" s="16" t="s">
        <v>15174</v>
      </c>
      <c r="L1879" s="14" t="s">
        <v>15175</v>
      </c>
      <c r="M1879" s="47"/>
      <c r="N1879" s="47"/>
      <c r="O1879" s="71" t="s">
        <v>15173</v>
      </c>
      <c r="P1879" s="72">
        <v>12395</v>
      </c>
      <c r="Q1879" s="72" t="s">
        <v>124</v>
      </c>
      <c r="R1879" s="73" t="str">
        <f t="shared" si="68"/>
        <v/>
      </c>
      <c r="S1879" s="74"/>
      <c r="T1879" s="73"/>
      <c r="U1879" s="74"/>
      <c r="V1879" s="129"/>
      <c r="W1879" s="129"/>
      <c r="X1879" s="80"/>
      <c r="Y1879" s="40"/>
      <c r="Z1879" s="34"/>
      <c r="AA1879" s="35" t="s">
        <v>15176</v>
      </c>
      <c r="AB1879" s="32" t="s">
        <v>15177</v>
      </c>
      <c r="AC1879" s="36">
        <v>2671967</v>
      </c>
      <c r="AD1879" s="17" t="s">
        <v>15172</v>
      </c>
      <c r="AE1879" s="17" t="s">
        <v>267</v>
      </c>
      <c r="AF1879" s="17" t="str">
        <f t="shared" si="69"/>
        <v>ULOTA CRI</v>
      </c>
      <c r="AG1879" s="48"/>
      <c r="AH1879" s="48"/>
      <c r="AI1879" s="48" t="s">
        <v>131</v>
      </c>
      <c r="AJ1879" s="48">
        <v>2</v>
      </c>
      <c r="AK1879" s="37" t="s">
        <v>223</v>
      </c>
      <c r="AL1879" s="37"/>
      <c r="AM1879" s="37">
        <v>0</v>
      </c>
      <c r="AN1879" s="37"/>
      <c r="AO1879" s="37"/>
      <c r="AP1879" s="37"/>
      <c r="AQ1879" s="37"/>
      <c r="AR1879" s="37"/>
      <c r="AS1879" s="37"/>
      <c r="AT1879" s="37"/>
      <c r="AU1879" s="37"/>
      <c r="AV1879" s="37"/>
      <c r="AW1879" s="37"/>
      <c r="AX1879" s="37"/>
      <c r="AY1879" s="37"/>
      <c r="AZ1879" s="37"/>
      <c r="BA1879" s="16"/>
      <c r="BB1879" s="16"/>
      <c r="BC1879" s="16"/>
      <c r="BD1879" s="16"/>
      <c r="BE1879" s="44" t="s">
        <v>643</v>
      </c>
    </row>
    <row r="1880" spans="1:57" s="17" customFormat="1" ht="16.149999999999999" customHeight="1">
      <c r="A1880" s="17">
        <v>1926</v>
      </c>
      <c r="B1880" s="17" t="s">
        <v>12372</v>
      </c>
      <c r="D1880" s="48">
        <v>4</v>
      </c>
      <c r="E1880" s="17" t="s">
        <v>15178</v>
      </c>
      <c r="F1880" s="17" t="s">
        <v>15179</v>
      </c>
      <c r="G1880" s="17" t="s">
        <v>15180</v>
      </c>
      <c r="H1880" s="17" t="s">
        <v>15181</v>
      </c>
      <c r="I1880" s="14"/>
      <c r="J1880" s="15" t="s">
        <v>15182</v>
      </c>
      <c r="K1880" s="16" t="s">
        <v>15183</v>
      </c>
      <c r="L1880" s="17" t="s">
        <v>15184</v>
      </c>
      <c r="M1880" s="53"/>
      <c r="N1880" s="47"/>
      <c r="O1880" s="71" t="s">
        <v>15182</v>
      </c>
      <c r="P1880" s="76">
        <v>12396</v>
      </c>
      <c r="Q1880" s="72" t="s">
        <v>124</v>
      </c>
      <c r="R1880" s="73" t="str">
        <f t="shared" si="68"/>
        <v/>
      </c>
      <c r="S1880" s="77"/>
      <c r="T1880" s="78"/>
      <c r="U1880" s="77"/>
      <c r="V1880" s="129"/>
      <c r="W1880" s="129"/>
      <c r="X1880" s="80"/>
      <c r="Y1880" s="40"/>
      <c r="Z1880" s="34"/>
      <c r="AA1880" s="35" t="s">
        <v>15185</v>
      </c>
      <c r="AB1880" s="32"/>
      <c r="AC1880" s="36">
        <v>2681627</v>
      </c>
      <c r="AD1880" s="17" t="s">
        <v>15186</v>
      </c>
      <c r="AE1880" s="17" t="s">
        <v>1089</v>
      </c>
      <c r="AF1880" s="17" t="str">
        <f t="shared" si="69"/>
        <v>WARNS EXA</v>
      </c>
      <c r="AG1880" s="48"/>
      <c r="AH1880" s="48"/>
      <c r="AI1880" s="48" t="s">
        <v>304</v>
      </c>
      <c r="AJ1880" s="48">
        <v>2</v>
      </c>
      <c r="AK1880" s="37"/>
      <c r="AL1880" s="37"/>
      <c r="AM1880" s="37">
        <v>0</v>
      </c>
      <c r="AN1880" s="41"/>
      <c r="AO1880" s="41"/>
      <c r="AP1880" s="41"/>
      <c r="AQ1880" s="37"/>
      <c r="AR1880" s="37"/>
      <c r="AS1880" s="37"/>
      <c r="AT1880" s="37"/>
      <c r="AU1880" s="37"/>
      <c r="AV1880" s="37"/>
      <c r="AW1880" s="37"/>
      <c r="AX1880" s="37"/>
      <c r="AY1880" s="37"/>
      <c r="AZ1880" s="37"/>
      <c r="BA1880" s="37"/>
      <c r="BB1880" s="37"/>
      <c r="BC1880" s="37"/>
      <c r="BD1880" s="37"/>
      <c r="BE1880" s="37"/>
    </row>
    <row r="1881" spans="1:57" s="17" customFormat="1" ht="16.149999999999999" customHeight="1">
      <c r="A1881" s="17">
        <v>1927</v>
      </c>
      <c r="B1881" s="17" t="s">
        <v>12372</v>
      </c>
      <c r="D1881" s="48">
        <v>4</v>
      </c>
      <c r="E1881" s="17" t="s">
        <v>15178</v>
      </c>
      <c r="F1881" s="17" t="s">
        <v>5586</v>
      </c>
      <c r="G1881" s="17" t="s">
        <v>15180</v>
      </c>
      <c r="H1881" s="17" t="s">
        <v>5588</v>
      </c>
      <c r="I1881" s="14"/>
      <c r="J1881" s="15" t="s">
        <v>15187</v>
      </c>
      <c r="K1881" s="16" t="s">
        <v>15188</v>
      </c>
      <c r="L1881" s="17" t="s">
        <v>15189</v>
      </c>
      <c r="M1881" s="53"/>
      <c r="N1881" s="47"/>
      <c r="O1881" s="71" t="s">
        <v>15187</v>
      </c>
      <c r="P1881" s="72">
        <v>12397</v>
      </c>
      <c r="Q1881" s="72" t="s">
        <v>124</v>
      </c>
      <c r="R1881" s="73" t="str">
        <f t="shared" si="68"/>
        <v/>
      </c>
      <c r="S1881" s="74"/>
      <c r="T1881" s="73"/>
      <c r="U1881" s="74"/>
      <c r="V1881" s="129"/>
      <c r="W1881" s="129"/>
      <c r="X1881" s="80"/>
      <c r="Y1881" s="40"/>
      <c r="Z1881" s="34"/>
      <c r="AA1881" s="35" t="s">
        <v>15190</v>
      </c>
      <c r="AB1881" s="32"/>
      <c r="AC1881" s="36">
        <v>2681623</v>
      </c>
      <c r="AD1881" s="17" t="s">
        <v>15186</v>
      </c>
      <c r="AE1881" s="17" t="s">
        <v>593</v>
      </c>
      <c r="AF1881" s="17" t="str">
        <f t="shared" si="69"/>
        <v>WARNS FLU</v>
      </c>
      <c r="AG1881" s="48"/>
      <c r="AH1881" s="48"/>
      <c r="AI1881" s="48" t="s">
        <v>304</v>
      </c>
      <c r="AJ1881" s="48">
        <v>2</v>
      </c>
      <c r="AK1881" s="37"/>
      <c r="AL1881" s="37"/>
      <c r="AM1881" s="37">
        <v>0</v>
      </c>
      <c r="AN1881" s="41"/>
      <c r="AO1881" s="41"/>
      <c r="AP1881" s="41"/>
      <c r="AQ1881" s="37"/>
      <c r="AR1881" s="37"/>
      <c r="AS1881" s="37"/>
      <c r="AT1881" s="37"/>
      <c r="AU1881" s="37"/>
      <c r="AV1881" s="37"/>
      <c r="AW1881" s="37"/>
      <c r="AX1881" s="37"/>
      <c r="AY1881" s="37"/>
      <c r="AZ1881" s="37"/>
      <c r="BA1881" s="37"/>
      <c r="BB1881" s="37"/>
      <c r="BC1881" s="37"/>
      <c r="BD1881" s="37"/>
      <c r="BE1881" s="37"/>
    </row>
    <row r="1882" spans="1:57" s="17" customFormat="1" ht="16.149999999999999" customHeight="1">
      <c r="A1882" s="17">
        <v>1928</v>
      </c>
      <c r="B1882" s="17" t="s">
        <v>12372</v>
      </c>
      <c r="D1882" s="48">
        <v>4</v>
      </c>
      <c r="E1882" s="17" t="s">
        <v>15178</v>
      </c>
      <c r="F1882" s="17" t="s">
        <v>15191</v>
      </c>
      <c r="G1882" s="17" t="s">
        <v>15180</v>
      </c>
      <c r="H1882" s="17" t="s">
        <v>15192</v>
      </c>
      <c r="I1882" s="14"/>
      <c r="J1882" s="15" t="s">
        <v>15193</v>
      </c>
      <c r="K1882" s="16" t="s">
        <v>15194</v>
      </c>
      <c r="L1882" s="17" t="s">
        <v>15195</v>
      </c>
      <c r="M1882" s="53"/>
      <c r="N1882" s="47"/>
      <c r="O1882" s="71" t="s">
        <v>15193</v>
      </c>
      <c r="P1882" s="76">
        <v>12398</v>
      </c>
      <c r="Q1882" s="72" t="s">
        <v>124</v>
      </c>
      <c r="R1882" s="73" t="str">
        <f t="shared" si="68"/>
        <v/>
      </c>
      <c r="S1882" s="77"/>
      <c r="T1882" s="78"/>
      <c r="U1882" s="77"/>
      <c r="V1882" s="129"/>
      <c r="W1882" s="129"/>
      <c r="X1882" s="80"/>
      <c r="Y1882" s="40"/>
      <c r="Z1882" s="34"/>
      <c r="AA1882" s="35" t="s">
        <v>15196</v>
      </c>
      <c r="AB1882" s="32"/>
      <c r="AC1882" s="36">
        <v>2681619</v>
      </c>
      <c r="AD1882" s="17" t="s">
        <v>15186</v>
      </c>
      <c r="AE1882" s="17" t="s">
        <v>540</v>
      </c>
      <c r="AF1882" s="17" t="str">
        <f t="shared" si="69"/>
        <v>WARNS TRI</v>
      </c>
      <c r="AG1882" s="48"/>
      <c r="AH1882" s="48"/>
      <c r="AI1882" s="48" t="s">
        <v>304</v>
      </c>
      <c r="AJ1882" s="48">
        <v>2</v>
      </c>
      <c r="AK1882" s="37"/>
      <c r="AL1882" s="37"/>
      <c r="AM1882" s="37">
        <v>0</v>
      </c>
      <c r="AN1882" s="41"/>
      <c r="AO1882" s="41"/>
      <c r="AP1882" s="41"/>
      <c r="AQ1882" s="37"/>
      <c r="AR1882" s="37"/>
      <c r="AS1882" s="37"/>
      <c r="AT1882" s="37"/>
      <c r="AU1882" s="37"/>
      <c r="AV1882" s="37"/>
      <c r="AW1882" s="37"/>
      <c r="AX1882" s="37"/>
      <c r="AY1882" s="37"/>
      <c r="AZ1882" s="37"/>
      <c r="BA1882" s="37"/>
      <c r="BB1882" s="37"/>
      <c r="BC1882" s="37"/>
      <c r="BD1882" s="37"/>
      <c r="BE1882" s="37"/>
    </row>
    <row r="1883" spans="1:57" s="17" customFormat="1" ht="16.149999999999999" customHeight="1">
      <c r="A1883" s="17">
        <v>1929</v>
      </c>
      <c r="B1883" s="17" t="s">
        <v>12372</v>
      </c>
      <c r="D1883" s="48">
        <v>4</v>
      </c>
      <c r="E1883" s="14" t="s">
        <v>15197</v>
      </c>
      <c r="F1883" s="14" t="s">
        <v>15198</v>
      </c>
      <c r="G1883" s="14" t="s">
        <v>15199</v>
      </c>
      <c r="H1883" s="14" t="s">
        <v>15200</v>
      </c>
      <c r="I1883" s="14"/>
      <c r="J1883" s="15" t="s">
        <v>15201</v>
      </c>
      <c r="K1883" s="16" t="s">
        <v>15202</v>
      </c>
      <c r="L1883" s="18" t="s">
        <v>15203</v>
      </c>
      <c r="M1883" s="47" t="s">
        <v>15204</v>
      </c>
      <c r="N1883" s="47" t="s">
        <v>15205</v>
      </c>
      <c r="O1883" s="71" t="s">
        <v>15201</v>
      </c>
      <c r="P1883" s="72">
        <v>12399</v>
      </c>
      <c r="Q1883" s="72" t="s">
        <v>124</v>
      </c>
      <c r="R1883" s="73" t="str">
        <f t="shared" si="68"/>
        <v/>
      </c>
      <c r="S1883" s="74"/>
      <c r="T1883" s="73"/>
      <c r="U1883" s="74"/>
      <c r="V1883" s="129"/>
      <c r="W1883" s="129"/>
      <c r="X1883" s="80"/>
      <c r="Y1883" s="40"/>
      <c r="Z1883" s="34"/>
      <c r="AA1883" s="35" t="s">
        <v>15206</v>
      </c>
      <c r="AB1883" s="32"/>
      <c r="AC1883" s="36">
        <v>5281048</v>
      </c>
      <c r="AD1883" s="17" t="s">
        <v>15207</v>
      </c>
      <c r="AE1883" s="17" t="s">
        <v>15208</v>
      </c>
      <c r="AF1883" s="17" t="str">
        <f t="shared" si="69"/>
        <v>ZYGOD BAU</v>
      </c>
      <c r="AG1883" s="48"/>
      <c r="AH1883" s="48"/>
      <c r="AI1883" s="48" t="s">
        <v>131</v>
      </c>
      <c r="AJ1883" s="48">
        <v>1</v>
      </c>
      <c r="AK1883" s="37" t="s">
        <v>132</v>
      </c>
      <c r="AL1883" s="37" t="s">
        <v>15209</v>
      </c>
      <c r="AM1883" s="37">
        <v>0</v>
      </c>
      <c r="AN1883" s="37"/>
      <c r="AO1883" s="37"/>
      <c r="AP1883" s="37"/>
      <c r="AQ1883" s="37"/>
      <c r="AR1883" s="37">
        <v>1</v>
      </c>
      <c r="AS1883" s="37"/>
      <c r="AT1883" s="37"/>
      <c r="AU1883" s="37"/>
      <c r="AV1883" s="37"/>
      <c r="AW1883" s="37"/>
      <c r="AX1883" s="37"/>
      <c r="AY1883" s="37"/>
      <c r="AZ1883" s="37"/>
      <c r="BA1883" s="16" t="s">
        <v>203</v>
      </c>
      <c r="BB1883" s="16"/>
      <c r="BC1883" s="16"/>
      <c r="BD1883" s="16"/>
      <c r="BE1883" s="16"/>
    </row>
    <row r="1884" spans="1:57" s="17" customFormat="1" ht="16.149999999999999" customHeight="1">
      <c r="A1884" s="17">
        <v>1930</v>
      </c>
      <c r="B1884" s="17" t="s">
        <v>12372</v>
      </c>
      <c r="D1884" s="48">
        <v>4</v>
      </c>
      <c r="E1884" s="14" t="s">
        <v>15197</v>
      </c>
      <c r="F1884" s="14" t="s">
        <v>15210</v>
      </c>
      <c r="G1884" s="14" t="s">
        <v>15199</v>
      </c>
      <c r="H1884" s="14" t="s">
        <v>15211</v>
      </c>
      <c r="I1884" s="14"/>
      <c r="J1884" s="15" t="s">
        <v>15212</v>
      </c>
      <c r="K1884" s="16" t="s">
        <v>15213</v>
      </c>
      <c r="L1884" s="18" t="s">
        <v>15214</v>
      </c>
      <c r="M1884" s="47"/>
      <c r="N1884" s="47"/>
      <c r="O1884" s="71" t="s">
        <v>15212</v>
      </c>
      <c r="P1884" s="76">
        <v>12400</v>
      </c>
      <c r="Q1884" s="72" t="s">
        <v>124</v>
      </c>
      <c r="R1884" s="73" t="str">
        <f t="shared" si="68"/>
        <v>DD</v>
      </c>
      <c r="S1884" s="77" t="s">
        <v>602</v>
      </c>
      <c r="T1884" s="78"/>
      <c r="U1884" s="77"/>
      <c r="V1884" s="129"/>
      <c r="W1884" s="129"/>
      <c r="X1884" s="80"/>
      <c r="Y1884" s="40"/>
      <c r="Z1884" s="34"/>
      <c r="AA1884" s="35" t="s">
        <v>15215</v>
      </c>
      <c r="AB1884" s="32" t="s">
        <v>15216</v>
      </c>
      <c r="AC1884" s="36">
        <v>5281000</v>
      </c>
      <c r="AD1884" s="17" t="s">
        <v>15207</v>
      </c>
      <c r="AE1884" s="17" t="s">
        <v>166</v>
      </c>
      <c r="AF1884" s="17" t="str">
        <f t="shared" si="69"/>
        <v>ZYGOD VIR</v>
      </c>
      <c r="AG1884" s="48"/>
      <c r="AH1884" s="48"/>
      <c r="AI1884" s="48" t="s">
        <v>131</v>
      </c>
      <c r="AJ1884" s="48">
        <v>1</v>
      </c>
      <c r="AK1884" s="37" t="s">
        <v>132</v>
      </c>
      <c r="AL1884" s="37" t="s">
        <v>15217</v>
      </c>
      <c r="AM1884" s="37">
        <v>0</v>
      </c>
      <c r="AN1884" s="37"/>
      <c r="AO1884" s="37"/>
      <c r="AP1884" s="37"/>
      <c r="AQ1884" s="37"/>
      <c r="AR1884" s="37">
        <v>1</v>
      </c>
      <c r="AS1884" s="37"/>
      <c r="AT1884" s="37"/>
      <c r="AU1884" s="37"/>
      <c r="AV1884" s="37"/>
      <c r="AW1884" s="37"/>
      <c r="AX1884" s="37"/>
      <c r="AY1884" s="37"/>
      <c r="AZ1884" s="37"/>
      <c r="BA1884" s="16" t="s">
        <v>203</v>
      </c>
      <c r="BB1884" s="16"/>
      <c r="BC1884" s="16"/>
      <c r="BD1884" s="16"/>
      <c r="BE1884" s="16"/>
    </row>
    <row r="1885" spans="1:57" s="17" customFormat="1" ht="16.149999999999999" customHeight="1">
      <c r="A1885" s="17">
        <v>1931</v>
      </c>
      <c r="B1885" s="17" t="s">
        <v>12372</v>
      </c>
      <c r="D1885" s="48">
        <v>4</v>
      </c>
      <c r="E1885" s="17" t="s">
        <v>15218</v>
      </c>
      <c r="F1885" s="17" t="s">
        <v>13657</v>
      </c>
      <c r="G1885" s="48" t="s">
        <v>15219</v>
      </c>
      <c r="H1885" s="17" t="s">
        <v>15220</v>
      </c>
      <c r="J1885" s="86" t="s">
        <v>15221</v>
      </c>
      <c r="K1885" s="17" t="s">
        <v>15222</v>
      </c>
      <c r="L1885" s="17" t="s">
        <v>15223</v>
      </c>
      <c r="O1885" s="48" t="s">
        <v>15221</v>
      </c>
      <c r="P1885" s="72">
        <v>12401</v>
      </c>
      <c r="Q1885" s="72" t="s">
        <v>124</v>
      </c>
      <c r="R1885" s="73" t="str">
        <f t="shared" si="68"/>
        <v/>
      </c>
      <c r="S1885" s="74"/>
      <c r="T1885" s="73"/>
      <c r="U1885" s="74"/>
      <c r="V1885" s="129"/>
      <c r="W1885" s="129"/>
      <c r="X1885" s="80"/>
      <c r="Y1885" s="40"/>
      <c r="Z1885" s="40"/>
      <c r="AA1885" s="35" t="s">
        <v>15224</v>
      </c>
      <c r="AB1885" s="32"/>
      <c r="AC1885" s="36"/>
      <c r="AD1885" s="17" t="s">
        <v>15225</v>
      </c>
      <c r="AE1885" s="17" t="s">
        <v>15226</v>
      </c>
      <c r="AF1885" s="17" t="s">
        <v>15227</v>
      </c>
      <c r="AG1885" s="48"/>
      <c r="AH1885" s="48"/>
      <c r="AI1885" s="48" t="s">
        <v>4439</v>
      </c>
      <c r="AJ1885" s="48">
        <v>2</v>
      </c>
      <c r="AM1885" s="37">
        <v>0</v>
      </c>
    </row>
    <row r="1886" spans="1:57" s="17" customFormat="1" ht="16.149999999999999" customHeight="1">
      <c r="A1886" s="17">
        <v>1932</v>
      </c>
      <c r="B1886" s="17" t="s">
        <v>12372</v>
      </c>
      <c r="D1886" s="48">
        <v>4</v>
      </c>
      <c r="E1886" s="17" t="s">
        <v>15228</v>
      </c>
      <c r="F1886" s="52" t="s">
        <v>15229</v>
      </c>
      <c r="G1886" s="48" t="s">
        <v>15230</v>
      </c>
      <c r="H1886" s="17" t="s">
        <v>15231</v>
      </c>
      <c r="J1886" s="86" t="s">
        <v>15232</v>
      </c>
      <c r="K1886" s="17" t="s">
        <v>15233</v>
      </c>
      <c r="L1886" s="17" t="s">
        <v>15234</v>
      </c>
      <c r="O1886" s="48" t="s">
        <v>15232</v>
      </c>
      <c r="P1886" s="76">
        <v>12402</v>
      </c>
      <c r="Q1886" s="72" t="s">
        <v>124</v>
      </c>
      <c r="R1886" s="73" t="str">
        <f t="shared" si="68"/>
        <v/>
      </c>
      <c r="S1886" s="77"/>
      <c r="T1886" s="78"/>
      <c r="U1886" s="77"/>
      <c r="V1886" s="129"/>
      <c r="W1886" s="129"/>
      <c r="X1886" s="80"/>
      <c r="Y1886" s="40"/>
      <c r="Z1886" s="40"/>
      <c r="AA1886" s="35" t="s">
        <v>15235</v>
      </c>
      <c r="AB1886" s="32"/>
      <c r="AC1886" s="36"/>
      <c r="AD1886" s="17" t="s">
        <v>15236</v>
      </c>
      <c r="AE1886" s="17" t="s">
        <v>2955</v>
      </c>
      <c r="AF1886" s="17" t="s">
        <v>15237</v>
      </c>
      <c r="AG1886" s="48"/>
      <c r="AH1886" s="48"/>
      <c r="AI1886" s="48" t="s">
        <v>4439</v>
      </c>
      <c r="AJ1886" s="48">
        <v>2</v>
      </c>
      <c r="AM1886" s="37">
        <v>0</v>
      </c>
    </row>
    <row r="1887" spans="1:57" s="17" customFormat="1" ht="16.149999999999999" customHeight="1">
      <c r="A1887" s="17">
        <v>1933</v>
      </c>
      <c r="B1887" s="17" t="s">
        <v>12372</v>
      </c>
      <c r="D1887" s="48">
        <v>4</v>
      </c>
      <c r="E1887" s="17" t="s">
        <v>15228</v>
      </c>
      <c r="F1887" s="52" t="s">
        <v>13190</v>
      </c>
      <c r="G1887" s="48" t="s">
        <v>15230</v>
      </c>
      <c r="H1887" s="17" t="s">
        <v>15238</v>
      </c>
      <c r="J1887" s="86" t="s">
        <v>15239</v>
      </c>
      <c r="K1887" s="17" t="s">
        <v>15240</v>
      </c>
      <c r="L1887" s="17" t="s">
        <v>15241</v>
      </c>
      <c r="O1887" s="48" t="s">
        <v>15239</v>
      </c>
      <c r="P1887" s="72">
        <v>12403</v>
      </c>
      <c r="Q1887" s="72" t="s">
        <v>124</v>
      </c>
      <c r="R1887" s="73" t="str">
        <f t="shared" si="68"/>
        <v>VU</v>
      </c>
      <c r="S1887" s="74" t="s">
        <v>13141</v>
      </c>
      <c r="T1887" s="73"/>
      <c r="U1887" s="74"/>
      <c r="V1887" s="129"/>
      <c r="W1887" s="129"/>
      <c r="X1887" s="80"/>
      <c r="Y1887" s="40"/>
      <c r="Z1887" s="40"/>
      <c r="AA1887" s="35" t="s">
        <v>15242</v>
      </c>
      <c r="AB1887" s="32" t="s">
        <v>15243</v>
      </c>
      <c r="AC1887" s="36"/>
      <c r="AD1887" s="17" t="s">
        <v>15236</v>
      </c>
      <c r="AE1887" s="17" t="s">
        <v>13196</v>
      </c>
      <c r="AF1887" s="17" t="s">
        <v>15244</v>
      </c>
      <c r="AG1887" s="48"/>
      <c r="AH1887" s="48"/>
      <c r="AI1887" s="48" t="s">
        <v>4439</v>
      </c>
      <c r="AJ1887" s="48">
        <v>2</v>
      </c>
      <c r="AM1887" s="37">
        <v>0</v>
      </c>
    </row>
    <row r="1888" spans="1:57" s="17" customFormat="1" ht="16.149999999999999" customHeight="1">
      <c r="A1888" s="17">
        <v>1934</v>
      </c>
      <c r="B1888" s="17" t="s">
        <v>12372</v>
      </c>
      <c r="D1888" s="48">
        <v>4</v>
      </c>
      <c r="E1888" s="17" t="s">
        <v>12395</v>
      </c>
      <c r="F1888" s="14"/>
      <c r="G1888" s="48" t="s">
        <v>15245</v>
      </c>
      <c r="H1888" s="17" t="s">
        <v>15246</v>
      </c>
      <c r="J1888" s="86" t="s">
        <v>12395</v>
      </c>
      <c r="K1888" s="17" t="s">
        <v>12395</v>
      </c>
      <c r="L1888" s="17" t="s">
        <v>15247</v>
      </c>
      <c r="O1888" s="48" t="s">
        <v>12395</v>
      </c>
      <c r="P1888" s="76">
        <v>12404</v>
      </c>
      <c r="Q1888" s="72" t="s">
        <v>124</v>
      </c>
      <c r="R1888" s="73" t="str">
        <f t="shared" si="68"/>
        <v/>
      </c>
      <c r="S1888" s="77"/>
      <c r="T1888" s="78"/>
      <c r="U1888" s="77"/>
      <c r="V1888" s="129"/>
      <c r="W1888" s="129"/>
      <c r="X1888" s="80"/>
      <c r="Y1888" s="40"/>
      <c r="Z1888" s="40"/>
      <c r="AA1888" s="35"/>
      <c r="AB1888" s="32"/>
      <c r="AC1888" s="36"/>
      <c r="AD1888" s="17" t="s">
        <v>12406</v>
      </c>
      <c r="AE1888" s="17" t="s">
        <v>8626</v>
      </c>
      <c r="AF1888" s="17" t="s">
        <v>15248</v>
      </c>
      <c r="AG1888" s="48"/>
      <c r="AH1888" s="48"/>
      <c r="AI1888" s="48" t="s">
        <v>4439</v>
      </c>
      <c r="AJ1888" s="48">
        <v>2</v>
      </c>
      <c r="AM1888" s="37">
        <v>0</v>
      </c>
    </row>
    <row r="1889" spans="1:39" s="17" customFormat="1" ht="16.149999999999999" customHeight="1">
      <c r="A1889" s="17">
        <v>1935</v>
      </c>
      <c r="B1889" s="17" t="s">
        <v>12372</v>
      </c>
      <c r="D1889" s="48">
        <v>4</v>
      </c>
      <c r="E1889" s="17" t="s">
        <v>12435</v>
      </c>
      <c r="F1889" s="14" t="s">
        <v>15249</v>
      </c>
      <c r="G1889" s="48" t="s">
        <v>12447</v>
      </c>
      <c r="H1889" s="17" t="s">
        <v>15250</v>
      </c>
      <c r="J1889" s="86" t="s">
        <v>15251</v>
      </c>
      <c r="K1889" s="17" t="s">
        <v>15252</v>
      </c>
      <c r="L1889" s="17" t="s">
        <v>15253</v>
      </c>
      <c r="O1889" s="48" t="s">
        <v>15251</v>
      </c>
      <c r="P1889" s="72">
        <v>12405</v>
      </c>
      <c r="Q1889" s="72" t="s">
        <v>124</v>
      </c>
      <c r="R1889" s="73" t="str">
        <f t="shared" si="68"/>
        <v/>
      </c>
      <c r="S1889" s="74"/>
      <c r="T1889" s="73"/>
      <c r="U1889" s="74"/>
      <c r="V1889" s="129"/>
      <c r="W1889" s="129"/>
      <c r="X1889" s="80"/>
      <c r="Y1889" s="40"/>
      <c r="Z1889" s="40"/>
      <c r="AA1889" s="35" t="s">
        <v>15254</v>
      </c>
      <c r="AB1889" s="32"/>
      <c r="AC1889" s="36"/>
      <c r="AD1889" s="17" t="s">
        <v>12445</v>
      </c>
      <c r="AE1889" s="17" t="s">
        <v>15255</v>
      </c>
      <c r="AF1889" s="17" t="s">
        <v>15256</v>
      </c>
      <c r="AG1889" s="48"/>
      <c r="AH1889" s="48"/>
      <c r="AI1889" s="48" t="s">
        <v>4439</v>
      </c>
      <c r="AJ1889" s="48">
        <v>2</v>
      </c>
      <c r="AM1889" s="37">
        <v>0</v>
      </c>
    </row>
    <row r="1890" spans="1:39" s="17" customFormat="1" ht="16.149999999999999" customHeight="1">
      <c r="A1890" s="17">
        <v>1936</v>
      </c>
      <c r="B1890" s="17" t="s">
        <v>12372</v>
      </c>
      <c r="D1890" s="48">
        <v>4</v>
      </c>
      <c r="E1890" s="17" t="s">
        <v>15257</v>
      </c>
      <c r="F1890" s="44" t="s">
        <v>15258</v>
      </c>
      <c r="G1890" s="48" t="s">
        <v>15259</v>
      </c>
      <c r="H1890" s="17" t="s">
        <v>15260</v>
      </c>
      <c r="J1890" s="86" t="s">
        <v>15261</v>
      </c>
      <c r="K1890" s="17" t="s">
        <v>15262</v>
      </c>
      <c r="L1890" s="17" t="s">
        <v>15263</v>
      </c>
      <c r="M1890" s="53"/>
      <c r="O1890" s="48" t="s">
        <v>15261</v>
      </c>
      <c r="P1890" s="76">
        <v>12406</v>
      </c>
      <c r="Q1890" s="72" t="s">
        <v>124</v>
      </c>
      <c r="R1890" s="73" t="str">
        <f t="shared" si="68"/>
        <v/>
      </c>
      <c r="S1890" s="77"/>
      <c r="T1890" s="78"/>
      <c r="U1890" s="77"/>
      <c r="V1890" s="129"/>
      <c r="W1890" s="129"/>
      <c r="X1890" s="80"/>
      <c r="Y1890" s="40"/>
      <c r="Z1890" s="40"/>
      <c r="AA1890" s="35"/>
      <c r="AB1890" s="32"/>
      <c r="AC1890" s="36"/>
      <c r="AD1890" s="17" t="s">
        <v>663</v>
      </c>
      <c r="AE1890" s="17" t="s">
        <v>384</v>
      </c>
      <c r="AF1890" s="17" t="s">
        <v>15264</v>
      </c>
      <c r="AG1890" s="48"/>
      <c r="AH1890" s="48"/>
      <c r="AI1890" s="48" t="s">
        <v>4439</v>
      </c>
      <c r="AJ1890" s="48">
        <v>2</v>
      </c>
      <c r="AM1890" s="37">
        <v>0</v>
      </c>
    </row>
    <row r="1891" spans="1:39" s="17" customFormat="1" ht="16.149999999999999" customHeight="1">
      <c r="A1891" s="17">
        <v>1937</v>
      </c>
      <c r="B1891" s="17" t="s">
        <v>12372</v>
      </c>
      <c r="D1891" s="48">
        <v>4</v>
      </c>
      <c r="E1891" s="17" t="s">
        <v>12485</v>
      </c>
      <c r="F1891" s="44" t="s">
        <v>13190</v>
      </c>
      <c r="G1891" s="48" t="s">
        <v>12487</v>
      </c>
      <c r="H1891" s="17" t="s">
        <v>15265</v>
      </c>
      <c r="J1891" s="86" t="s">
        <v>15266</v>
      </c>
      <c r="K1891" s="17" t="s">
        <v>15267</v>
      </c>
      <c r="L1891" s="17" t="s">
        <v>15268</v>
      </c>
      <c r="M1891" s="53"/>
      <c r="O1891" s="48" t="s">
        <v>15266</v>
      </c>
      <c r="P1891" s="72">
        <v>12407</v>
      </c>
      <c r="Q1891" s="72" t="s">
        <v>124</v>
      </c>
      <c r="R1891" s="73" t="str">
        <f t="shared" si="68"/>
        <v>RE</v>
      </c>
      <c r="S1891" s="74" t="s">
        <v>472</v>
      </c>
      <c r="T1891" s="73"/>
      <c r="U1891" s="74"/>
      <c r="V1891" s="129"/>
      <c r="W1891" s="129"/>
      <c r="X1891" s="80"/>
      <c r="Y1891" s="40"/>
      <c r="Z1891" s="40"/>
      <c r="AA1891" s="35" t="s">
        <v>15269</v>
      </c>
      <c r="AB1891" s="32" t="s">
        <v>15270</v>
      </c>
      <c r="AC1891" s="36"/>
      <c r="AD1891" s="17" t="s">
        <v>12493</v>
      </c>
      <c r="AE1891" s="17" t="s">
        <v>738</v>
      </c>
      <c r="AF1891" s="17" t="s">
        <v>15271</v>
      </c>
      <c r="AG1891" s="48"/>
      <c r="AH1891" s="48"/>
      <c r="AI1891" s="48" t="s">
        <v>4439</v>
      </c>
      <c r="AJ1891" s="48">
        <v>2</v>
      </c>
      <c r="AM1891" s="37">
        <v>0</v>
      </c>
    </row>
    <row r="1892" spans="1:39" s="17" customFormat="1" ht="16.149999999999999" customHeight="1">
      <c r="A1892" s="17">
        <v>1938</v>
      </c>
      <c r="B1892" s="17" t="s">
        <v>12372</v>
      </c>
      <c r="D1892" s="48">
        <v>4</v>
      </c>
      <c r="E1892" s="17" t="s">
        <v>13748</v>
      </c>
      <c r="F1892" s="14" t="s">
        <v>15272</v>
      </c>
      <c r="G1892" s="48" t="s">
        <v>12509</v>
      </c>
      <c r="H1892" s="17" t="s">
        <v>15273</v>
      </c>
      <c r="J1892" s="86" t="s">
        <v>15274</v>
      </c>
      <c r="K1892" s="17" t="s">
        <v>15275</v>
      </c>
      <c r="L1892" s="17" t="s">
        <v>15276</v>
      </c>
      <c r="M1892" s="53"/>
      <c r="O1892" s="48" t="s">
        <v>15274</v>
      </c>
      <c r="P1892" s="72">
        <v>12409</v>
      </c>
      <c r="Q1892" s="72" t="s">
        <v>124</v>
      </c>
      <c r="R1892" s="73" t="str">
        <f t="shared" si="68"/>
        <v>RE</v>
      </c>
      <c r="S1892" s="74" t="s">
        <v>472</v>
      </c>
      <c r="T1892" s="73"/>
      <c r="U1892" s="74"/>
      <c r="V1892" s="129"/>
      <c r="W1892" s="129"/>
      <c r="X1892" s="80"/>
      <c r="Y1892" s="40"/>
      <c r="Z1892" s="40"/>
      <c r="AA1892" s="35" t="s">
        <v>15277</v>
      </c>
      <c r="AB1892" s="32"/>
      <c r="AC1892" s="36"/>
      <c r="AD1892" s="17" t="s">
        <v>12517</v>
      </c>
      <c r="AE1892" s="17" t="s">
        <v>15278</v>
      </c>
      <c r="AF1892" s="17" t="s">
        <v>15279</v>
      </c>
      <c r="AG1892" s="48"/>
      <c r="AH1892" s="48"/>
      <c r="AI1892" s="48" t="s">
        <v>4439</v>
      </c>
      <c r="AJ1892" s="48">
        <v>2</v>
      </c>
      <c r="AM1892" s="37">
        <v>0</v>
      </c>
    </row>
    <row r="1893" spans="1:39" s="17" customFormat="1" ht="16.149999999999999" customHeight="1">
      <c r="A1893" s="17">
        <v>1939</v>
      </c>
      <c r="B1893" s="17" t="s">
        <v>12372</v>
      </c>
      <c r="D1893" s="48">
        <v>4</v>
      </c>
      <c r="E1893" s="17" t="s">
        <v>12556</v>
      </c>
      <c r="F1893" s="14" t="s">
        <v>13540</v>
      </c>
      <c r="G1893" s="48" t="s">
        <v>12557</v>
      </c>
      <c r="H1893" s="17" t="s">
        <v>15280</v>
      </c>
      <c r="J1893" s="86" t="s">
        <v>15281</v>
      </c>
      <c r="K1893" s="17" t="s">
        <v>15282</v>
      </c>
      <c r="L1893" s="17" t="s">
        <v>15283</v>
      </c>
      <c r="M1893" s="53"/>
      <c r="O1893" s="48" t="s">
        <v>15281</v>
      </c>
      <c r="P1893" s="76">
        <v>12410</v>
      </c>
      <c r="Q1893" s="72" t="s">
        <v>124</v>
      </c>
      <c r="R1893" s="73" t="str">
        <f t="shared" si="68"/>
        <v>NT</v>
      </c>
      <c r="S1893" s="77" t="s">
        <v>174</v>
      </c>
      <c r="T1893" s="78"/>
      <c r="U1893" s="77"/>
      <c r="V1893" s="129"/>
      <c r="W1893" s="129"/>
      <c r="X1893" s="80"/>
      <c r="Y1893" s="40"/>
      <c r="Z1893" s="40"/>
      <c r="AA1893" s="35" t="s">
        <v>15284</v>
      </c>
      <c r="AB1893" s="32" t="s">
        <v>15285</v>
      </c>
      <c r="AC1893" s="36"/>
      <c r="AD1893" s="17" t="s">
        <v>12565</v>
      </c>
      <c r="AE1893" s="17" t="s">
        <v>991</v>
      </c>
      <c r="AF1893" s="17" t="s">
        <v>15286</v>
      </c>
      <c r="AG1893" s="48"/>
      <c r="AH1893" s="48"/>
      <c r="AI1893" s="48" t="s">
        <v>4439</v>
      </c>
      <c r="AJ1893" s="48">
        <v>2</v>
      </c>
      <c r="AM1893" s="37">
        <v>0</v>
      </c>
    </row>
    <row r="1894" spans="1:39" s="17" customFormat="1" ht="16.149999999999999" customHeight="1">
      <c r="A1894" s="17">
        <v>1940</v>
      </c>
      <c r="B1894" s="17" t="s">
        <v>12372</v>
      </c>
      <c r="D1894" s="48">
        <v>4</v>
      </c>
      <c r="E1894" s="17" t="s">
        <v>14799</v>
      </c>
      <c r="F1894" s="14" t="s">
        <v>14693</v>
      </c>
      <c r="G1894" s="48" t="s">
        <v>14813</v>
      </c>
      <c r="H1894" s="17" t="s">
        <v>15287</v>
      </c>
      <c r="J1894" s="86" t="s">
        <v>15288</v>
      </c>
      <c r="K1894" s="17" t="s">
        <v>15289</v>
      </c>
      <c r="L1894" s="17" t="s">
        <v>15290</v>
      </c>
      <c r="M1894" s="53" t="s">
        <v>15291</v>
      </c>
      <c r="N1894" s="53" t="s">
        <v>15291</v>
      </c>
      <c r="O1894" s="48" t="s">
        <v>15288</v>
      </c>
      <c r="P1894" s="72">
        <v>12411</v>
      </c>
      <c r="Q1894" s="72" t="s">
        <v>124</v>
      </c>
      <c r="R1894" s="73" t="str">
        <f t="shared" si="68"/>
        <v/>
      </c>
      <c r="S1894" s="74"/>
      <c r="T1894" s="73"/>
      <c r="U1894" s="74"/>
      <c r="V1894" s="129"/>
      <c r="W1894" s="129"/>
      <c r="X1894" s="80"/>
      <c r="Y1894" s="40"/>
      <c r="Z1894" s="40"/>
      <c r="AA1894" s="35" t="s">
        <v>15292</v>
      </c>
      <c r="AB1894" s="32" t="s">
        <v>15293</v>
      </c>
      <c r="AC1894" s="36"/>
      <c r="AD1894" s="17" t="s">
        <v>14810</v>
      </c>
      <c r="AE1894" s="17" t="s">
        <v>12648</v>
      </c>
      <c r="AF1894" s="17" t="s">
        <v>15294</v>
      </c>
      <c r="AG1894" s="48"/>
      <c r="AH1894" s="48"/>
      <c r="AI1894" s="48" t="s">
        <v>4439</v>
      </c>
      <c r="AJ1894" s="48">
        <v>2</v>
      </c>
      <c r="AM1894" s="37">
        <v>0</v>
      </c>
    </row>
    <row r="1895" spans="1:39" s="17" customFormat="1" ht="16.149999999999999" customHeight="1">
      <c r="A1895" s="17">
        <v>1941</v>
      </c>
      <c r="B1895" s="17" t="s">
        <v>12372</v>
      </c>
      <c r="D1895" s="48">
        <v>4</v>
      </c>
      <c r="E1895" s="17" t="s">
        <v>12588</v>
      </c>
      <c r="F1895" s="14" t="s">
        <v>15295</v>
      </c>
      <c r="G1895" s="48" t="s">
        <v>12589</v>
      </c>
      <c r="H1895" s="17" t="s">
        <v>15296</v>
      </c>
      <c r="J1895" s="86" t="s">
        <v>15297</v>
      </c>
      <c r="K1895" s="17" t="s">
        <v>15298</v>
      </c>
      <c r="L1895" s="17" t="s">
        <v>15299</v>
      </c>
      <c r="M1895" s="53"/>
      <c r="N1895" s="53"/>
      <c r="O1895" s="48" t="s">
        <v>15297</v>
      </c>
      <c r="P1895" s="76">
        <v>12412</v>
      </c>
      <c r="Q1895" s="72" t="s">
        <v>124</v>
      </c>
      <c r="R1895" s="73" t="str">
        <f t="shared" si="68"/>
        <v>DD</v>
      </c>
      <c r="S1895" s="77" t="s">
        <v>602</v>
      </c>
      <c r="T1895" s="78"/>
      <c r="U1895" s="77"/>
      <c r="V1895" s="129"/>
      <c r="W1895" s="129"/>
      <c r="X1895" s="80"/>
      <c r="Y1895" s="40"/>
      <c r="Z1895" s="40"/>
      <c r="AA1895" s="35" t="s">
        <v>15300</v>
      </c>
      <c r="AB1895" s="32" t="s">
        <v>15301</v>
      </c>
      <c r="AC1895" s="36"/>
      <c r="AD1895" s="17" t="s">
        <v>12595</v>
      </c>
      <c r="AE1895" s="17" t="s">
        <v>3556</v>
      </c>
      <c r="AF1895" s="17" t="s">
        <v>15302</v>
      </c>
      <c r="AG1895" s="48"/>
      <c r="AH1895" s="48"/>
      <c r="AI1895" s="48" t="s">
        <v>4439</v>
      </c>
      <c r="AJ1895" s="48">
        <v>2</v>
      </c>
      <c r="AM1895" s="37">
        <v>0</v>
      </c>
    </row>
    <row r="1896" spans="1:39" s="17" customFormat="1" ht="16.149999999999999" customHeight="1">
      <c r="A1896" s="17">
        <v>1942</v>
      </c>
      <c r="B1896" s="17" t="s">
        <v>12372</v>
      </c>
      <c r="D1896" s="48">
        <v>4</v>
      </c>
      <c r="E1896" s="17" t="s">
        <v>12653</v>
      </c>
      <c r="F1896" s="14" t="s">
        <v>15303</v>
      </c>
      <c r="G1896" s="53" t="s">
        <v>12677</v>
      </c>
      <c r="H1896" s="17" t="s">
        <v>15304</v>
      </c>
      <c r="J1896" s="86" t="s">
        <v>15305</v>
      </c>
      <c r="K1896" s="17" t="s">
        <v>15306</v>
      </c>
      <c r="L1896" s="53" t="s">
        <v>15307</v>
      </c>
      <c r="M1896" s="17" t="s">
        <v>15308</v>
      </c>
      <c r="N1896" s="53" t="s">
        <v>15307</v>
      </c>
      <c r="O1896" s="48" t="s">
        <v>15305</v>
      </c>
      <c r="P1896" s="72">
        <v>12413</v>
      </c>
      <c r="Q1896" s="72" t="s">
        <v>124</v>
      </c>
      <c r="R1896" s="73" t="str">
        <f t="shared" si="68"/>
        <v>RE</v>
      </c>
      <c r="S1896" s="74" t="s">
        <v>472</v>
      </c>
      <c r="T1896" s="73"/>
      <c r="U1896" s="74"/>
      <c r="V1896" s="129"/>
      <c r="W1896" s="129"/>
      <c r="X1896" s="80"/>
      <c r="Y1896" s="40"/>
      <c r="Z1896" s="40"/>
      <c r="AA1896" s="35" t="s">
        <v>15309</v>
      </c>
      <c r="AB1896" s="32" t="s">
        <v>15310</v>
      </c>
      <c r="AC1896" s="36"/>
      <c r="AD1896" s="17" t="s">
        <v>12660</v>
      </c>
      <c r="AE1896" s="17" t="s">
        <v>1509</v>
      </c>
      <c r="AF1896" s="17" t="s">
        <v>15311</v>
      </c>
      <c r="AG1896" s="48"/>
      <c r="AH1896" s="48"/>
      <c r="AI1896" s="48" t="s">
        <v>4439</v>
      </c>
      <c r="AJ1896" s="48">
        <v>2</v>
      </c>
      <c r="AM1896" s="37">
        <v>0</v>
      </c>
    </row>
    <row r="1897" spans="1:39" s="17" customFormat="1" ht="16.149999999999999" customHeight="1">
      <c r="A1897" s="17">
        <v>1943</v>
      </c>
      <c r="B1897" s="17" t="s">
        <v>12372</v>
      </c>
      <c r="D1897" s="48">
        <v>4</v>
      </c>
      <c r="E1897" s="17" t="s">
        <v>12653</v>
      </c>
      <c r="F1897" s="14" t="s">
        <v>5957</v>
      </c>
      <c r="G1897" s="48" t="s">
        <v>12654</v>
      </c>
      <c r="H1897" s="17" t="s">
        <v>3304</v>
      </c>
      <c r="J1897" s="86" t="s">
        <v>15312</v>
      </c>
      <c r="K1897" s="17" t="s">
        <v>15313</v>
      </c>
      <c r="L1897" s="17" t="s">
        <v>15314</v>
      </c>
      <c r="M1897" s="53" t="s">
        <v>15315</v>
      </c>
      <c r="N1897" s="53" t="s">
        <v>15315</v>
      </c>
      <c r="O1897" s="48" t="s">
        <v>15312</v>
      </c>
      <c r="P1897" s="76">
        <v>12414</v>
      </c>
      <c r="Q1897" s="72" t="s">
        <v>124</v>
      </c>
      <c r="R1897" s="73" t="str">
        <f t="shared" si="68"/>
        <v/>
      </c>
      <c r="S1897" s="77"/>
      <c r="T1897" s="78"/>
      <c r="U1897" s="77"/>
      <c r="V1897" s="129"/>
      <c r="W1897" s="129"/>
      <c r="X1897" s="80"/>
      <c r="Y1897" s="40"/>
      <c r="Z1897" s="40"/>
      <c r="AA1897" s="35" t="s">
        <v>15316</v>
      </c>
      <c r="AB1897" s="32" t="s">
        <v>15317</v>
      </c>
      <c r="AC1897" s="36"/>
      <c r="AD1897" s="17" t="s">
        <v>12660</v>
      </c>
      <c r="AE1897" s="17" t="s">
        <v>1036</v>
      </c>
      <c r="AF1897" s="17" t="s">
        <v>15318</v>
      </c>
      <c r="AG1897" s="48"/>
      <c r="AH1897" s="48"/>
      <c r="AI1897" s="48" t="s">
        <v>4439</v>
      </c>
      <c r="AJ1897" s="48">
        <v>2</v>
      </c>
      <c r="AM1897" s="37">
        <v>0</v>
      </c>
    </row>
    <row r="1898" spans="1:39" s="17" customFormat="1" ht="16.149999999999999" customHeight="1">
      <c r="A1898" s="17">
        <v>1944</v>
      </c>
      <c r="B1898" s="17" t="s">
        <v>12372</v>
      </c>
      <c r="D1898" s="48">
        <v>4</v>
      </c>
      <c r="E1898" s="17" t="s">
        <v>12653</v>
      </c>
      <c r="F1898" s="14" t="s">
        <v>15319</v>
      </c>
      <c r="G1898" s="48" t="s">
        <v>12654</v>
      </c>
      <c r="H1898" s="17" t="s">
        <v>15320</v>
      </c>
      <c r="J1898" s="86" t="s">
        <v>15321</v>
      </c>
      <c r="K1898" s="17" t="s">
        <v>15322</v>
      </c>
      <c r="L1898" s="17" t="s">
        <v>15323</v>
      </c>
      <c r="M1898" s="53" t="s">
        <v>15324</v>
      </c>
      <c r="N1898" s="53" t="s">
        <v>15324</v>
      </c>
      <c r="O1898" s="48" t="s">
        <v>15321</v>
      </c>
      <c r="P1898" s="72">
        <v>12415</v>
      </c>
      <c r="Q1898" s="72" t="s">
        <v>124</v>
      </c>
      <c r="R1898" s="73" t="str">
        <f t="shared" si="68"/>
        <v/>
      </c>
      <c r="S1898" s="74"/>
      <c r="T1898" s="73"/>
      <c r="U1898" s="74"/>
      <c r="V1898" s="129"/>
      <c r="W1898" s="129"/>
      <c r="X1898" s="80"/>
      <c r="Y1898" s="40"/>
      <c r="Z1898" s="40"/>
      <c r="AA1898" s="35" t="s">
        <v>15325</v>
      </c>
      <c r="AB1898" s="32" t="s">
        <v>15326</v>
      </c>
      <c r="AC1898" s="36"/>
      <c r="AD1898" s="17" t="s">
        <v>12660</v>
      </c>
      <c r="AE1898" s="17" t="s">
        <v>547</v>
      </c>
      <c r="AF1898" s="17" t="s">
        <v>15327</v>
      </c>
      <c r="AG1898" s="48"/>
      <c r="AH1898" s="48"/>
      <c r="AI1898" s="48" t="s">
        <v>4439</v>
      </c>
      <c r="AJ1898" s="48">
        <v>2</v>
      </c>
      <c r="AM1898" s="37">
        <v>0</v>
      </c>
    </row>
    <row r="1899" spans="1:39" s="17" customFormat="1" ht="16.149999999999999" customHeight="1">
      <c r="A1899" s="17">
        <v>1945</v>
      </c>
      <c r="B1899" s="17" t="s">
        <v>12372</v>
      </c>
      <c r="D1899" s="48">
        <v>4</v>
      </c>
      <c r="E1899" s="17" t="s">
        <v>12653</v>
      </c>
      <c r="F1899" s="14" t="s">
        <v>5706</v>
      </c>
      <c r="G1899" s="48" t="s">
        <v>12654</v>
      </c>
      <c r="H1899" s="17" t="s">
        <v>15328</v>
      </c>
      <c r="J1899" s="86" t="s">
        <v>15329</v>
      </c>
      <c r="K1899" s="17" t="s">
        <v>15330</v>
      </c>
      <c r="L1899" s="17" t="s">
        <v>15331</v>
      </c>
      <c r="M1899" s="53" t="s">
        <v>15332</v>
      </c>
      <c r="N1899" s="53" t="s">
        <v>15332</v>
      </c>
      <c r="O1899" s="48" t="s">
        <v>15329</v>
      </c>
      <c r="P1899" s="76">
        <v>12416</v>
      </c>
      <c r="Q1899" s="72" t="s">
        <v>124</v>
      </c>
      <c r="R1899" s="73" t="str">
        <f t="shared" si="68"/>
        <v/>
      </c>
      <c r="S1899" s="77"/>
      <c r="T1899" s="78"/>
      <c r="U1899" s="77"/>
      <c r="V1899" s="129"/>
      <c r="W1899" s="129"/>
      <c r="X1899" s="80"/>
      <c r="Y1899" s="40"/>
      <c r="Z1899" s="40"/>
      <c r="AA1899" s="35" t="s">
        <v>15333</v>
      </c>
      <c r="AB1899" s="32" t="s">
        <v>15334</v>
      </c>
      <c r="AC1899" s="36"/>
      <c r="AD1899" s="17" t="s">
        <v>12660</v>
      </c>
      <c r="AE1899" s="17" t="s">
        <v>6482</v>
      </c>
      <c r="AF1899" s="17" t="s">
        <v>15335</v>
      </c>
      <c r="AG1899" s="48"/>
      <c r="AH1899" s="48"/>
      <c r="AI1899" s="48" t="s">
        <v>4439</v>
      </c>
      <c r="AJ1899" s="48">
        <v>2</v>
      </c>
      <c r="AM1899" s="37">
        <v>0</v>
      </c>
    </row>
    <row r="1900" spans="1:39" s="17" customFormat="1" ht="16.149999999999999" customHeight="1">
      <c r="A1900" s="17">
        <v>1946</v>
      </c>
      <c r="B1900" s="17" t="s">
        <v>12372</v>
      </c>
      <c r="D1900" s="48">
        <v>4</v>
      </c>
      <c r="E1900" s="17" t="s">
        <v>12653</v>
      </c>
      <c r="F1900" s="14" t="s">
        <v>12519</v>
      </c>
      <c r="G1900" s="48" t="s">
        <v>12654</v>
      </c>
      <c r="H1900" s="17" t="s">
        <v>15336</v>
      </c>
      <c r="J1900" s="86" t="s">
        <v>15337</v>
      </c>
      <c r="K1900" s="17" t="s">
        <v>15338</v>
      </c>
      <c r="L1900" s="17" t="s">
        <v>15339</v>
      </c>
      <c r="M1900" s="53" t="s">
        <v>15340</v>
      </c>
      <c r="N1900" s="53" t="s">
        <v>15340</v>
      </c>
      <c r="O1900" s="48" t="s">
        <v>15337</v>
      </c>
      <c r="P1900" s="72">
        <v>12417</v>
      </c>
      <c r="Q1900" s="72" t="s">
        <v>124</v>
      </c>
      <c r="R1900" s="73" t="str">
        <f t="shared" si="68"/>
        <v/>
      </c>
      <c r="S1900" s="74"/>
      <c r="T1900" s="73"/>
      <c r="U1900" s="74"/>
      <c r="V1900" s="129"/>
      <c r="W1900" s="129"/>
      <c r="X1900" s="80"/>
      <c r="Y1900" s="40"/>
      <c r="Z1900" s="40"/>
      <c r="AA1900" s="35" t="s">
        <v>15341</v>
      </c>
      <c r="AB1900" s="32"/>
      <c r="AC1900" s="36"/>
      <c r="AD1900" s="17" t="s">
        <v>12660</v>
      </c>
      <c r="AE1900" s="17" t="s">
        <v>12529</v>
      </c>
      <c r="AF1900" s="17" t="s">
        <v>15342</v>
      </c>
      <c r="AG1900" s="48"/>
      <c r="AH1900" s="48"/>
      <c r="AI1900" s="48" t="s">
        <v>4439</v>
      </c>
      <c r="AJ1900" s="48">
        <v>2</v>
      </c>
      <c r="AM1900" s="37">
        <v>0</v>
      </c>
    </row>
    <row r="1901" spans="1:39" s="17" customFormat="1" ht="16.149999999999999" customHeight="1">
      <c r="A1901" s="17">
        <v>1947</v>
      </c>
      <c r="B1901" s="17" t="s">
        <v>12372</v>
      </c>
      <c r="D1901" s="48">
        <v>4</v>
      </c>
      <c r="E1901" s="17" t="s">
        <v>12653</v>
      </c>
      <c r="F1901" s="14" t="s">
        <v>15343</v>
      </c>
      <c r="G1901" s="53" t="s">
        <v>12677</v>
      </c>
      <c r="H1901" s="17" t="s">
        <v>15344</v>
      </c>
      <c r="J1901" s="86" t="s">
        <v>15345</v>
      </c>
      <c r="K1901" s="17" t="s">
        <v>15346</v>
      </c>
      <c r="L1901" s="53" t="s">
        <v>15347</v>
      </c>
      <c r="M1901" s="17" t="s">
        <v>15348</v>
      </c>
      <c r="N1901" s="53" t="s">
        <v>15347</v>
      </c>
      <c r="O1901" s="48" t="s">
        <v>15345</v>
      </c>
      <c r="P1901" s="76">
        <v>12418</v>
      </c>
      <c r="Q1901" s="72" t="s">
        <v>124</v>
      </c>
      <c r="R1901" s="73" t="str">
        <f t="shared" si="68"/>
        <v>RE</v>
      </c>
      <c r="S1901" s="77" t="s">
        <v>472</v>
      </c>
      <c r="T1901" s="78"/>
      <c r="U1901" s="77"/>
      <c r="V1901" s="129"/>
      <c r="W1901" s="129"/>
      <c r="X1901" s="80"/>
      <c r="Y1901" s="40"/>
      <c r="Z1901" s="40"/>
      <c r="AA1901" s="35" t="s">
        <v>15349</v>
      </c>
      <c r="AB1901" s="32"/>
      <c r="AC1901" s="36"/>
      <c r="AD1901" s="17" t="s">
        <v>12660</v>
      </c>
      <c r="AE1901" s="17" t="s">
        <v>1578</v>
      </c>
      <c r="AF1901" s="17" t="s">
        <v>15350</v>
      </c>
      <c r="AG1901" s="48"/>
      <c r="AH1901" s="48"/>
      <c r="AI1901" s="48" t="s">
        <v>4439</v>
      </c>
      <c r="AJ1901" s="48">
        <v>2</v>
      </c>
      <c r="AM1901" s="37">
        <v>0</v>
      </c>
    </row>
    <row r="1902" spans="1:39" s="17" customFormat="1" ht="16.149999999999999" customHeight="1">
      <c r="A1902" s="17">
        <v>1948</v>
      </c>
      <c r="B1902" s="17" t="s">
        <v>12372</v>
      </c>
      <c r="D1902" s="48">
        <v>4</v>
      </c>
      <c r="E1902" s="17" t="s">
        <v>12653</v>
      </c>
      <c r="F1902" s="14" t="s">
        <v>15351</v>
      </c>
      <c r="G1902" s="48" t="s">
        <v>12654</v>
      </c>
      <c r="H1902" s="17" t="s">
        <v>15352</v>
      </c>
      <c r="J1902" s="86" t="s">
        <v>15353</v>
      </c>
      <c r="K1902" s="17" t="s">
        <v>15354</v>
      </c>
      <c r="L1902" s="17" t="s">
        <v>15355</v>
      </c>
      <c r="M1902" s="53" t="s">
        <v>15356</v>
      </c>
      <c r="N1902" s="53" t="s">
        <v>15356</v>
      </c>
      <c r="O1902" s="48" t="s">
        <v>15353</v>
      </c>
      <c r="P1902" s="72">
        <v>12419</v>
      </c>
      <c r="Q1902" s="72" t="s">
        <v>124</v>
      </c>
      <c r="R1902" s="73" t="str">
        <f t="shared" si="68"/>
        <v/>
      </c>
      <c r="S1902" s="74"/>
      <c r="T1902" s="73"/>
      <c r="U1902" s="74"/>
      <c r="V1902" s="129"/>
      <c r="W1902" s="129"/>
      <c r="X1902" s="80"/>
      <c r="Y1902" s="40"/>
      <c r="Z1902" s="40"/>
      <c r="AA1902" s="35" t="s">
        <v>15357</v>
      </c>
      <c r="AB1902" s="32" t="s">
        <v>15358</v>
      </c>
      <c r="AC1902" s="36"/>
      <c r="AD1902" s="17" t="s">
        <v>12660</v>
      </c>
      <c r="AE1902" s="17" t="s">
        <v>6216</v>
      </c>
      <c r="AF1902" s="17" t="s">
        <v>15359</v>
      </c>
      <c r="AG1902" s="48"/>
      <c r="AH1902" s="48"/>
      <c r="AI1902" s="48" t="s">
        <v>4439</v>
      </c>
      <c r="AJ1902" s="48">
        <v>2</v>
      </c>
      <c r="AM1902" s="37">
        <v>0</v>
      </c>
    </row>
    <row r="1903" spans="1:39" s="17" customFormat="1" ht="16.149999999999999" customHeight="1">
      <c r="A1903" s="17">
        <v>1949</v>
      </c>
      <c r="B1903" s="17" t="s">
        <v>12372</v>
      </c>
      <c r="D1903" s="48">
        <v>4</v>
      </c>
      <c r="E1903" s="17" t="s">
        <v>12653</v>
      </c>
      <c r="F1903" s="14" t="s">
        <v>15360</v>
      </c>
      <c r="G1903" s="48" t="s">
        <v>12654</v>
      </c>
      <c r="H1903" s="17" t="s">
        <v>15361</v>
      </c>
      <c r="J1903" s="86" t="s">
        <v>15362</v>
      </c>
      <c r="K1903" s="17" t="s">
        <v>15363</v>
      </c>
      <c r="L1903" s="17" t="s">
        <v>15364</v>
      </c>
      <c r="M1903" s="53"/>
      <c r="N1903" s="53"/>
      <c r="O1903" s="48" t="s">
        <v>15362</v>
      </c>
      <c r="P1903" s="76">
        <v>12420</v>
      </c>
      <c r="Q1903" s="72" t="s">
        <v>124</v>
      </c>
      <c r="R1903" s="73" t="str">
        <f t="shared" si="68"/>
        <v>RE</v>
      </c>
      <c r="S1903" s="77" t="s">
        <v>472</v>
      </c>
      <c r="T1903" s="78"/>
      <c r="U1903" s="77"/>
      <c r="V1903" s="129"/>
      <c r="W1903" s="129"/>
      <c r="X1903" s="80"/>
      <c r="Y1903" s="40"/>
      <c r="Z1903" s="40"/>
      <c r="AA1903" s="35" t="s">
        <v>15365</v>
      </c>
      <c r="AB1903" s="32" t="s">
        <v>15366</v>
      </c>
      <c r="AC1903" s="36"/>
      <c r="AD1903" s="17" t="s">
        <v>12660</v>
      </c>
      <c r="AE1903" s="17" t="s">
        <v>1357</v>
      </c>
      <c r="AF1903" s="17" t="s">
        <v>15367</v>
      </c>
      <c r="AG1903" s="48"/>
      <c r="AH1903" s="48"/>
      <c r="AI1903" s="48" t="s">
        <v>4439</v>
      </c>
      <c r="AJ1903" s="48">
        <v>2</v>
      </c>
      <c r="AM1903" s="37">
        <v>0</v>
      </c>
    </row>
    <row r="1904" spans="1:39" s="17" customFormat="1" ht="16.149999999999999" customHeight="1">
      <c r="A1904" s="17">
        <v>1950</v>
      </c>
      <c r="B1904" s="17" t="s">
        <v>12372</v>
      </c>
      <c r="D1904" s="48">
        <v>4</v>
      </c>
      <c r="E1904" s="17" t="s">
        <v>13577</v>
      </c>
      <c r="F1904" s="14" t="s">
        <v>15368</v>
      </c>
      <c r="G1904" s="48" t="s">
        <v>13579</v>
      </c>
      <c r="H1904" s="17" t="s">
        <v>15369</v>
      </c>
      <c r="J1904" s="86" t="s">
        <v>15370</v>
      </c>
      <c r="K1904" s="17" t="s">
        <v>15371</v>
      </c>
      <c r="L1904" s="17" t="s">
        <v>15372</v>
      </c>
      <c r="M1904" s="53" t="s">
        <v>15373</v>
      </c>
      <c r="N1904" s="53" t="s">
        <v>15373</v>
      </c>
      <c r="O1904" s="48" t="s">
        <v>15370</v>
      </c>
      <c r="P1904" s="72">
        <v>12421</v>
      </c>
      <c r="Q1904" s="72" t="s">
        <v>124</v>
      </c>
      <c r="R1904" s="73" t="str">
        <f t="shared" si="68"/>
        <v/>
      </c>
      <c r="S1904" s="74"/>
      <c r="T1904" s="73"/>
      <c r="U1904" s="74"/>
      <c r="V1904" s="129"/>
      <c r="W1904" s="129"/>
      <c r="X1904" s="80"/>
      <c r="Y1904" s="40"/>
      <c r="Z1904" s="40"/>
      <c r="AA1904" s="35" t="s">
        <v>15374</v>
      </c>
      <c r="AB1904" s="32" t="s">
        <v>15375</v>
      </c>
      <c r="AC1904" s="36"/>
      <c r="AD1904" s="17" t="s">
        <v>13585</v>
      </c>
      <c r="AE1904" s="17" t="s">
        <v>558</v>
      </c>
      <c r="AF1904" s="17" t="s">
        <v>15376</v>
      </c>
      <c r="AG1904" s="48"/>
      <c r="AH1904" s="48"/>
      <c r="AI1904" s="48" t="s">
        <v>4439</v>
      </c>
      <c r="AJ1904" s="48">
        <v>2</v>
      </c>
      <c r="AM1904" s="37">
        <v>0</v>
      </c>
    </row>
    <row r="1905" spans="1:39" s="17" customFormat="1" ht="16.149999999999999" customHeight="1">
      <c r="A1905" s="17">
        <v>1951</v>
      </c>
      <c r="B1905" s="17" t="s">
        <v>12372</v>
      </c>
      <c r="D1905" s="48">
        <v>4</v>
      </c>
      <c r="E1905" s="17" t="s">
        <v>12794</v>
      </c>
      <c r="F1905" s="14" t="s">
        <v>15377</v>
      </c>
      <c r="G1905" s="48" t="s">
        <v>12795</v>
      </c>
      <c r="H1905" s="17" t="s">
        <v>15378</v>
      </c>
      <c r="J1905" s="86" t="s">
        <v>15379</v>
      </c>
      <c r="K1905" s="17" t="s">
        <v>15380</v>
      </c>
      <c r="L1905" s="17" t="s">
        <v>15381</v>
      </c>
      <c r="M1905" s="53"/>
      <c r="N1905" s="53"/>
      <c r="O1905" s="48" t="s">
        <v>15379</v>
      </c>
      <c r="P1905" s="76">
        <v>12422</v>
      </c>
      <c r="Q1905" s="72" t="s">
        <v>124</v>
      </c>
      <c r="R1905" s="73" t="str">
        <f t="shared" si="68"/>
        <v/>
      </c>
      <c r="S1905" s="77"/>
      <c r="T1905" s="78"/>
      <c r="U1905" s="77"/>
      <c r="V1905" s="129"/>
      <c r="W1905" s="129"/>
      <c r="X1905" s="80"/>
      <c r="Y1905" s="40"/>
      <c r="Z1905" s="40"/>
      <c r="AA1905" s="35" t="s">
        <v>15382</v>
      </c>
      <c r="AB1905" s="32" t="s">
        <v>15383</v>
      </c>
      <c r="AC1905" s="36">
        <v>2681679</v>
      </c>
      <c r="AD1905" s="17" t="s">
        <v>1125</v>
      </c>
      <c r="AE1905" s="17" t="s">
        <v>7076</v>
      </c>
      <c r="AF1905" s="17" t="s">
        <v>15384</v>
      </c>
      <c r="AG1905" s="48"/>
      <c r="AH1905" s="48"/>
      <c r="AI1905" s="48" t="s">
        <v>4439</v>
      </c>
      <c r="AJ1905" s="48">
        <v>2</v>
      </c>
      <c r="AM1905" s="37">
        <v>0</v>
      </c>
    </row>
    <row r="1906" spans="1:39" s="17" customFormat="1" ht="16.149999999999999" customHeight="1">
      <c r="A1906" s="17">
        <v>1952</v>
      </c>
      <c r="B1906" s="17" t="s">
        <v>12372</v>
      </c>
      <c r="D1906" s="48">
        <v>4</v>
      </c>
      <c r="E1906" s="17" t="s">
        <v>15385</v>
      </c>
      <c r="F1906" s="14" t="s">
        <v>213</v>
      </c>
      <c r="G1906" s="48" t="s">
        <v>15386</v>
      </c>
      <c r="H1906" s="17" t="s">
        <v>15387</v>
      </c>
      <c r="J1906" s="86" t="s">
        <v>15388</v>
      </c>
      <c r="K1906" s="17" t="s">
        <v>15389</v>
      </c>
      <c r="L1906" s="17" t="s">
        <v>15390</v>
      </c>
      <c r="M1906" s="53"/>
      <c r="N1906" s="53"/>
      <c r="O1906" s="48" t="s">
        <v>15388</v>
      </c>
      <c r="P1906" s="72">
        <v>12423</v>
      </c>
      <c r="Q1906" s="72" t="s">
        <v>124</v>
      </c>
      <c r="R1906" s="73" t="str">
        <f t="shared" si="68"/>
        <v>VU</v>
      </c>
      <c r="S1906" s="74" t="s">
        <v>13481</v>
      </c>
      <c r="T1906" s="73"/>
      <c r="U1906" s="74"/>
      <c r="V1906" s="129"/>
      <c r="W1906" s="129"/>
      <c r="X1906" s="80"/>
      <c r="Y1906" s="40"/>
      <c r="Z1906" s="40"/>
      <c r="AA1906" s="35" t="s">
        <v>15391</v>
      </c>
      <c r="AB1906" s="32"/>
      <c r="AC1906" s="36"/>
      <c r="AD1906" s="17" t="s">
        <v>12887</v>
      </c>
      <c r="AE1906" s="17" t="s">
        <v>14014</v>
      </c>
      <c r="AF1906" s="17" t="s">
        <v>15392</v>
      </c>
      <c r="AG1906" s="48"/>
      <c r="AH1906" s="48"/>
      <c r="AI1906" s="48" t="s">
        <v>4439</v>
      </c>
      <c r="AJ1906" s="48">
        <v>2</v>
      </c>
      <c r="AM1906" s="37">
        <v>0</v>
      </c>
    </row>
    <row r="1907" spans="1:39" s="17" customFormat="1" ht="16.149999999999999" customHeight="1">
      <c r="A1907" s="17">
        <v>1953</v>
      </c>
      <c r="B1907" s="17" t="s">
        <v>12372</v>
      </c>
      <c r="D1907" s="48">
        <v>4</v>
      </c>
      <c r="E1907" s="17" t="s">
        <v>15393</v>
      </c>
      <c r="F1907" s="14" t="s">
        <v>13465</v>
      </c>
      <c r="G1907" s="48" t="s">
        <v>15394</v>
      </c>
      <c r="H1907" s="17" t="s">
        <v>9013</v>
      </c>
      <c r="J1907" s="86" t="s">
        <v>15395</v>
      </c>
      <c r="K1907" s="17" t="s">
        <v>15396</v>
      </c>
      <c r="L1907" s="17" t="s">
        <v>15397</v>
      </c>
      <c r="M1907" s="53" t="s">
        <v>15398</v>
      </c>
      <c r="N1907" s="53" t="s">
        <v>15398</v>
      </c>
      <c r="O1907" s="48" t="s">
        <v>15395</v>
      </c>
      <c r="P1907" s="76">
        <v>12424</v>
      </c>
      <c r="Q1907" s="72" t="s">
        <v>124</v>
      </c>
      <c r="R1907" s="73" t="str">
        <f t="shared" si="68"/>
        <v/>
      </c>
      <c r="S1907" s="77"/>
      <c r="T1907" s="78"/>
      <c r="U1907" s="77"/>
      <c r="V1907" s="129"/>
      <c r="W1907" s="129"/>
      <c r="X1907" s="80"/>
      <c r="Y1907" s="40"/>
      <c r="Z1907" s="40"/>
      <c r="AA1907" s="35" t="s">
        <v>15399</v>
      </c>
      <c r="AB1907" s="32" t="s">
        <v>15400</v>
      </c>
      <c r="AC1907" s="36"/>
      <c r="AD1907" s="17" t="s">
        <v>15401</v>
      </c>
      <c r="AE1907" s="17" t="s">
        <v>2013</v>
      </c>
      <c r="AF1907" s="17" t="s">
        <v>15402</v>
      </c>
      <c r="AG1907" s="48"/>
      <c r="AH1907" s="48"/>
      <c r="AI1907" s="48" t="s">
        <v>4439</v>
      </c>
      <c r="AJ1907" s="48">
        <v>2</v>
      </c>
      <c r="AM1907" s="37">
        <v>0</v>
      </c>
    </row>
    <row r="1908" spans="1:39" s="17" customFormat="1" ht="16.149999999999999" customHeight="1">
      <c r="A1908" s="17">
        <v>1954</v>
      </c>
      <c r="B1908" s="17" t="s">
        <v>12372</v>
      </c>
      <c r="D1908" s="48">
        <v>4</v>
      </c>
      <c r="E1908" s="17" t="s">
        <v>15403</v>
      </c>
      <c r="F1908" s="14" t="s">
        <v>2041</v>
      </c>
      <c r="G1908" s="48" t="s">
        <v>15404</v>
      </c>
      <c r="H1908" s="17" t="s">
        <v>15405</v>
      </c>
      <c r="J1908" s="86" t="s">
        <v>15406</v>
      </c>
      <c r="K1908" s="17" t="s">
        <v>15407</v>
      </c>
      <c r="L1908" s="17" t="s">
        <v>15408</v>
      </c>
      <c r="M1908" s="53"/>
      <c r="N1908" s="53"/>
      <c r="O1908" s="48" t="s">
        <v>15406</v>
      </c>
      <c r="P1908" s="72">
        <v>12425</v>
      </c>
      <c r="Q1908" s="72" t="s">
        <v>124</v>
      </c>
      <c r="R1908" s="73" t="str">
        <f t="shared" si="68"/>
        <v>LC</v>
      </c>
      <c r="S1908" s="74" t="s">
        <v>142</v>
      </c>
      <c r="T1908" s="73"/>
      <c r="U1908" s="74"/>
      <c r="V1908" s="129"/>
      <c r="W1908" s="129"/>
      <c r="X1908" s="80"/>
      <c r="Y1908" s="40"/>
      <c r="Z1908" s="40"/>
      <c r="AA1908" s="35" t="s">
        <v>15409</v>
      </c>
      <c r="AB1908" s="32" t="s">
        <v>15410</v>
      </c>
      <c r="AC1908" s="36">
        <v>5282711</v>
      </c>
      <c r="AD1908" s="17" t="s">
        <v>7696</v>
      </c>
      <c r="AE1908" s="17" t="s">
        <v>5485</v>
      </c>
      <c r="AF1908" s="17" t="s">
        <v>15411</v>
      </c>
      <c r="AG1908" s="48"/>
      <c r="AH1908" s="48"/>
      <c r="AI1908" s="48" t="s">
        <v>4439</v>
      </c>
      <c r="AJ1908" s="48">
        <v>2</v>
      </c>
      <c r="AM1908" s="37">
        <v>0</v>
      </c>
    </row>
    <row r="1909" spans="1:39" s="17" customFormat="1" ht="16.149999999999999" customHeight="1">
      <c r="A1909" s="17">
        <v>1955</v>
      </c>
      <c r="B1909" s="17" t="s">
        <v>12372</v>
      </c>
      <c r="D1909" s="48">
        <v>4</v>
      </c>
      <c r="E1909" s="17" t="s">
        <v>13090</v>
      </c>
      <c r="F1909" s="14" t="s">
        <v>13540</v>
      </c>
      <c r="G1909" s="48" t="s">
        <v>13091</v>
      </c>
      <c r="H1909" s="17" t="s">
        <v>5311</v>
      </c>
      <c r="J1909" s="86" t="s">
        <v>15412</v>
      </c>
      <c r="K1909" s="17" t="s">
        <v>15413</v>
      </c>
      <c r="L1909" s="17" t="s">
        <v>15414</v>
      </c>
      <c r="M1909" s="53"/>
      <c r="N1909" s="53"/>
      <c r="O1909" s="48" t="s">
        <v>15412</v>
      </c>
      <c r="P1909" s="76">
        <v>12426</v>
      </c>
      <c r="Q1909" s="72" t="s">
        <v>124</v>
      </c>
      <c r="R1909" s="73" t="str">
        <f t="shared" si="68"/>
        <v/>
      </c>
      <c r="S1909" s="77"/>
      <c r="T1909" s="78"/>
      <c r="U1909" s="77"/>
      <c r="V1909" s="129"/>
      <c r="W1909" s="129"/>
      <c r="X1909" s="80"/>
      <c r="Y1909" s="40"/>
      <c r="Z1909" s="40"/>
      <c r="AA1909" s="35" t="s">
        <v>15415</v>
      </c>
      <c r="AB1909" s="32" t="s">
        <v>15416</v>
      </c>
      <c r="AC1909" s="36"/>
      <c r="AD1909" s="17" t="s">
        <v>13097</v>
      </c>
      <c r="AE1909" s="17" t="s">
        <v>267</v>
      </c>
      <c r="AF1909" s="17" t="s">
        <v>15417</v>
      </c>
      <c r="AG1909" s="48"/>
      <c r="AH1909" s="48"/>
      <c r="AI1909" s="48" t="s">
        <v>4439</v>
      </c>
      <c r="AJ1909" s="48">
        <v>2</v>
      </c>
      <c r="AM1909" s="37">
        <v>0</v>
      </c>
    </row>
    <row r="1910" spans="1:39" s="17" customFormat="1" ht="16.149999999999999" customHeight="1">
      <c r="A1910" s="17">
        <v>1956</v>
      </c>
      <c r="B1910" s="17" t="s">
        <v>12372</v>
      </c>
      <c r="D1910" s="48">
        <v>4</v>
      </c>
      <c r="E1910" s="17" t="s">
        <v>13129</v>
      </c>
      <c r="F1910" s="14" t="s">
        <v>6573</v>
      </c>
      <c r="G1910" s="48" t="s">
        <v>13131</v>
      </c>
      <c r="H1910" s="17" t="s">
        <v>13211</v>
      </c>
      <c r="J1910" s="86" t="s">
        <v>15418</v>
      </c>
      <c r="K1910" s="17" t="s">
        <v>15419</v>
      </c>
      <c r="L1910" s="17" t="s">
        <v>15420</v>
      </c>
      <c r="M1910" s="53"/>
      <c r="N1910" s="53"/>
      <c r="O1910" s="48" t="s">
        <v>15418</v>
      </c>
      <c r="P1910" s="72">
        <v>12427</v>
      </c>
      <c r="Q1910" s="72" t="s">
        <v>124</v>
      </c>
      <c r="R1910" s="73" t="str">
        <f t="shared" si="68"/>
        <v/>
      </c>
      <c r="S1910" s="74"/>
      <c r="T1910" s="73"/>
      <c r="U1910" s="74"/>
      <c r="V1910" s="129"/>
      <c r="W1910" s="129"/>
      <c r="X1910" s="80"/>
      <c r="Y1910" s="40"/>
      <c r="Z1910" s="40"/>
      <c r="AA1910" s="35" t="s">
        <v>15421</v>
      </c>
      <c r="AB1910" s="32" t="s">
        <v>15422</v>
      </c>
      <c r="AC1910" s="36"/>
      <c r="AD1910" s="17" t="s">
        <v>13097</v>
      </c>
      <c r="AE1910" s="17" t="s">
        <v>6580</v>
      </c>
      <c r="AF1910" s="17" t="s">
        <v>15423</v>
      </c>
      <c r="AG1910" s="48"/>
      <c r="AH1910" s="48"/>
      <c r="AI1910" s="48" t="s">
        <v>4439</v>
      </c>
      <c r="AJ1910" s="48">
        <v>2</v>
      </c>
      <c r="AM1910" s="37">
        <v>0</v>
      </c>
    </row>
    <row r="1911" spans="1:39" s="17" customFormat="1" ht="16.149999999999999" customHeight="1">
      <c r="A1911" s="17">
        <v>1957</v>
      </c>
      <c r="B1911" s="17" t="s">
        <v>12372</v>
      </c>
      <c r="D1911" s="48">
        <v>4</v>
      </c>
      <c r="E1911" s="17" t="s">
        <v>13129</v>
      </c>
      <c r="F1911" s="14" t="s">
        <v>15424</v>
      </c>
      <c r="G1911" s="48" t="s">
        <v>13131</v>
      </c>
      <c r="H1911" s="17" t="s">
        <v>15425</v>
      </c>
      <c r="J1911" s="86" t="s">
        <v>15426</v>
      </c>
      <c r="K1911" s="17" t="s">
        <v>15427</v>
      </c>
      <c r="L1911" s="17" t="s">
        <v>15428</v>
      </c>
      <c r="M1911" s="53"/>
      <c r="N1911" s="53"/>
      <c r="O1911" s="48" t="s">
        <v>15426</v>
      </c>
      <c r="P1911" s="76">
        <v>12428</v>
      </c>
      <c r="Q1911" s="72" t="s">
        <v>124</v>
      </c>
      <c r="R1911" s="73" t="str">
        <f t="shared" si="68"/>
        <v>LC</v>
      </c>
      <c r="S1911" s="77" t="s">
        <v>142</v>
      </c>
      <c r="T1911" s="78"/>
      <c r="U1911" s="77"/>
      <c r="V1911" s="129"/>
      <c r="W1911" s="129"/>
      <c r="X1911" s="80"/>
      <c r="Y1911" s="40"/>
      <c r="Z1911" s="40"/>
      <c r="AA1911" s="35" t="s">
        <v>15429</v>
      </c>
      <c r="AB1911" s="32" t="s">
        <v>15430</v>
      </c>
      <c r="AC1911" s="36">
        <v>2675434</v>
      </c>
      <c r="AD1911" s="17" t="s">
        <v>13097</v>
      </c>
      <c r="AE1911" s="17" t="s">
        <v>15431</v>
      </c>
      <c r="AF1911" s="17" t="s">
        <v>15432</v>
      </c>
      <c r="AG1911" s="48"/>
      <c r="AH1911" s="48"/>
      <c r="AI1911" s="48" t="s">
        <v>4439</v>
      </c>
      <c r="AJ1911" s="48">
        <v>2</v>
      </c>
      <c r="AM1911" s="37">
        <v>0</v>
      </c>
    </row>
    <row r="1912" spans="1:39" s="17" customFormat="1" ht="16.149999999999999" customHeight="1">
      <c r="A1912" s="17">
        <v>1958</v>
      </c>
      <c r="B1912" s="17" t="s">
        <v>12372</v>
      </c>
      <c r="D1912" s="48">
        <v>4</v>
      </c>
      <c r="E1912" s="17" t="s">
        <v>13183</v>
      </c>
      <c r="F1912" s="14" t="s">
        <v>15433</v>
      </c>
      <c r="G1912" s="48" t="s">
        <v>13184</v>
      </c>
      <c r="H1912" s="17" t="s">
        <v>15434</v>
      </c>
      <c r="J1912" s="86" t="s">
        <v>15435</v>
      </c>
      <c r="K1912" s="17" t="s">
        <v>15436</v>
      </c>
      <c r="L1912" s="17" t="s">
        <v>15437</v>
      </c>
      <c r="M1912" s="53"/>
      <c r="N1912" s="53"/>
      <c r="O1912" s="48" t="s">
        <v>15435</v>
      </c>
      <c r="P1912" s="72">
        <v>12429</v>
      </c>
      <c r="Q1912" s="72" t="s">
        <v>124</v>
      </c>
      <c r="R1912" s="73" t="str">
        <f t="shared" si="68"/>
        <v/>
      </c>
      <c r="S1912" s="74"/>
      <c r="T1912" s="73"/>
      <c r="U1912" s="74"/>
      <c r="V1912" s="129"/>
      <c r="W1912" s="129"/>
      <c r="X1912" s="80"/>
      <c r="Y1912" s="40"/>
      <c r="Z1912" s="40"/>
      <c r="AA1912" s="35" t="s">
        <v>15438</v>
      </c>
      <c r="AB1912" s="32" t="s">
        <v>15439</v>
      </c>
      <c r="AC1912" s="36"/>
      <c r="AD1912" s="17" t="s">
        <v>13189</v>
      </c>
      <c r="AE1912" s="17" t="s">
        <v>15440</v>
      </c>
      <c r="AF1912" s="17" t="s">
        <v>15441</v>
      </c>
      <c r="AG1912" s="48"/>
      <c r="AH1912" s="48"/>
      <c r="AI1912" s="48" t="s">
        <v>4439</v>
      </c>
      <c r="AJ1912" s="48">
        <v>2</v>
      </c>
      <c r="AM1912" s="37">
        <v>0</v>
      </c>
    </row>
    <row r="1913" spans="1:39" s="17" customFormat="1" ht="16.149999999999999" customHeight="1">
      <c r="A1913" s="17">
        <v>1959</v>
      </c>
      <c r="B1913" s="17" t="s">
        <v>12372</v>
      </c>
      <c r="D1913" s="48">
        <v>4</v>
      </c>
      <c r="E1913" s="17" t="s">
        <v>13183</v>
      </c>
      <c r="F1913" s="14" t="s">
        <v>1972</v>
      </c>
      <c r="G1913" s="48" t="s">
        <v>13184</v>
      </c>
      <c r="H1913" s="17" t="s">
        <v>15442</v>
      </c>
      <c r="J1913" s="86" t="s">
        <v>15443</v>
      </c>
      <c r="K1913" s="17" t="s">
        <v>15444</v>
      </c>
      <c r="L1913" s="17" t="s">
        <v>15445</v>
      </c>
      <c r="M1913" s="53"/>
      <c r="N1913" s="53"/>
      <c r="O1913" s="48" t="s">
        <v>15443</v>
      </c>
      <c r="P1913" s="76">
        <v>12430</v>
      </c>
      <c r="Q1913" s="72" t="s">
        <v>124</v>
      </c>
      <c r="R1913" s="73" t="str">
        <f t="shared" si="68"/>
        <v/>
      </c>
      <c r="S1913" s="77"/>
      <c r="T1913" s="78"/>
      <c r="U1913" s="77"/>
      <c r="V1913" s="129"/>
      <c r="W1913" s="129"/>
      <c r="X1913" s="80"/>
      <c r="Y1913" s="40"/>
      <c r="Z1913" s="40"/>
      <c r="AA1913" s="35" t="s">
        <v>15446</v>
      </c>
      <c r="AB1913" s="32" t="s">
        <v>15447</v>
      </c>
      <c r="AC1913" s="36"/>
      <c r="AD1913" s="17" t="s">
        <v>13189</v>
      </c>
      <c r="AE1913" s="17" t="s">
        <v>5239</v>
      </c>
      <c r="AF1913" s="17" t="s">
        <v>15448</v>
      </c>
      <c r="AG1913" s="48"/>
      <c r="AH1913" s="48"/>
      <c r="AI1913" s="48" t="s">
        <v>4439</v>
      </c>
      <c r="AJ1913" s="48">
        <v>2</v>
      </c>
      <c r="AM1913" s="37">
        <v>0</v>
      </c>
    </row>
    <row r="1914" spans="1:39" s="17" customFormat="1" ht="16.149999999999999" customHeight="1">
      <c r="A1914" s="17">
        <v>1960</v>
      </c>
      <c r="B1914" s="17" t="s">
        <v>12372</v>
      </c>
      <c r="D1914" s="48">
        <v>4</v>
      </c>
      <c r="E1914" s="17" t="s">
        <v>13183</v>
      </c>
      <c r="F1914" s="14" t="s">
        <v>13290</v>
      </c>
      <c r="G1914" s="48" t="s">
        <v>13184</v>
      </c>
      <c r="H1914" s="17" t="s">
        <v>15449</v>
      </c>
      <c r="J1914" s="86" t="s">
        <v>15450</v>
      </c>
      <c r="K1914" s="17" t="s">
        <v>15451</v>
      </c>
      <c r="L1914" s="17" t="s">
        <v>15452</v>
      </c>
      <c r="M1914" s="53"/>
      <c r="N1914" s="53"/>
      <c r="O1914" s="48" t="s">
        <v>15450</v>
      </c>
      <c r="P1914" s="72">
        <v>12431</v>
      </c>
      <c r="Q1914" s="72" t="s">
        <v>124</v>
      </c>
      <c r="R1914" s="73" t="str">
        <f t="shared" si="68"/>
        <v/>
      </c>
      <c r="S1914" s="74"/>
      <c r="T1914" s="73"/>
      <c r="U1914" s="74"/>
      <c r="V1914" s="129"/>
      <c r="W1914" s="129"/>
      <c r="X1914" s="80"/>
      <c r="Y1914" s="40"/>
      <c r="Z1914" s="40"/>
      <c r="AA1914" s="35" t="s">
        <v>15453</v>
      </c>
      <c r="AB1914" s="32" t="s">
        <v>15454</v>
      </c>
      <c r="AC1914" s="36"/>
      <c r="AD1914" s="17" t="s">
        <v>13189</v>
      </c>
      <c r="AE1914" s="17" t="s">
        <v>15455</v>
      </c>
      <c r="AF1914" s="17" t="s">
        <v>15456</v>
      </c>
      <c r="AG1914" s="48"/>
      <c r="AH1914" s="48"/>
      <c r="AI1914" s="48" t="s">
        <v>4439</v>
      </c>
      <c r="AJ1914" s="48">
        <v>2</v>
      </c>
      <c r="AM1914" s="37">
        <v>0</v>
      </c>
    </row>
    <row r="1915" spans="1:39" s="17" customFormat="1" ht="16.149999999999999" customHeight="1">
      <c r="A1915" s="17">
        <v>1961</v>
      </c>
      <c r="B1915" s="17" t="s">
        <v>12372</v>
      </c>
      <c r="D1915" s="48">
        <v>4</v>
      </c>
      <c r="E1915" s="17" t="s">
        <v>13209</v>
      </c>
      <c r="F1915" s="14" t="s">
        <v>10848</v>
      </c>
      <c r="G1915" s="48" t="s">
        <v>13210</v>
      </c>
      <c r="H1915" s="17" t="s">
        <v>15457</v>
      </c>
      <c r="J1915" s="86" t="s">
        <v>15458</v>
      </c>
      <c r="K1915" s="17" t="s">
        <v>15459</v>
      </c>
      <c r="L1915" s="17" t="s">
        <v>15460</v>
      </c>
      <c r="M1915" s="53"/>
      <c r="N1915" s="53"/>
      <c r="O1915" s="48" t="s">
        <v>15458</v>
      </c>
      <c r="P1915" s="76">
        <v>12432</v>
      </c>
      <c r="Q1915" s="72" t="s">
        <v>124</v>
      </c>
      <c r="R1915" s="73" t="str">
        <f t="shared" si="68"/>
        <v/>
      </c>
      <c r="S1915" s="77"/>
      <c r="T1915" s="78"/>
      <c r="U1915" s="77"/>
      <c r="V1915" s="129"/>
      <c r="W1915" s="129"/>
      <c r="X1915" s="80"/>
      <c r="Y1915" s="40"/>
      <c r="Z1915" s="40"/>
      <c r="AA1915" s="35" t="s">
        <v>15461</v>
      </c>
      <c r="AB1915" s="32" t="s">
        <v>15462</v>
      </c>
      <c r="AC1915" s="36"/>
      <c r="AD1915" s="17" t="s">
        <v>13215</v>
      </c>
      <c r="AE1915" s="17" t="s">
        <v>1096</v>
      </c>
      <c r="AF1915" s="17" t="s">
        <v>15463</v>
      </c>
      <c r="AG1915" s="48"/>
      <c r="AH1915" s="48"/>
      <c r="AI1915" s="48" t="s">
        <v>4439</v>
      </c>
      <c r="AJ1915" s="48">
        <v>2</v>
      </c>
      <c r="AM1915" s="37">
        <v>0</v>
      </c>
    </row>
    <row r="1916" spans="1:39" s="17" customFormat="1" ht="16.149999999999999" customHeight="1">
      <c r="A1916" s="17">
        <v>1962</v>
      </c>
      <c r="B1916" s="17" t="s">
        <v>12372</v>
      </c>
      <c r="D1916" s="48">
        <v>4</v>
      </c>
      <c r="E1916" s="17" t="s">
        <v>13216</v>
      </c>
      <c r="F1916" s="14" t="s">
        <v>15464</v>
      </c>
      <c r="G1916" s="48" t="s">
        <v>13217</v>
      </c>
      <c r="H1916" s="17" t="s">
        <v>15465</v>
      </c>
      <c r="J1916" s="86" t="s">
        <v>15466</v>
      </c>
      <c r="K1916" s="17" t="s">
        <v>15467</v>
      </c>
      <c r="L1916" s="17" t="s">
        <v>15468</v>
      </c>
      <c r="M1916" s="53"/>
      <c r="N1916" s="53"/>
      <c r="O1916" s="48" t="s">
        <v>15466</v>
      </c>
      <c r="P1916" s="72">
        <v>12433</v>
      </c>
      <c r="Q1916" s="72" t="s">
        <v>124</v>
      </c>
      <c r="R1916" s="73" t="str">
        <f t="shared" si="68"/>
        <v/>
      </c>
      <c r="S1916" s="74"/>
      <c r="T1916" s="73"/>
      <c r="U1916" s="74"/>
      <c r="V1916" s="129"/>
      <c r="W1916" s="129"/>
      <c r="X1916" s="80"/>
      <c r="Y1916" s="40"/>
      <c r="Z1916" s="40"/>
      <c r="AA1916" s="35" t="s">
        <v>15469</v>
      </c>
      <c r="AB1916" s="32" t="s">
        <v>15470</v>
      </c>
      <c r="AC1916" s="36">
        <v>5283599</v>
      </c>
      <c r="AD1916" s="17" t="s">
        <v>13223</v>
      </c>
      <c r="AE1916" s="17" t="s">
        <v>15471</v>
      </c>
      <c r="AF1916" s="17" t="s">
        <v>15472</v>
      </c>
      <c r="AG1916" s="48"/>
      <c r="AH1916" s="48"/>
      <c r="AI1916" s="48" t="s">
        <v>4439</v>
      </c>
      <c r="AJ1916" s="48">
        <v>2</v>
      </c>
      <c r="AM1916" s="37">
        <v>0</v>
      </c>
    </row>
    <row r="1917" spans="1:39" s="17" customFormat="1" ht="16.149999999999999" customHeight="1">
      <c r="A1917" s="17">
        <v>1963</v>
      </c>
      <c r="B1917" s="17" t="s">
        <v>12372</v>
      </c>
      <c r="D1917" s="48">
        <v>4</v>
      </c>
      <c r="E1917" s="17" t="s">
        <v>13216</v>
      </c>
      <c r="F1917" s="14" t="s">
        <v>12686</v>
      </c>
      <c r="G1917" s="48" t="s">
        <v>13217</v>
      </c>
      <c r="H1917" s="17" t="s">
        <v>15473</v>
      </c>
      <c r="J1917" s="86" t="s">
        <v>15474</v>
      </c>
      <c r="K1917" s="17" t="s">
        <v>15475</v>
      </c>
      <c r="L1917" s="17" t="s">
        <v>15476</v>
      </c>
      <c r="M1917" s="53"/>
      <c r="N1917" s="53"/>
      <c r="O1917" s="48" t="s">
        <v>15474</v>
      </c>
      <c r="P1917" s="76">
        <v>12434</v>
      </c>
      <c r="Q1917" s="72" t="s">
        <v>124</v>
      </c>
      <c r="R1917" s="73" t="str">
        <f t="shared" si="68"/>
        <v>EN</v>
      </c>
      <c r="S1917" s="77" t="s">
        <v>10476</v>
      </c>
      <c r="T1917" s="78"/>
      <c r="U1917" s="77"/>
      <c r="V1917" s="129"/>
      <c r="W1917" s="129"/>
      <c r="X1917" s="80"/>
      <c r="Y1917" s="40"/>
      <c r="Z1917" s="40"/>
      <c r="AA1917" s="35" t="s">
        <v>15477</v>
      </c>
      <c r="AB1917" s="32"/>
      <c r="AC1917" s="36"/>
      <c r="AD1917" s="17" t="s">
        <v>13223</v>
      </c>
      <c r="AE1917" s="17" t="s">
        <v>540</v>
      </c>
      <c r="AF1917" s="17" t="s">
        <v>15478</v>
      </c>
      <c r="AG1917" s="48"/>
      <c r="AH1917" s="48"/>
      <c r="AI1917" s="48" t="s">
        <v>4439</v>
      </c>
      <c r="AJ1917" s="48">
        <v>2</v>
      </c>
      <c r="AM1917" s="37">
        <v>0</v>
      </c>
    </row>
    <row r="1918" spans="1:39" s="17" customFormat="1" ht="16.149999999999999" customHeight="1">
      <c r="A1918" s="17">
        <v>1964</v>
      </c>
      <c r="B1918" s="17" t="s">
        <v>12372</v>
      </c>
      <c r="D1918" s="48">
        <v>4</v>
      </c>
      <c r="E1918" s="17" t="s">
        <v>13262</v>
      </c>
      <c r="F1918" s="14" t="s">
        <v>15479</v>
      </c>
      <c r="G1918" s="48" t="s">
        <v>13263</v>
      </c>
      <c r="H1918" s="17" t="s">
        <v>15480</v>
      </c>
      <c r="J1918" s="86" t="s">
        <v>15481</v>
      </c>
      <c r="K1918" s="17" t="s">
        <v>15482</v>
      </c>
      <c r="L1918" s="17" t="s">
        <v>15483</v>
      </c>
      <c r="M1918" s="53"/>
      <c r="N1918" s="53"/>
      <c r="O1918" s="48" t="s">
        <v>15481</v>
      </c>
      <c r="P1918" s="72">
        <v>12435</v>
      </c>
      <c r="Q1918" s="72" t="s">
        <v>124</v>
      </c>
      <c r="R1918" s="73" t="str">
        <f t="shared" si="68"/>
        <v/>
      </c>
      <c r="S1918" s="74"/>
      <c r="T1918" s="73"/>
      <c r="U1918" s="74"/>
      <c r="V1918" s="129"/>
      <c r="W1918" s="129"/>
      <c r="X1918" s="80"/>
      <c r="Y1918" s="40"/>
      <c r="Z1918" s="40"/>
      <c r="AA1918" s="35" t="s">
        <v>15484</v>
      </c>
      <c r="AB1918" s="32"/>
      <c r="AC1918" s="36"/>
      <c r="AD1918" s="17" t="s">
        <v>13270</v>
      </c>
      <c r="AE1918" s="17" t="s">
        <v>2206</v>
      </c>
      <c r="AF1918" s="17" t="s">
        <v>15485</v>
      </c>
      <c r="AG1918" s="48"/>
      <c r="AH1918" s="48"/>
      <c r="AI1918" s="48" t="s">
        <v>4439</v>
      </c>
      <c r="AJ1918" s="48">
        <v>2</v>
      </c>
      <c r="AM1918" s="37">
        <v>0</v>
      </c>
    </row>
    <row r="1919" spans="1:39" s="17" customFormat="1" ht="16.149999999999999" customHeight="1">
      <c r="A1919" s="17">
        <v>1965</v>
      </c>
      <c r="B1919" s="17" t="s">
        <v>12372</v>
      </c>
      <c r="D1919" s="48">
        <v>4</v>
      </c>
      <c r="E1919" s="17" t="s">
        <v>13262</v>
      </c>
      <c r="F1919" s="14" t="s">
        <v>3051</v>
      </c>
      <c r="G1919" s="48" t="s">
        <v>13263</v>
      </c>
      <c r="H1919" s="17" t="s">
        <v>183</v>
      </c>
      <c r="J1919" s="86" t="s">
        <v>15486</v>
      </c>
      <c r="K1919" s="17" t="s">
        <v>15487</v>
      </c>
      <c r="L1919" s="17" t="s">
        <v>15488</v>
      </c>
      <c r="M1919" s="53"/>
      <c r="N1919" s="53"/>
      <c r="O1919" s="48" t="s">
        <v>15486</v>
      </c>
      <c r="P1919" s="76">
        <v>12436</v>
      </c>
      <c r="Q1919" s="72" t="s">
        <v>124</v>
      </c>
      <c r="R1919" s="73" t="str">
        <f t="shared" si="68"/>
        <v/>
      </c>
      <c r="S1919" s="77"/>
      <c r="T1919" s="78"/>
      <c r="U1919" s="77"/>
      <c r="V1919" s="129"/>
      <c r="W1919" s="129"/>
      <c r="X1919" s="80"/>
      <c r="Y1919" s="40"/>
      <c r="Z1919" s="40"/>
      <c r="AA1919" s="35" t="s">
        <v>15489</v>
      </c>
      <c r="AB1919" s="32" t="s">
        <v>15490</v>
      </c>
      <c r="AC1919" s="36"/>
      <c r="AD1919" s="17" t="s">
        <v>13270</v>
      </c>
      <c r="AE1919" s="17" t="s">
        <v>190</v>
      </c>
      <c r="AF1919" s="17" t="s">
        <v>15491</v>
      </c>
      <c r="AG1919" s="48"/>
      <c r="AH1919" s="48"/>
      <c r="AI1919" s="48" t="s">
        <v>4439</v>
      </c>
      <c r="AJ1919" s="48">
        <v>2</v>
      </c>
      <c r="AM1919" s="37">
        <v>0</v>
      </c>
    </row>
    <row r="1920" spans="1:39" s="17" customFormat="1" ht="16.149999999999999" customHeight="1">
      <c r="A1920" s="17">
        <v>1966</v>
      </c>
      <c r="B1920" s="17" t="s">
        <v>12372</v>
      </c>
      <c r="D1920" s="48">
        <v>4</v>
      </c>
      <c r="E1920" s="17" t="s">
        <v>15492</v>
      </c>
      <c r="F1920" s="14" t="s">
        <v>3051</v>
      </c>
      <c r="G1920" s="48" t="s">
        <v>15493</v>
      </c>
      <c r="H1920" s="17" t="s">
        <v>15494</v>
      </c>
      <c r="J1920" s="86" t="s">
        <v>15495</v>
      </c>
      <c r="K1920" s="17" t="s">
        <v>15496</v>
      </c>
      <c r="L1920" s="17" t="s">
        <v>15497</v>
      </c>
      <c r="M1920" s="53"/>
      <c r="N1920" s="53"/>
      <c r="O1920" s="48" t="s">
        <v>15495</v>
      </c>
      <c r="P1920" s="72">
        <v>12437</v>
      </c>
      <c r="Q1920" s="72" t="s">
        <v>124</v>
      </c>
      <c r="R1920" s="73" t="str">
        <f t="shared" si="68"/>
        <v>RE</v>
      </c>
      <c r="S1920" s="74" t="s">
        <v>472</v>
      </c>
      <c r="T1920" s="73"/>
      <c r="U1920" s="74"/>
      <c r="V1920" s="129"/>
      <c r="W1920" s="129"/>
      <c r="X1920" s="80"/>
      <c r="Y1920" s="40"/>
      <c r="Z1920" s="40"/>
      <c r="AA1920" s="35" t="s">
        <v>15498</v>
      </c>
      <c r="AB1920" s="32"/>
      <c r="AC1920" s="36"/>
      <c r="AD1920" s="17" t="s">
        <v>15499</v>
      </c>
      <c r="AE1920" s="17" t="s">
        <v>15500</v>
      </c>
      <c r="AF1920" s="17" t="s">
        <v>15501</v>
      </c>
      <c r="AG1920" s="48"/>
      <c r="AH1920" s="48"/>
      <c r="AI1920" s="48" t="s">
        <v>4439</v>
      </c>
      <c r="AJ1920" s="48">
        <v>2</v>
      </c>
      <c r="AM1920" s="37">
        <v>0</v>
      </c>
    </row>
    <row r="1921" spans="1:39" s="17" customFormat="1" ht="16.149999999999999" customHeight="1">
      <c r="A1921" s="17">
        <v>1967</v>
      </c>
      <c r="B1921" s="17" t="s">
        <v>12372</v>
      </c>
      <c r="D1921" s="48">
        <v>4</v>
      </c>
      <c r="E1921" s="17" t="s">
        <v>13320</v>
      </c>
      <c r="F1921" s="14" t="s">
        <v>15502</v>
      </c>
      <c r="G1921" s="48" t="s">
        <v>13322</v>
      </c>
      <c r="H1921" s="17" t="s">
        <v>7569</v>
      </c>
      <c r="J1921" s="86" t="s">
        <v>15503</v>
      </c>
      <c r="K1921" s="17" t="s">
        <v>15504</v>
      </c>
      <c r="L1921" s="17" t="s">
        <v>15505</v>
      </c>
      <c r="M1921" s="53"/>
      <c r="N1921" s="53"/>
      <c r="O1921" s="48" t="s">
        <v>15503</v>
      </c>
      <c r="P1921" s="76">
        <v>12438</v>
      </c>
      <c r="Q1921" s="72" t="s">
        <v>124</v>
      </c>
      <c r="R1921" s="73" t="str">
        <f t="shared" si="68"/>
        <v/>
      </c>
      <c r="S1921" s="77"/>
      <c r="T1921" s="78"/>
      <c r="U1921" s="77"/>
      <c r="V1921" s="129"/>
      <c r="W1921" s="129"/>
      <c r="X1921" s="80"/>
      <c r="Y1921" s="40"/>
      <c r="Z1921" s="40"/>
      <c r="AA1921" s="35" t="s">
        <v>15506</v>
      </c>
      <c r="AB1921" s="32" t="s">
        <v>15507</v>
      </c>
      <c r="AC1921" s="36"/>
      <c r="AD1921" s="17" t="s">
        <v>13328</v>
      </c>
      <c r="AE1921" s="17" t="s">
        <v>1441</v>
      </c>
      <c r="AF1921" s="17" t="s">
        <v>15508</v>
      </c>
      <c r="AG1921" s="48"/>
      <c r="AH1921" s="48"/>
      <c r="AI1921" s="48" t="s">
        <v>4439</v>
      </c>
      <c r="AJ1921" s="48">
        <v>2</v>
      </c>
      <c r="AM1921" s="37">
        <v>0</v>
      </c>
    </row>
    <row r="1922" spans="1:39" s="17" customFormat="1" ht="16.149999999999999" customHeight="1">
      <c r="A1922" s="17">
        <v>1968</v>
      </c>
      <c r="B1922" s="17" t="s">
        <v>12372</v>
      </c>
      <c r="D1922" s="48">
        <v>4</v>
      </c>
      <c r="E1922" s="17" t="s">
        <v>13320</v>
      </c>
      <c r="F1922" s="14" t="s">
        <v>13456</v>
      </c>
      <c r="G1922" s="48" t="s">
        <v>13322</v>
      </c>
      <c r="H1922" s="17" t="s">
        <v>15509</v>
      </c>
      <c r="J1922" s="86" t="s">
        <v>15510</v>
      </c>
      <c r="K1922" s="17" t="s">
        <v>15511</v>
      </c>
      <c r="L1922" s="17" t="s">
        <v>13990</v>
      </c>
      <c r="M1922" s="53"/>
      <c r="N1922" s="53"/>
      <c r="O1922" s="48" t="s">
        <v>15510</v>
      </c>
      <c r="P1922" s="72">
        <v>12439</v>
      </c>
      <c r="Q1922" s="72" t="s">
        <v>124</v>
      </c>
      <c r="R1922" s="73" t="str">
        <f t="shared" si="68"/>
        <v>EN</v>
      </c>
      <c r="S1922" s="74" t="s">
        <v>10476</v>
      </c>
      <c r="T1922" s="73"/>
      <c r="U1922" s="74"/>
      <c r="V1922" s="129"/>
      <c r="W1922" s="129"/>
      <c r="X1922" s="80"/>
      <c r="Y1922" s="40"/>
      <c r="Z1922" s="40"/>
      <c r="AA1922" s="35" t="s">
        <v>13992</v>
      </c>
      <c r="AB1922" s="32"/>
      <c r="AC1922" s="36"/>
      <c r="AD1922" s="17" t="s">
        <v>13328</v>
      </c>
      <c r="AE1922" s="17" t="s">
        <v>13995</v>
      </c>
      <c r="AF1922" s="17" t="s">
        <v>15512</v>
      </c>
      <c r="AG1922" s="48"/>
      <c r="AH1922" s="48"/>
      <c r="AI1922" s="48" t="s">
        <v>4439</v>
      </c>
      <c r="AJ1922" s="48">
        <v>2</v>
      </c>
      <c r="AM1922" s="37">
        <v>0</v>
      </c>
    </row>
    <row r="1923" spans="1:39" s="17" customFormat="1" ht="16.149999999999999" customHeight="1">
      <c r="A1923" s="17">
        <v>1969</v>
      </c>
      <c r="B1923" s="17" t="s">
        <v>12372</v>
      </c>
      <c r="D1923" s="48">
        <v>4</v>
      </c>
      <c r="E1923" s="17" t="s">
        <v>13320</v>
      </c>
      <c r="F1923" s="14" t="s">
        <v>13911</v>
      </c>
      <c r="G1923" s="48" t="s">
        <v>13322</v>
      </c>
      <c r="H1923" s="17" t="s">
        <v>15513</v>
      </c>
      <c r="J1923" s="86" t="s">
        <v>15514</v>
      </c>
      <c r="K1923" s="17" t="s">
        <v>15515</v>
      </c>
      <c r="L1923" s="17" t="s">
        <v>15516</v>
      </c>
      <c r="M1923" s="53"/>
      <c r="N1923" s="53"/>
      <c r="O1923" s="48" t="s">
        <v>15514</v>
      </c>
      <c r="P1923" s="76">
        <v>12440</v>
      </c>
      <c r="Q1923" s="72" t="s">
        <v>124</v>
      </c>
      <c r="R1923" s="73" t="str">
        <f t="shared" si="68"/>
        <v>RE</v>
      </c>
      <c r="S1923" s="77" t="s">
        <v>472</v>
      </c>
      <c r="T1923" s="78"/>
      <c r="U1923" s="77"/>
      <c r="V1923" s="129"/>
      <c r="W1923" s="129"/>
      <c r="X1923" s="80"/>
      <c r="Y1923" s="40"/>
      <c r="Z1923" s="40"/>
      <c r="AA1923" s="35" t="s">
        <v>15517</v>
      </c>
      <c r="AB1923" s="32"/>
      <c r="AC1923" s="36"/>
      <c r="AD1923" s="17" t="s">
        <v>13328</v>
      </c>
      <c r="AE1923" s="17" t="s">
        <v>15518</v>
      </c>
      <c r="AF1923" s="17" t="s">
        <v>15519</v>
      </c>
      <c r="AG1923" s="48"/>
      <c r="AH1923" s="48"/>
      <c r="AI1923" s="48" t="s">
        <v>4439</v>
      </c>
      <c r="AJ1923" s="48">
        <v>2</v>
      </c>
      <c r="AM1923" s="37">
        <v>0</v>
      </c>
    </row>
    <row r="1924" spans="1:39" s="17" customFormat="1" ht="16.149999999999999" customHeight="1">
      <c r="A1924" s="17">
        <v>1970</v>
      </c>
      <c r="B1924" s="17" t="s">
        <v>12372</v>
      </c>
      <c r="D1924" s="48">
        <v>4</v>
      </c>
      <c r="E1924" s="17" t="s">
        <v>13320</v>
      </c>
      <c r="F1924" s="14" t="s">
        <v>10848</v>
      </c>
      <c r="G1924" s="48" t="s">
        <v>13322</v>
      </c>
      <c r="H1924" s="17" t="s">
        <v>15520</v>
      </c>
      <c r="J1924" s="86" t="s">
        <v>15521</v>
      </c>
      <c r="K1924" s="17" t="s">
        <v>15522</v>
      </c>
      <c r="L1924" s="17" t="s">
        <v>15523</v>
      </c>
      <c r="M1924" s="53"/>
      <c r="N1924" s="53"/>
      <c r="O1924" s="48" t="s">
        <v>15521</v>
      </c>
      <c r="P1924" s="72">
        <v>12441</v>
      </c>
      <c r="Q1924" s="72" t="s">
        <v>124</v>
      </c>
      <c r="R1924" s="73" t="str">
        <f t="shared" si="68"/>
        <v/>
      </c>
      <c r="S1924" s="74"/>
      <c r="T1924" s="73"/>
      <c r="U1924" s="74"/>
      <c r="V1924" s="129"/>
      <c r="W1924" s="129"/>
      <c r="X1924" s="80"/>
      <c r="Y1924" s="40"/>
      <c r="Z1924" s="40"/>
      <c r="AA1924" s="35" t="s">
        <v>15524</v>
      </c>
      <c r="AB1924" s="32" t="s">
        <v>15525</v>
      </c>
      <c r="AC1924" s="36">
        <v>5710759</v>
      </c>
      <c r="AD1924" s="17" t="s">
        <v>13328</v>
      </c>
      <c r="AE1924" s="17" t="s">
        <v>1096</v>
      </c>
      <c r="AF1924" s="17" t="s">
        <v>15526</v>
      </c>
      <c r="AG1924" s="48"/>
      <c r="AH1924" s="48"/>
      <c r="AI1924" s="48" t="s">
        <v>4439</v>
      </c>
      <c r="AJ1924" s="48">
        <v>2</v>
      </c>
      <c r="AM1924" s="37">
        <v>0</v>
      </c>
    </row>
    <row r="1925" spans="1:39" s="17" customFormat="1" ht="16.149999999999999" customHeight="1">
      <c r="A1925" s="17">
        <v>1971</v>
      </c>
      <c r="B1925" s="17" t="s">
        <v>12372</v>
      </c>
      <c r="D1925" s="48">
        <v>4</v>
      </c>
      <c r="E1925" s="17" t="s">
        <v>13397</v>
      </c>
      <c r="F1925" s="14" t="s">
        <v>15527</v>
      </c>
      <c r="G1925" s="48" t="s">
        <v>13399</v>
      </c>
      <c r="H1925" s="17" t="s">
        <v>15528</v>
      </c>
      <c r="J1925" s="86" t="s">
        <v>15529</v>
      </c>
      <c r="K1925" s="17" t="s">
        <v>15530</v>
      </c>
      <c r="L1925" s="17" t="s">
        <v>15531</v>
      </c>
      <c r="M1925" s="53"/>
      <c r="N1925" s="53"/>
      <c r="O1925" s="48" t="s">
        <v>15529</v>
      </c>
      <c r="P1925" s="76">
        <v>12442</v>
      </c>
      <c r="Q1925" s="72" t="s">
        <v>124</v>
      </c>
      <c r="R1925" s="73" t="str">
        <f t="shared" si="68"/>
        <v>NT</v>
      </c>
      <c r="S1925" s="77" t="s">
        <v>174</v>
      </c>
      <c r="T1925" s="78"/>
      <c r="U1925" s="77"/>
      <c r="V1925" s="129"/>
      <c r="W1925" s="129"/>
      <c r="X1925" s="80"/>
      <c r="Y1925" s="40"/>
      <c r="Z1925" s="40"/>
      <c r="AA1925" s="35" t="s">
        <v>15532</v>
      </c>
      <c r="AB1925" s="32" t="s">
        <v>15533</v>
      </c>
      <c r="AC1925" s="36">
        <v>7527936</v>
      </c>
      <c r="AD1925" s="17" t="s">
        <v>13407</v>
      </c>
      <c r="AE1925" s="17" t="s">
        <v>15534</v>
      </c>
      <c r="AF1925" s="17" t="s">
        <v>15535</v>
      </c>
      <c r="AG1925" s="48"/>
      <c r="AH1925" s="48"/>
      <c r="AI1925" s="48" t="s">
        <v>4439</v>
      </c>
      <c r="AJ1925" s="48">
        <v>2</v>
      </c>
      <c r="AM1925" s="37">
        <v>0</v>
      </c>
    </row>
    <row r="1926" spans="1:39" s="17" customFormat="1" ht="16.149999999999999" customHeight="1">
      <c r="A1926" s="17">
        <v>1972</v>
      </c>
      <c r="B1926" s="17" t="s">
        <v>12372</v>
      </c>
      <c r="D1926" s="48">
        <v>4</v>
      </c>
      <c r="E1926" s="17" t="s">
        <v>12936</v>
      </c>
      <c r="F1926" s="14" t="s">
        <v>15536</v>
      </c>
      <c r="G1926" s="53" t="s">
        <v>15537</v>
      </c>
      <c r="H1926" s="17" t="s">
        <v>15538</v>
      </c>
      <c r="J1926" s="86" t="s">
        <v>15539</v>
      </c>
      <c r="K1926" s="17" t="s">
        <v>15540</v>
      </c>
      <c r="L1926" s="53" t="s">
        <v>15541</v>
      </c>
      <c r="M1926" s="17" t="s">
        <v>15542</v>
      </c>
      <c r="N1926" s="53" t="s">
        <v>15541</v>
      </c>
      <c r="O1926" s="48" t="s">
        <v>15539</v>
      </c>
      <c r="P1926" s="72">
        <v>12443</v>
      </c>
      <c r="Q1926" s="72" t="s">
        <v>124</v>
      </c>
      <c r="R1926" s="73" t="str">
        <f t="shared" si="68"/>
        <v>DD</v>
      </c>
      <c r="S1926" s="74" t="s">
        <v>602</v>
      </c>
      <c r="T1926" s="73"/>
      <c r="U1926" s="74"/>
      <c r="V1926" s="129"/>
      <c r="W1926" s="129"/>
      <c r="X1926" s="80"/>
      <c r="Y1926" s="40"/>
      <c r="Z1926" s="40"/>
      <c r="AA1926" s="35" t="s">
        <v>15543</v>
      </c>
      <c r="AB1926" s="32"/>
      <c r="AC1926" s="36"/>
      <c r="AD1926" s="17" t="s">
        <v>12944</v>
      </c>
      <c r="AE1926" s="17" t="s">
        <v>15544</v>
      </c>
      <c r="AF1926" s="17" t="s">
        <v>15545</v>
      </c>
      <c r="AG1926" s="48"/>
      <c r="AH1926" s="48"/>
      <c r="AI1926" s="48" t="s">
        <v>4439</v>
      </c>
      <c r="AJ1926" s="48">
        <v>2</v>
      </c>
      <c r="AM1926" s="37">
        <v>0</v>
      </c>
    </row>
    <row r="1927" spans="1:39" s="17" customFormat="1" ht="16.149999999999999" customHeight="1">
      <c r="A1927" s="17">
        <v>1973</v>
      </c>
      <c r="B1927" s="17" t="s">
        <v>12372</v>
      </c>
      <c r="D1927" s="48">
        <v>4</v>
      </c>
      <c r="E1927" s="17" t="s">
        <v>15546</v>
      </c>
      <c r="F1927" s="14" t="s">
        <v>15547</v>
      </c>
      <c r="G1927" s="48" t="s">
        <v>15548</v>
      </c>
      <c r="H1927" s="17" t="s">
        <v>15549</v>
      </c>
      <c r="J1927" s="86" t="s">
        <v>15550</v>
      </c>
      <c r="K1927" s="17" t="s">
        <v>15551</v>
      </c>
      <c r="L1927" s="17" t="s">
        <v>15552</v>
      </c>
      <c r="M1927" s="53"/>
      <c r="N1927" s="53"/>
      <c r="O1927" s="48" t="s">
        <v>15550</v>
      </c>
      <c r="P1927" s="76">
        <v>12444</v>
      </c>
      <c r="Q1927" s="72" t="s">
        <v>124</v>
      </c>
      <c r="R1927" s="73" t="str">
        <f t="shared" si="68"/>
        <v/>
      </c>
      <c r="S1927" s="77"/>
      <c r="T1927" s="78"/>
      <c r="U1927" s="77"/>
      <c r="V1927" s="129"/>
      <c r="W1927" s="129"/>
      <c r="X1927" s="80"/>
      <c r="Y1927" s="40"/>
      <c r="Z1927" s="40"/>
      <c r="AA1927" s="35" t="s">
        <v>15553</v>
      </c>
      <c r="AB1927" s="32" t="s">
        <v>15554</v>
      </c>
      <c r="AC1927" s="36"/>
      <c r="AD1927" s="17" t="s">
        <v>15555</v>
      </c>
      <c r="AE1927" s="17" t="s">
        <v>15556</v>
      </c>
      <c r="AF1927" s="17" t="s">
        <v>15557</v>
      </c>
      <c r="AG1927" s="48"/>
      <c r="AH1927" s="48"/>
      <c r="AI1927" s="48" t="s">
        <v>4439</v>
      </c>
      <c r="AJ1927" s="48">
        <v>2</v>
      </c>
      <c r="AM1927" s="37">
        <v>0</v>
      </c>
    </row>
    <row r="1928" spans="1:39" s="17" customFormat="1" ht="16.149999999999999" customHeight="1">
      <c r="A1928" s="17">
        <v>1974</v>
      </c>
      <c r="B1928" s="17" t="s">
        <v>12372</v>
      </c>
      <c r="D1928" s="48">
        <v>4</v>
      </c>
      <c r="E1928" s="17" t="s">
        <v>15546</v>
      </c>
      <c r="F1928" s="14" t="s">
        <v>14426</v>
      </c>
      <c r="G1928" s="48" t="s">
        <v>15548</v>
      </c>
      <c r="H1928" s="17" t="s">
        <v>15558</v>
      </c>
      <c r="J1928" s="86" t="s">
        <v>15559</v>
      </c>
      <c r="K1928" s="17" t="s">
        <v>15560</v>
      </c>
      <c r="L1928" s="17" t="s">
        <v>15561</v>
      </c>
      <c r="M1928" s="53"/>
      <c r="N1928" s="53"/>
      <c r="O1928" s="48" t="s">
        <v>15559</v>
      </c>
      <c r="P1928" s="72">
        <v>12445</v>
      </c>
      <c r="Q1928" s="72" t="s">
        <v>124</v>
      </c>
      <c r="R1928" s="73" t="str">
        <f t="shared" si="68"/>
        <v>RE</v>
      </c>
      <c r="S1928" s="74" t="s">
        <v>472</v>
      </c>
      <c r="T1928" s="73"/>
      <c r="U1928" s="74"/>
      <c r="V1928" s="129"/>
      <c r="W1928" s="129"/>
      <c r="X1928" s="80"/>
      <c r="Y1928" s="40"/>
      <c r="Z1928" s="40"/>
      <c r="AA1928" s="35" t="s">
        <v>15562</v>
      </c>
      <c r="AB1928" s="32" t="s">
        <v>15563</v>
      </c>
      <c r="AC1928" s="36"/>
      <c r="AD1928" s="17" t="s">
        <v>15555</v>
      </c>
      <c r="AE1928" s="17" t="s">
        <v>14434</v>
      </c>
      <c r="AF1928" s="17" t="s">
        <v>15564</v>
      </c>
      <c r="AG1928" s="48"/>
      <c r="AH1928" s="48"/>
      <c r="AI1928" s="48" t="s">
        <v>4439</v>
      </c>
      <c r="AJ1928" s="48">
        <v>2</v>
      </c>
      <c r="AM1928" s="37">
        <v>0</v>
      </c>
    </row>
    <row r="1929" spans="1:39" s="17" customFormat="1" ht="16.149999999999999" customHeight="1">
      <c r="A1929" s="17">
        <v>1975</v>
      </c>
      <c r="B1929" s="17" t="s">
        <v>12372</v>
      </c>
      <c r="D1929" s="48">
        <v>4</v>
      </c>
      <c r="E1929" s="17" t="s">
        <v>15565</v>
      </c>
      <c r="F1929" s="14" t="s">
        <v>15566</v>
      </c>
      <c r="G1929" s="48" t="s">
        <v>15567</v>
      </c>
      <c r="H1929" s="17" t="s">
        <v>15568</v>
      </c>
      <c r="J1929" s="86" t="s">
        <v>15569</v>
      </c>
      <c r="K1929" s="17" t="s">
        <v>15570</v>
      </c>
      <c r="L1929" s="17" t="s">
        <v>15571</v>
      </c>
      <c r="M1929" s="53"/>
      <c r="N1929" s="53"/>
      <c r="O1929" s="48" t="s">
        <v>15569</v>
      </c>
      <c r="P1929" s="76">
        <v>12446</v>
      </c>
      <c r="Q1929" s="72" t="s">
        <v>124</v>
      </c>
      <c r="R1929" s="73" t="str">
        <f t="shared" ref="R1929:R1992" si="70">LEFT(S1929,2)</f>
        <v>LC</v>
      </c>
      <c r="S1929" s="77" t="s">
        <v>142</v>
      </c>
      <c r="T1929" s="78"/>
      <c r="U1929" s="77"/>
      <c r="V1929" s="129"/>
      <c r="W1929" s="129"/>
      <c r="X1929" s="80"/>
      <c r="Y1929" s="40"/>
      <c r="Z1929" s="40"/>
      <c r="AA1929" s="35" t="s">
        <v>15572</v>
      </c>
      <c r="AB1929" s="32" t="s">
        <v>15573</v>
      </c>
      <c r="AC1929" s="36">
        <v>5283413</v>
      </c>
      <c r="AD1929" s="17" t="s">
        <v>15574</v>
      </c>
      <c r="AE1929" s="17" t="s">
        <v>15575</v>
      </c>
      <c r="AF1929" s="17" t="s">
        <v>15576</v>
      </c>
      <c r="AG1929" s="48"/>
      <c r="AH1929" s="48"/>
      <c r="AI1929" s="48" t="s">
        <v>4439</v>
      </c>
      <c r="AJ1929" s="48">
        <v>2</v>
      </c>
      <c r="AM1929" s="37">
        <v>0</v>
      </c>
    </row>
    <row r="1930" spans="1:39" s="17" customFormat="1" ht="16.149999999999999" customHeight="1">
      <c r="A1930" s="17">
        <v>1976</v>
      </c>
      <c r="B1930" s="17" t="s">
        <v>12372</v>
      </c>
      <c r="D1930" s="48">
        <v>4</v>
      </c>
      <c r="E1930" s="17" t="s">
        <v>15577</v>
      </c>
      <c r="F1930" s="14" t="s">
        <v>15578</v>
      </c>
      <c r="G1930" s="48" t="s">
        <v>15577</v>
      </c>
      <c r="H1930" s="17" t="s">
        <v>15579</v>
      </c>
      <c r="J1930" s="86" t="s">
        <v>15580</v>
      </c>
      <c r="K1930" s="17" t="s">
        <v>15581</v>
      </c>
      <c r="L1930" s="17" t="s">
        <v>15582</v>
      </c>
      <c r="M1930" s="53"/>
      <c r="N1930" s="53"/>
      <c r="O1930" s="48" t="s">
        <v>15580</v>
      </c>
      <c r="P1930" s="72">
        <v>12447</v>
      </c>
      <c r="Q1930" s="72" t="s">
        <v>124</v>
      </c>
      <c r="R1930" s="73" t="str">
        <f t="shared" si="70"/>
        <v>RE</v>
      </c>
      <c r="S1930" s="74" t="s">
        <v>472</v>
      </c>
      <c r="T1930" s="73"/>
      <c r="U1930" s="74"/>
      <c r="V1930" s="129"/>
      <c r="W1930" s="129"/>
      <c r="X1930" s="80"/>
      <c r="Y1930" s="40"/>
      <c r="Z1930" s="40"/>
      <c r="AA1930" s="35" t="s">
        <v>15583</v>
      </c>
      <c r="AB1930" s="32" t="s">
        <v>15584</v>
      </c>
      <c r="AC1930" s="36"/>
      <c r="AD1930" s="17" t="s">
        <v>15585</v>
      </c>
      <c r="AE1930" s="17" t="s">
        <v>15586</v>
      </c>
      <c r="AF1930" s="17" t="s">
        <v>15587</v>
      </c>
      <c r="AG1930" s="48"/>
      <c r="AH1930" s="48"/>
      <c r="AI1930" s="48" t="s">
        <v>4439</v>
      </c>
      <c r="AJ1930" s="48">
        <v>2</v>
      </c>
      <c r="AM1930" s="37">
        <v>0</v>
      </c>
    </row>
    <row r="1931" spans="1:39" s="17" customFormat="1" ht="16.149999999999999" customHeight="1">
      <c r="A1931" s="17">
        <v>1977</v>
      </c>
      <c r="B1931" s="17" t="s">
        <v>12372</v>
      </c>
      <c r="D1931" s="48">
        <v>4</v>
      </c>
      <c r="E1931" s="17" t="s">
        <v>13515</v>
      </c>
      <c r="F1931" s="14" t="s">
        <v>15588</v>
      </c>
      <c r="G1931" s="48" t="s">
        <v>13517</v>
      </c>
      <c r="H1931" s="17" t="s">
        <v>15589</v>
      </c>
      <c r="J1931" s="86" t="s">
        <v>15590</v>
      </c>
      <c r="K1931" s="17" t="s">
        <v>15591</v>
      </c>
      <c r="L1931" s="17" t="s">
        <v>15592</v>
      </c>
      <c r="M1931" s="53"/>
      <c r="N1931" s="53"/>
      <c r="O1931" s="48" t="s">
        <v>15590</v>
      </c>
      <c r="P1931" s="76">
        <v>12448</v>
      </c>
      <c r="Q1931" s="72" t="s">
        <v>124</v>
      </c>
      <c r="R1931" s="73" t="str">
        <f t="shared" si="70"/>
        <v>DD</v>
      </c>
      <c r="S1931" s="77" t="s">
        <v>602</v>
      </c>
      <c r="T1931" s="78"/>
      <c r="U1931" s="77"/>
      <c r="V1931" s="129"/>
      <c r="W1931" s="129"/>
      <c r="X1931" s="80"/>
      <c r="Y1931" s="40"/>
      <c r="Z1931" s="40"/>
      <c r="AA1931" s="35" t="s">
        <v>15593</v>
      </c>
      <c r="AB1931" s="32" t="s">
        <v>15594</v>
      </c>
      <c r="AC1931" s="36"/>
      <c r="AD1931" s="17" t="s">
        <v>13523</v>
      </c>
      <c r="AE1931" s="17" t="s">
        <v>3453</v>
      </c>
      <c r="AF1931" s="17" t="s">
        <v>15595</v>
      </c>
      <c r="AG1931" s="48"/>
      <c r="AH1931" s="48"/>
      <c r="AI1931" s="48" t="s">
        <v>4439</v>
      </c>
      <c r="AJ1931" s="48">
        <v>2</v>
      </c>
      <c r="AM1931" s="37">
        <v>0</v>
      </c>
    </row>
    <row r="1932" spans="1:39" s="17" customFormat="1" ht="16.149999999999999" customHeight="1">
      <c r="A1932" s="17">
        <v>1978</v>
      </c>
      <c r="B1932" s="17" t="s">
        <v>12372</v>
      </c>
      <c r="D1932" s="48">
        <v>4</v>
      </c>
      <c r="E1932" s="17" t="s">
        <v>15596</v>
      </c>
      <c r="F1932" s="44" t="s">
        <v>14056</v>
      </c>
      <c r="G1932" s="48" t="s">
        <v>15597</v>
      </c>
      <c r="H1932" s="17" t="s">
        <v>15598</v>
      </c>
      <c r="J1932" s="86" t="s">
        <v>15599</v>
      </c>
      <c r="K1932" s="17" t="s">
        <v>15600</v>
      </c>
      <c r="L1932" s="17" t="s">
        <v>15601</v>
      </c>
      <c r="M1932" s="53"/>
      <c r="N1932" s="53"/>
      <c r="O1932" s="48" t="s">
        <v>15599</v>
      </c>
      <c r="P1932" s="72">
        <v>12449</v>
      </c>
      <c r="Q1932" s="72" t="s">
        <v>124</v>
      </c>
      <c r="R1932" s="73" t="str">
        <f t="shared" si="70"/>
        <v/>
      </c>
      <c r="S1932" s="74"/>
      <c r="T1932" s="73"/>
      <c r="U1932" s="74"/>
      <c r="V1932" s="129"/>
      <c r="W1932" s="129"/>
      <c r="X1932" s="80"/>
      <c r="Y1932" s="40"/>
      <c r="Z1932" s="40"/>
      <c r="AA1932" s="35" t="s">
        <v>15602</v>
      </c>
      <c r="AB1932" s="32" t="s">
        <v>15603</v>
      </c>
      <c r="AC1932" s="36"/>
      <c r="AD1932" s="17" t="s">
        <v>11051</v>
      </c>
      <c r="AE1932" s="17" t="s">
        <v>4071</v>
      </c>
      <c r="AF1932" s="17" t="s">
        <v>15604</v>
      </c>
      <c r="AG1932" s="48"/>
      <c r="AH1932" s="48"/>
      <c r="AI1932" s="48" t="s">
        <v>4439</v>
      </c>
      <c r="AJ1932" s="48">
        <v>2</v>
      </c>
      <c r="AM1932" s="37">
        <v>0</v>
      </c>
    </row>
    <row r="1933" spans="1:39" s="17" customFormat="1" ht="16.149999999999999" customHeight="1">
      <c r="A1933" s="17">
        <v>1979</v>
      </c>
      <c r="B1933" s="17" t="s">
        <v>12372</v>
      </c>
      <c r="D1933" s="48">
        <v>4</v>
      </c>
      <c r="E1933" s="17" t="s">
        <v>12653</v>
      </c>
      <c r="F1933" s="14" t="s">
        <v>15605</v>
      </c>
      <c r="G1933" s="48" t="s">
        <v>12654</v>
      </c>
      <c r="H1933" s="17" t="s">
        <v>15606</v>
      </c>
      <c r="J1933" s="86" t="s">
        <v>15607</v>
      </c>
      <c r="K1933" s="17" t="s">
        <v>15608</v>
      </c>
      <c r="L1933" s="17" t="s">
        <v>15609</v>
      </c>
      <c r="M1933" s="53" t="s">
        <v>15610</v>
      </c>
      <c r="N1933" s="53" t="s">
        <v>15610</v>
      </c>
      <c r="O1933" s="48" t="s">
        <v>15607</v>
      </c>
      <c r="P1933" s="76">
        <v>12450</v>
      </c>
      <c r="Q1933" s="72" t="s">
        <v>124</v>
      </c>
      <c r="R1933" s="73" t="str">
        <f t="shared" si="70"/>
        <v/>
      </c>
      <c r="S1933" s="77"/>
      <c r="T1933" s="78"/>
      <c r="U1933" s="77"/>
      <c r="V1933" s="129"/>
      <c r="W1933" s="129"/>
      <c r="X1933" s="80"/>
      <c r="Y1933" s="40"/>
      <c r="Z1933" s="40"/>
      <c r="AA1933" s="35" t="s">
        <v>15611</v>
      </c>
      <c r="AB1933" s="32"/>
      <c r="AC1933" s="36"/>
      <c r="AD1933" s="17" t="s">
        <v>12660</v>
      </c>
      <c r="AE1933" s="17" t="s">
        <v>2013</v>
      </c>
      <c r="AF1933" s="17" t="s">
        <v>15612</v>
      </c>
      <c r="AG1933" s="48"/>
      <c r="AH1933" s="48"/>
      <c r="AI1933" s="48" t="s">
        <v>4439</v>
      </c>
      <c r="AJ1933" s="48">
        <v>2</v>
      </c>
      <c r="AM1933" s="37">
        <v>0</v>
      </c>
    </row>
    <row r="1934" spans="1:39" s="17" customFormat="1" ht="16.149999999999999" customHeight="1">
      <c r="A1934" s="17">
        <v>1980</v>
      </c>
      <c r="B1934" s="17" t="s">
        <v>12372</v>
      </c>
      <c r="D1934" s="48">
        <v>4</v>
      </c>
      <c r="E1934" s="17" t="s">
        <v>15613</v>
      </c>
      <c r="F1934" s="14" t="s">
        <v>10848</v>
      </c>
      <c r="G1934" s="48" t="s">
        <v>15614</v>
      </c>
      <c r="H1934" s="17" t="s">
        <v>4263</v>
      </c>
      <c r="J1934" s="86" t="s">
        <v>15615</v>
      </c>
      <c r="K1934" s="17" t="s">
        <v>15616</v>
      </c>
      <c r="L1934" s="17" t="s">
        <v>15617</v>
      </c>
      <c r="M1934" s="53"/>
      <c r="N1934" s="53"/>
      <c r="O1934" s="48" t="s">
        <v>15615</v>
      </c>
      <c r="P1934" s="72">
        <v>12451</v>
      </c>
      <c r="Q1934" s="72" t="s">
        <v>124</v>
      </c>
      <c r="R1934" s="73" t="str">
        <f t="shared" si="70"/>
        <v/>
      </c>
      <c r="S1934" s="74"/>
      <c r="T1934" s="73"/>
      <c r="U1934" s="74"/>
      <c r="V1934" s="129"/>
      <c r="W1934" s="129"/>
      <c r="X1934" s="80"/>
      <c r="Y1934" s="40"/>
      <c r="Z1934" s="40"/>
      <c r="AA1934" s="35" t="s">
        <v>15618</v>
      </c>
      <c r="AB1934" s="32" t="s">
        <v>15619</v>
      </c>
      <c r="AC1934" s="36"/>
      <c r="AD1934" s="17" t="s">
        <v>15620</v>
      </c>
      <c r="AE1934" s="17" t="s">
        <v>394</v>
      </c>
      <c r="AF1934" s="17" t="s">
        <v>15621</v>
      </c>
      <c r="AG1934" s="48"/>
      <c r="AH1934" s="48"/>
      <c r="AI1934" s="48" t="s">
        <v>4439</v>
      </c>
      <c r="AJ1934" s="48">
        <v>2</v>
      </c>
      <c r="AM1934" s="37">
        <v>0</v>
      </c>
    </row>
    <row r="1935" spans="1:39" s="17" customFormat="1" ht="16.149999999999999" customHeight="1">
      <c r="A1935" s="17">
        <v>1981</v>
      </c>
      <c r="B1935" s="17" t="s">
        <v>12372</v>
      </c>
      <c r="D1935" s="48">
        <v>4</v>
      </c>
      <c r="E1935" s="17" t="s">
        <v>13635</v>
      </c>
      <c r="F1935" s="44" t="s">
        <v>5504</v>
      </c>
      <c r="G1935" s="48" t="s">
        <v>13648</v>
      </c>
      <c r="H1935" s="17" t="s">
        <v>15622</v>
      </c>
      <c r="J1935" s="86" t="s">
        <v>15623</v>
      </c>
      <c r="K1935" s="17" t="s">
        <v>15624</v>
      </c>
      <c r="L1935" s="17" t="s">
        <v>15625</v>
      </c>
      <c r="M1935" s="53"/>
      <c r="N1935" s="53"/>
      <c r="O1935" s="48" t="s">
        <v>15623</v>
      </c>
      <c r="P1935" s="76">
        <v>12452</v>
      </c>
      <c r="Q1935" s="72" t="s">
        <v>124</v>
      </c>
      <c r="R1935" s="73" t="str">
        <f t="shared" si="70"/>
        <v/>
      </c>
      <c r="S1935" s="77"/>
      <c r="T1935" s="78"/>
      <c r="U1935" s="77"/>
      <c r="V1935" s="129"/>
      <c r="W1935" s="129"/>
      <c r="X1935" s="80"/>
      <c r="Y1935" s="40"/>
      <c r="Z1935" s="40"/>
      <c r="AA1935" s="35" t="s">
        <v>15626</v>
      </c>
      <c r="AB1935" s="32" t="s">
        <v>15627</v>
      </c>
      <c r="AC1935" s="36"/>
      <c r="AD1935" s="17" t="s">
        <v>13645</v>
      </c>
      <c r="AE1935" s="17" t="s">
        <v>615</v>
      </c>
      <c r="AF1935" s="17" t="s">
        <v>15628</v>
      </c>
      <c r="AG1935" s="48"/>
      <c r="AH1935" s="48"/>
      <c r="AI1935" s="48" t="s">
        <v>4439</v>
      </c>
      <c r="AJ1935" s="48">
        <v>2</v>
      </c>
      <c r="AM1935" s="37">
        <v>0</v>
      </c>
    </row>
    <row r="1936" spans="1:39" s="17" customFormat="1" ht="16.149999999999999" customHeight="1">
      <c r="A1936" s="17">
        <v>1982</v>
      </c>
      <c r="B1936" s="17" t="s">
        <v>12372</v>
      </c>
      <c r="D1936" s="48">
        <v>4</v>
      </c>
      <c r="E1936" s="17" t="s">
        <v>15629</v>
      </c>
      <c r="F1936" s="14" t="s">
        <v>15630</v>
      </c>
      <c r="G1936" s="48" t="s">
        <v>15631</v>
      </c>
      <c r="H1936" s="17" t="s">
        <v>15632</v>
      </c>
      <c r="J1936" s="86" t="s">
        <v>15633</v>
      </c>
      <c r="K1936" s="17" t="s">
        <v>15634</v>
      </c>
      <c r="L1936" s="17" t="s">
        <v>15635</v>
      </c>
      <c r="M1936" s="53"/>
      <c r="N1936" s="53"/>
      <c r="O1936" s="48" t="s">
        <v>15633</v>
      </c>
      <c r="P1936" s="72">
        <v>12453</v>
      </c>
      <c r="Q1936" s="72" t="s">
        <v>124</v>
      </c>
      <c r="R1936" s="73" t="str">
        <f t="shared" si="70"/>
        <v/>
      </c>
      <c r="S1936" s="74"/>
      <c r="T1936" s="73"/>
      <c r="U1936" s="74"/>
      <c r="V1936" s="129"/>
      <c r="W1936" s="129"/>
      <c r="X1936" s="80"/>
      <c r="Y1936" s="40"/>
      <c r="Z1936" s="40"/>
      <c r="AA1936" s="35" t="s">
        <v>15636</v>
      </c>
      <c r="AB1936" s="32" t="s">
        <v>15637</v>
      </c>
      <c r="AC1936" s="36"/>
      <c r="AD1936" s="17" t="s">
        <v>15638</v>
      </c>
      <c r="AE1936" s="17" t="s">
        <v>15639</v>
      </c>
      <c r="AF1936" s="17" t="s">
        <v>15640</v>
      </c>
      <c r="AG1936" s="48"/>
      <c r="AH1936" s="48"/>
      <c r="AI1936" s="48" t="s">
        <v>4439</v>
      </c>
      <c r="AJ1936" s="48">
        <v>2</v>
      </c>
      <c r="AM1936" s="37">
        <v>0</v>
      </c>
    </row>
    <row r="1937" spans="1:39" s="17" customFormat="1" ht="16.149999999999999" customHeight="1">
      <c r="A1937" s="17">
        <v>1983</v>
      </c>
      <c r="B1937" s="17" t="s">
        <v>12372</v>
      </c>
      <c r="D1937" s="48">
        <v>4</v>
      </c>
      <c r="E1937" s="17" t="s">
        <v>13725</v>
      </c>
      <c r="F1937" s="14" t="s">
        <v>14346</v>
      </c>
      <c r="G1937" s="48" t="s">
        <v>13726</v>
      </c>
      <c r="H1937" s="17" t="s">
        <v>15641</v>
      </c>
      <c r="J1937" s="86" t="s">
        <v>15642</v>
      </c>
      <c r="K1937" s="17" t="s">
        <v>15643</v>
      </c>
      <c r="L1937" s="17" t="s">
        <v>15644</v>
      </c>
      <c r="M1937" s="53"/>
      <c r="N1937" s="53"/>
      <c r="O1937" s="48" t="s">
        <v>15642</v>
      </c>
      <c r="P1937" s="76">
        <v>12454</v>
      </c>
      <c r="Q1937" s="72" t="s">
        <v>124</v>
      </c>
      <c r="R1937" s="73" t="str">
        <f t="shared" si="70"/>
        <v/>
      </c>
      <c r="S1937" s="77"/>
      <c r="T1937" s="78"/>
      <c r="U1937" s="77"/>
      <c r="V1937" s="129"/>
      <c r="W1937" s="129"/>
      <c r="X1937" s="80"/>
      <c r="Y1937" s="40"/>
      <c r="Z1937" s="40"/>
      <c r="AA1937" s="35" t="s">
        <v>15645</v>
      </c>
      <c r="AB1937" s="32" t="s">
        <v>15646</v>
      </c>
      <c r="AC1937" s="36"/>
      <c r="AD1937" s="17" t="s">
        <v>2600</v>
      </c>
      <c r="AE1937" s="17" t="s">
        <v>14280</v>
      </c>
      <c r="AF1937" s="17" t="s">
        <v>15647</v>
      </c>
      <c r="AG1937" s="48"/>
      <c r="AH1937" s="48"/>
      <c r="AI1937" s="48" t="s">
        <v>4439</v>
      </c>
      <c r="AJ1937" s="48">
        <v>2</v>
      </c>
      <c r="AM1937" s="37">
        <v>0</v>
      </c>
    </row>
    <row r="1938" spans="1:39" s="17" customFormat="1" ht="16.149999999999999" customHeight="1">
      <c r="A1938" s="17">
        <v>1984</v>
      </c>
      <c r="B1938" s="17" t="s">
        <v>12372</v>
      </c>
      <c r="D1938" s="48">
        <v>4</v>
      </c>
      <c r="E1938" s="17" t="s">
        <v>15648</v>
      </c>
      <c r="F1938" s="14" t="s">
        <v>1682</v>
      </c>
      <c r="G1938" s="48" t="s">
        <v>15649</v>
      </c>
      <c r="H1938" s="17" t="s">
        <v>15650</v>
      </c>
      <c r="J1938" s="86" t="s">
        <v>15651</v>
      </c>
      <c r="K1938" s="17" t="s">
        <v>15652</v>
      </c>
      <c r="L1938" s="17" t="s">
        <v>15653</v>
      </c>
      <c r="M1938" s="53"/>
      <c r="N1938" s="53"/>
      <c r="O1938" s="48" t="s">
        <v>15651</v>
      </c>
      <c r="P1938" s="72">
        <v>12455</v>
      </c>
      <c r="Q1938" s="72" t="s">
        <v>124</v>
      </c>
      <c r="R1938" s="73" t="str">
        <f t="shared" si="70"/>
        <v/>
      </c>
      <c r="S1938" s="74"/>
      <c r="T1938" s="73"/>
      <c r="U1938" s="74"/>
      <c r="V1938" s="129"/>
      <c r="W1938" s="129"/>
      <c r="X1938" s="80"/>
      <c r="Y1938" s="40"/>
      <c r="Z1938" s="40"/>
      <c r="AA1938" s="35" t="s">
        <v>15654</v>
      </c>
      <c r="AB1938" s="32" t="s">
        <v>15655</v>
      </c>
      <c r="AC1938" s="36"/>
      <c r="AD1938" s="17" t="s">
        <v>15656</v>
      </c>
      <c r="AE1938" s="17" t="s">
        <v>11501</v>
      </c>
      <c r="AF1938" s="17" t="s">
        <v>15657</v>
      </c>
      <c r="AG1938" s="48"/>
      <c r="AH1938" s="48"/>
      <c r="AI1938" s="48" t="s">
        <v>4439</v>
      </c>
      <c r="AJ1938" s="48">
        <v>2</v>
      </c>
      <c r="AM1938" s="37">
        <v>0</v>
      </c>
    </row>
    <row r="1939" spans="1:39" s="17" customFormat="1" ht="16.149999999999999" customHeight="1">
      <c r="A1939" s="17">
        <v>1985</v>
      </c>
      <c r="B1939" s="17" t="s">
        <v>12372</v>
      </c>
      <c r="D1939" s="48">
        <v>4</v>
      </c>
      <c r="E1939" s="17" t="s">
        <v>13740</v>
      </c>
      <c r="F1939" s="14" t="s">
        <v>2612</v>
      </c>
      <c r="G1939" s="48" t="s">
        <v>13742</v>
      </c>
      <c r="H1939" s="17" t="s">
        <v>4540</v>
      </c>
      <c r="J1939" s="86" t="s">
        <v>15658</v>
      </c>
      <c r="K1939" s="17" t="s">
        <v>15659</v>
      </c>
      <c r="L1939" s="17" t="s">
        <v>15660</v>
      </c>
      <c r="M1939" s="53" t="s">
        <v>15661</v>
      </c>
      <c r="N1939" s="53"/>
      <c r="O1939" s="48" t="s">
        <v>15662</v>
      </c>
      <c r="P1939" s="76">
        <v>12456</v>
      </c>
      <c r="Q1939" s="72" t="s">
        <v>124</v>
      </c>
      <c r="R1939" s="73" t="str">
        <f t="shared" si="70"/>
        <v/>
      </c>
      <c r="S1939" s="77"/>
      <c r="T1939" s="78"/>
      <c r="U1939" s="77"/>
      <c r="V1939" s="129"/>
      <c r="W1939" s="129"/>
      <c r="X1939" s="80"/>
      <c r="Y1939" s="40"/>
      <c r="Z1939" s="40"/>
      <c r="AA1939" s="35" t="s">
        <v>15663</v>
      </c>
      <c r="AB1939" s="32" t="s">
        <v>15664</v>
      </c>
      <c r="AC1939" s="36">
        <v>4276910</v>
      </c>
      <c r="AD1939" s="17" t="s">
        <v>8741</v>
      </c>
      <c r="AE1939" s="17" t="s">
        <v>1238</v>
      </c>
      <c r="AF1939" s="17" t="s">
        <v>15665</v>
      </c>
      <c r="AG1939" s="48"/>
      <c r="AH1939" s="48"/>
      <c r="AI1939" s="48" t="s">
        <v>4439</v>
      </c>
      <c r="AJ1939" s="48">
        <v>2</v>
      </c>
      <c r="AM1939" s="37">
        <v>0</v>
      </c>
    </row>
    <row r="1940" spans="1:39" s="17" customFormat="1" ht="16.149999999999999" customHeight="1">
      <c r="A1940" s="17">
        <v>1986</v>
      </c>
      <c r="B1940" s="17" t="s">
        <v>12372</v>
      </c>
      <c r="D1940" s="48">
        <v>4</v>
      </c>
      <c r="E1940" s="17" t="s">
        <v>13748</v>
      </c>
      <c r="F1940" s="14"/>
      <c r="G1940" s="48" t="s">
        <v>13750</v>
      </c>
      <c r="H1940" s="17" t="s">
        <v>15666</v>
      </c>
      <c r="J1940" s="86" t="s">
        <v>13748</v>
      </c>
      <c r="K1940" s="17" t="s">
        <v>13748</v>
      </c>
      <c r="L1940" s="17" t="s">
        <v>15667</v>
      </c>
      <c r="M1940" s="53"/>
      <c r="N1940" s="53"/>
      <c r="O1940" s="48" t="s">
        <v>15668</v>
      </c>
      <c r="P1940" s="72">
        <v>12457</v>
      </c>
      <c r="Q1940" s="72" t="s">
        <v>124</v>
      </c>
      <c r="R1940" s="73" t="str">
        <f t="shared" si="70"/>
        <v/>
      </c>
      <c r="S1940" s="74"/>
      <c r="T1940" s="73"/>
      <c r="U1940" s="74"/>
      <c r="V1940" s="129"/>
      <c r="W1940" s="129"/>
      <c r="X1940" s="80"/>
      <c r="Y1940" s="40"/>
      <c r="Z1940" s="40"/>
      <c r="AA1940" s="35"/>
      <c r="AB1940" s="32" t="s">
        <v>15669</v>
      </c>
      <c r="AC1940" s="36"/>
      <c r="AD1940" s="17" t="s">
        <v>8741</v>
      </c>
      <c r="AE1940" s="17" t="s">
        <v>1524</v>
      </c>
      <c r="AF1940" s="17" t="s">
        <v>15670</v>
      </c>
      <c r="AG1940" s="48"/>
      <c r="AH1940" s="48"/>
      <c r="AI1940" s="48" t="s">
        <v>4439</v>
      </c>
      <c r="AJ1940" s="48">
        <v>2</v>
      </c>
      <c r="AM1940" s="37">
        <v>0</v>
      </c>
    </row>
    <row r="1941" spans="1:39" s="17" customFormat="1" ht="16.149999999999999" customHeight="1">
      <c r="A1941" s="17">
        <v>1987</v>
      </c>
      <c r="B1941" s="17" t="s">
        <v>12372</v>
      </c>
      <c r="D1941" s="48">
        <v>4</v>
      </c>
      <c r="E1941" s="17" t="s">
        <v>13804</v>
      </c>
      <c r="F1941" s="14" t="s">
        <v>14387</v>
      </c>
      <c r="G1941" s="53" t="s">
        <v>13805</v>
      </c>
      <c r="H1941" s="17" t="s">
        <v>14389</v>
      </c>
      <c r="J1941" s="86" t="s">
        <v>15671</v>
      </c>
      <c r="K1941" s="17" t="s">
        <v>15672</v>
      </c>
      <c r="L1941" s="53" t="s">
        <v>15673</v>
      </c>
      <c r="M1941" s="17" t="s">
        <v>14392</v>
      </c>
      <c r="N1941" s="53" t="s">
        <v>15673</v>
      </c>
      <c r="O1941" s="48" t="s">
        <v>15671</v>
      </c>
      <c r="P1941" s="76">
        <v>12458</v>
      </c>
      <c r="Q1941" s="72" t="s">
        <v>124</v>
      </c>
      <c r="R1941" s="73" t="str">
        <f t="shared" si="70"/>
        <v>NT</v>
      </c>
      <c r="S1941" s="77" t="s">
        <v>174</v>
      </c>
      <c r="T1941" s="78"/>
      <c r="U1941" s="77"/>
      <c r="V1941" s="129"/>
      <c r="W1941" s="129"/>
      <c r="X1941" s="80"/>
      <c r="Y1941" s="40"/>
      <c r="Z1941" s="40"/>
      <c r="AA1941" s="35" t="s">
        <v>14393</v>
      </c>
      <c r="AB1941" s="32" t="s">
        <v>14394</v>
      </c>
      <c r="AC1941" s="36"/>
      <c r="AD1941" s="17" t="s">
        <v>14395</v>
      </c>
      <c r="AE1941" s="17" t="s">
        <v>444</v>
      </c>
      <c r="AF1941" s="17" t="s">
        <v>15674</v>
      </c>
      <c r="AG1941" s="48"/>
      <c r="AH1941" s="48"/>
      <c r="AI1941" s="48" t="s">
        <v>4439</v>
      </c>
      <c r="AJ1941" s="48">
        <v>2</v>
      </c>
      <c r="AM1941" s="37">
        <v>0</v>
      </c>
    </row>
    <row r="1942" spans="1:39" s="17" customFormat="1" ht="16.149999999999999" customHeight="1">
      <c r="A1942" s="17">
        <v>1988</v>
      </c>
      <c r="B1942" s="17" t="s">
        <v>12372</v>
      </c>
      <c r="D1942" s="48">
        <v>4</v>
      </c>
      <c r="E1942" s="17" t="s">
        <v>15675</v>
      </c>
      <c r="F1942" s="14" t="s">
        <v>15676</v>
      </c>
      <c r="G1942" s="48" t="s">
        <v>15677</v>
      </c>
      <c r="H1942" s="17" t="s">
        <v>15678</v>
      </c>
      <c r="J1942" s="86" t="s">
        <v>15679</v>
      </c>
      <c r="K1942" s="17" t="s">
        <v>15680</v>
      </c>
      <c r="L1942" s="17" t="s">
        <v>15681</v>
      </c>
      <c r="M1942" s="53"/>
      <c r="N1942" s="53"/>
      <c r="O1942" s="48" t="s">
        <v>15679</v>
      </c>
      <c r="P1942" s="72">
        <v>12459</v>
      </c>
      <c r="Q1942" s="72" t="s">
        <v>124</v>
      </c>
      <c r="R1942" s="73" t="str">
        <f t="shared" si="70"/>
        <v>RE</v>
      </c>
      <c r="S1942" s="74" t="s">
        <v>472</v>
      </c>
      <c r="T1942" s="73"/>
      <c r="U1942" s="74"/>
      <c r="V1942" s="129"/>
      <c r="W1942" s="129"/>
      <c r="X1942" s="80"/>
      <c r="Y1942" s="40"/>
      <c r="Z1942" s="40"/>
      <c r="AA1942" s="35" t="s">
        <v>15682</v>
      </c>
      <c r="AB1942" s="32"/>
      <c r="AC1942" s="36"/>
      <c r="AD1942" s="17" t="s">
        <v>5944</v>
      </c>
      <c r="AE1942" s="17" t="s">
        <v>15683</v>
      </c>
      <c r="AF1942" s="17" t="s">
        <v>15684</v>
      </c>
      <c r="AG1942" s="48"/>
      <c r="AH1942" s="48"/>
      <c r="AI1942" s="48" t="s">
        <v>4439</v>
      </c>
      <c r="AJ1942" s="48">
        <v>2</v>
      </c>
      <c r="AM1942" s="37">
        <v>0</v>
      </c>
    </row>
    <row r="1943" spans="1:39" s="17" customFormat="1" ht="16.149999999999999" customHeight="1">
      <c r="A1943" s="17">
        <v>1989</v>
      </c>
      <c r="B1943" s="17" t="s">
        <v>12372</v>
      </c>
      <c r="D1943" s="48">
        <v>4</v>
      </c>
      <c r="E1943" s="17" t="s">
        <v>15685</v>
      </c>
      <c r="F1943" s="14" t="s">
        <v>14326</v>
      </c>
      <c r="G1943" s="48" t="s">
        <v>15686</v>
      </c>
      <c r="H1943" s="17" t="s">
        <v>14327</v>
      </c>
      <c r="J1943" s="86" t="s">
        <v>15687</v>
      </c>
      <c r="K1943" s="17" t="s">
        <v>15688</v>
      </c>
      <c r="L1943" s="17" t="s">
        <v>15689</v>
      </c>
      <c r="M1943" s="53"/>
      <c r="N1943" s="53"/>
      <c r="O1943" s="48" t="s">
        <v>15687</v>
      </c>
      <c r="P1943" s="76">
        <v>12460</v>
      </c>
      <c r="Q1943" s="72" t="s">
        <v>124</v>
      </c>
      <c r="R1943" s="73" t="str">
        <f t="shared" si="70"/>
        <v/>
      </c>
      <c r="S1943" s="77"/>
      <c r="T1943" s="78"/>
      <c r="U1943" s="77"/>
      <c r="V1943" s="129"/>
      <c r="W1943" s="129"/>
      <c r="X1943" s="80"/>
      <c r="Y1943" s="40"/>
      <c r="Z1943" s="40"/>
      <c r="AA1943" s="35" t="s">
        <v>15690</v>
      </c>
      <c r="AB1943" s="32" t="s">
        <v>15691</v>
      </c>
      <c r="AC1943" s="36"/>
      <c r="AD1943" s="17" t="s">
        <v>15692</v>
      </c>
      <c r="AE1943" s="17" t="s">
        <v>14332</v>
      </c>
      <c r="AF1943" s="17" t="s">
        <v>15693</v>
      </c>
      <c r="AG1943" s="48"/>
      <c r="AH1943" s="48"/>
      <c r="AI1943" s="48" t="s">
        <v>4439</v>
      </c>
      <c r="AJ1943" s="48">
        <v>2</v>
      </c>
      <c r="AM1943" s="37">
        <v>0</v>
      </c>
    </row>
    <row r="1944" spans="1:39" s="17" customFormat="1" ht="16.149999999999999" customHeight="1">
      <c r="A1944" s="17">
        <v>1990</v>
      </c>
      <c r="B1944" s="17" t="s">
        <v>12372</v>
      </c>
      <c r="D1944" s="48">
        <v>4</v>
      </c>
      <c r="E1944" s="17" t="s">
        <v>14025</v>
      </c>
      <c r="F1944" s="14" t="s">
        <v>13998</v>
      </c>
      <c r="G1944" s="48" t="s">
        <v>14027</v>
      </c>
      <c r="H1944" s="17" t="s">
        <v>15694</v>
      </c>
      <c r="J1944" s="86" t="s">
        <v>15695</v>
      </c>
      <c r="K1944" s="17" t="s">
        <v>15696</v>
      </c>
      <c r="L1944" s="17" t="s">
        <v>15697</v>
      </c>
      <c r="M1944" s="53"/>
      <c r="O1944" s="48" t="s">
        <v>15695</v>
      </c>
      <c r="P1944" s="72">
        <v>12461</v>
      </c>
      <c r="Q1944" s="72" t="s">
        <v>124</v>
      </c>
      <c r="R1944" s="73" t="str">
        <f t="shared" si="70"/>
        <v>NT</v>
      </c>
      <c r="S1944" s="74" t="s">
        <v>174</v>
      </c>
      <c r="T1944" s="73"/>
      <c r="U1944" s="74"/>
      <c r="V1944" s="129"/>
      <c r="W1944" s="129"/>
      <c r="X1944" s="80"/>
      <c r="Y1944" s="40"/>
      <c r="Z1944" s="40"/>
      <c r="AA1944" s="35" t="s">
        <v>15698</v>
      </c>
      <c r="AB1944" s="32" t="s">
        <v>15699</v>
      </c>
      <c r="AC1944" s="36"/>
      <c r="AD1944" s="17" t="s">
        <v>3262</v>
      </c>
      <c r="AE1944" s="17" t="s">
        <v>13902</v>
      </c>
      <c r="AF1944" s="17" t="s">
        <v>15700</v>
      </c>
      <c r="AG1944" s="48"/>
      <c r="AH1944" s="48"/>
      <c r="AI1944" s="48" t="s">
        <v>4439</v>
      </c>
      <c r="AJ1944" s="48">
        <v>2</v>
      </c>
      <c r="AM1944" s="37">
        <v>0</v>
      </c>
    </row>
    <row r="1945" spans="1:39" s="17" customFormat="1" ht="16.149999999999999" customHeight="1">
      <c r="A1945" s="17">
        <v>1991</v>
      </c>
      <c r="B1945" s="17" t="s">
        <v>12372</v>
      </c>
      <c r="D1945" s="48">
        <v>4</v>
      </c>
      <c r="E1945" s="17" t="s">
        <v>14025</v>
      </c>
      <c r="F1945" s="14" t="s">
        <v>15701</v>
      </c>
      <c r="G1945" s="48" t="s">
        <v>14027</v>
      </c>
      <c r="H1945" s="17" t="s">
        <v>15702</v>
      </c>
      <c r="J1945" s="86" t="s">
        <v>15703</v>
      </c>
      <c r="K1945" s="17" t="s">
        <v>15704</v>
      </c>
      <c r="L1945" s="17" t="s">
        <v>15705</v>
      </c>
      <c r="M1945" s="53"/>
      <c r="O1945" s="48" t="s">
        <v>15703</v>
      </c>
      <c r="P1945" s="76">
        <v>12462</v>
      </c>
      <c r="Q1945" s="72" t="s">
        <v>124</v>
      </c>
      <c r="R1945" s="73" t="str">
        <f t="shared" si="70"/>
        <v>RE</v>
      </c>
      <c r="S1945" s="77" t="s">
        <v>472</v>
      </c>
      <c r="T1945" s="78"/>
      <c r="U1945" s="77"/>
      <c r="V1945" s="129"/>
      <c r="W1945" s="129"/>
      <c r="X1945" s="80"/>
      <c r="Y1945" s="40"/>
      <c r="Z1945" s="40"/>
      <c r="AA1945" s="35" t="s">
        <v>15706</v>
      </c>
      <c r="AB1945" s="32"/>
      <c r="AC1945" s="36"/>
      <c r="AD1945" s="17" t="s">
        <v>3262</v>
      </c>
      <c r="AE1945" s="17" t="s">
        <v>999</v>
      </c>
      <c r="AF1945" s="17" t="s">
        <v>15707</v>
      </c>
      <c r="AG1945" s="48"/>
      <c r="AH1945" s="48"/>
      <c r="AI1945" s="48" t="s">
        <v>4439</v>
      </c>
      <c r="AJ1945" s="48">
        <v>2</v>
      </c>
      <c r="AM1945" s="37">
        <v>0</v>
      </c>
    </row>
    <row r="1946" spans="1:39" s="17" customFormat="1" ht="16.149999999999999" customHeight="1">
      <c r="A1946" s="17">
        <v>1992</v>
      </c>
      <c r="B1946" s="17" t="s">
        <v>12372</v>
      </c>
      <c r="D1946" s="48">
        <v>4</v>
      </c>
      <c r="E1946" s="17" t="s">
        <v>14025</v>
      </c>
      <c r="F1946" s="14" t="s">
        <v>2491</v>
      </c>
      <c r="G1946" s="48" t="s">
        <v>14027</v>
      </c>
      <c r="H1946" s="17" t="s">
        <v>12817</v>
      </c>
      <c r="J1946" s="86" t="s">
        <v>15708</v>
      </c>
      <c r="K1946" s="17" t="s">
        <v>15709</v>
      </c>
      <c r="L1946" s="17" t="s">
        <v>15710</v>
      </c>
      <c r="M1946" s="53"/>
      <c r="O1946" s="48" t="s">
        <v>15708</v>
      </c>
      <c r="P1946" s="72">
        <v>12463</v>
      </c>
      <c r="Q1946" s="72" t="s">
        <v>124</v>
      </c>
      <c r="R1946" s="73" t="str">
        <f t="shared" si="70"/>
        <v/>
      </c>
      <c r="S1946" s="74"/>
      <c r="T1946" s="73"/>
      <c r="U1946" s="74"/>
      <c r="V1946" s="129"/>
      <c r="W1946" s="129"/>
      <c r="X1946" s="80"/>
      <c r="Y1946" s="40"/>
      <c r="Z1946" s="40"/>
      <c r="AA1946" s="35" t="s">
        <v>15711</v>
      </c>
      <c r="AB1946" s="32"/>
      <c r="AC1946" s="36"/>
      <c r="AD1946" s="17" t="s">
        <v>3262</v>
      </c>
      <c r="AE1946" s="17" t="s">
        <v>3453</v>
      </c>
      <c r="AF1946" s="17" t="s">
        <v>15712</v>
      </c>
      <c r="AG1946" s="48"/>
      <c r="AH1946" s="48"/>
      <c r="AI1946" s="48" t="s">
        <v>4439</v>
      </c>
      <c r="AJ1946" s="48">
        <v>2</v>
      </c>
      <c r="AM1946" s="37">
        <v>0</v>
      </c>
    </row>
    <row r="1947" spans="1:39" s="17" customFormat="1" ht="16.149999999999999" customHeight="1">
      <c r="A1947" s="17">
        <v>1993</v>
      </c>
      <c r="B1947" s="17" t="s">
        <v>12372</v>
      </c>
      <c r="D1947" s="48">
        <v>4</v>
      </c>
      <c r="E1947" s="17" t="s">
        <v>14105</v>
      </c>
      <c r="F1947" s="44" t="s">
        <v>15424</v>
      </c>
      <c r="G1947" s="48" t="s">
        <v>14106</v>
      </c>
      <c r="H1947" s="17" t="s">
        <v>6232</v>
      </c>
      <c r="J1947" s="86" t="s">
        <v>15713</v>
      </c>
      <c r="K1947" s="17" t="s">
        <v>15714</v>
      </c>
      <c r="L1947" s="17" t="s">
        <v>15715</v>
      </c>
      <c r="M1947" s="53"/>
      <c r="O1947" s="48" t="s">
        <v>15713</v>
      </c>
      <c r="P1947" s="76">
        <v>12464</v>
      </c>
      <c r="Q1947" s="72" t="s">
        <v>124</v>
      </c>
      <c r="R1947" s="73" t="str">
        <f t="shared" si="70"/>
        <v/>
      </c>
      <c r="S1947" s="77"/>
      <c r="T1947" s="78"/>
      <c r="U1947" s="77"/>
      <c r="V1947" s="129"/>
      <c r="W1947" s="129"/>
      <c r="X1947" s="80"/>
      <c r="Y1947" s="40"/>
      <c r="Z1947" s="40"/>
      <c r="AA1947" s="35" t="s">
        <v>15716</v>
      </c>
      <c r="AB1947" s="32" t="s">
        <v>15717</v>
      </c>
      <c r="AC1947" s="36"/>
      <c r="AD1947" s="17" t="s">
        <v>6792</v>
      </c>
      <c r="AE1947" s="17" t="s">
        <v>4442</v>
      </c>
      <c r="AF1947" s="17" t="s">
        <v>15718</v>
      </c>
      <c r="AG1947" s="48"/>
      <c r="AH1947" s="48"/>
      <c r="AI1947" s="48" t="s">
        <v>4439</v>
      </c>
      <c r="AJ1947" s="48">
        <v>2</v>
      </c>
      <c r="AM1947" s="37">
        <v>0</v>
      </c>
    </row>
    <row r="1948" spans="1:39" s="17" customFormat="1" ht="16.149999999999999" customHeight="1">
      <c r="A1948" s="17">
        <v>1994</v>
      </c>
      <c r="B1948" s="17" t="s">
        <v>12372</v>
      </c>
      <c r="D1948" s="48">
        <v>4</v>
      </c>
      <c r="E1948" s="17" t="s">
        <v>14105</v>
      </c>
      <c r="F1948" s="14" t="s">
        <v>15719</v>
      </c>
      <c r="G1948" s="48" t="s">
        <v>14106</v>
      </c>
      <c r="H1948" s="17" t="s">
        <v>15720</v>
      </c>
      <c r="J1948" s="86" t="s">
        <v>15721</v>
      </c>
      <c r="K1948" s="17" t="s">
        <v>15722</v>
      </c>
      <c r="L1948" s="17" t="s">
        <v>15723</v>
      </c>
      <c r="M1948" s="53"/>
      <c r="O1948" s="48" t="s">
        <v>15721</v>
      </c>
      <c r="P1948" s="72">
        <v>12465</v>
      </c>
      <c r="Q1948" s="72" t="s">
        <v>124</v>
      </c>
      <c r="R1948" s="73" t="str">
        <f t="shared" si="70"/>
        <v/>
      </c>
      <c r="S1948" s="74"/>
      <c r="T1948" s="73"/>
      <c r="U1948" s="74"/>
      <c r="V1948" s="129"/>
      <c r="W1948" s="129"/>
      <c r="X1948" s="80"/>
      <c r="Y1948" s="40"/>
      <c r="Z1948" s="40"/>
      <c r="AA1948" s="35" t="s">
        <v>15724</v>
      </c>
      <c r="AB1948" s="32"/>
      <c r="AC1948" s="36"/>
      <c r="AD1948" s="17" t="s">
        <v>6792</v>
      </c>
      <c r="AE1948" s="17" t="s">
        <v>7427</v>
      </c>
      <c r="AF1948" s="17" t="s">
        <v>15725</v>
      </c>
      <c r="AG1948" s="48"/>
      <c r="AH1948" s="48"/>
      <c r="AI1948" s="48" t="s">
        <v>4439</v>
      </c>
      <c r="AJ1948" s="48">
        <v>2</v>
      </c>
      <c r="AM1948" s="37">
        <v>0</v>
      </c>
    </row>
    <row r="1949" spans="1:39" s="17" customFormat="1" ht="16.149999999999999" customHeight="1">
      <c r="A1949" s="17">
        <v>1995</v>
      </c>
      <c r="B1949" s="17" t="s">
        <v>12372</v>
      </c>
      <c r="D1949" s="48">
        <v>4</v>
      </c>
      <c r="E1949" s="17" t="s">
        <v>14152</v>
      </c>
      <c r="F1949" s="14" t="s">
        <v>15726</v>
      </c>
      <c r="G1949" s="48" t="s">
        <v>14153</v>
      </c>
      <c r="H1949" s="17" t="s">
        <v>15727</v>
      </c>
      <c r="J1949" s="86" t="s">
        <v>15728</v>
      </c>
      <c r="K1949" s="17" t="s">
        <v>15729</v>
      </c>
      <c r="L1949" s="17" t="s">
        <v>15730</v>
      </c>
      <c r="M1949" s="53"/>
      <c r="O1949" s="48" t="s">
        <v>15728</v>
      </c>
      <c r="P1949" s="76">
        <v>12466</v>
      </c>
      <c r="Q1949" s="72" t="s">
        <v>124</v>
      </c>
      <c r="R1949" s="73" t="str">
        <f t="shared" si="70"/>
        <v/>
      </c>
      <c r="S1949" s="77"/>
      <c r="T1949" s="78"/>
      <c r="U1949" s="77"/>
      <c r="V1949" s="129"/>
      <c r="W1949" s="129"/>
      <c r="X1949" s="80"/>
      <c r="Y1949" s="40"/>
      <c r="Z1949" s="40"/>
      <c r="AA1949" s="35" t="s">
        <v>15731</v>
      </c>
      <c r="AB1949" s="32" t="s">
        <v>15732</v>
      </c>
      <c r="AC1949" s="36"/>
      <c r="AD1949" s="17" t="s">
        <v>9323</v>
      </c>
      <c r="AE1949" s="17" t="s">
        <v>3998</v>
      </c>
      <c r="AF1949" s="17" t="s">
        <v>15733</v>
      </c>
      <c r="AG1949" s="48"/>
      <c r="AH1949" s="48"/>
      <c r="AI1949" s="48" t="s">
        <v>4439</v>
      </c>
      <c r="AJ1949" s="48">
        <v>2</v>
      </c>
      <c r="AM1949" s="37">
        <v>0</v>
      </c>
    </row>
    <row r="1950" spans="1:39" s="17" customFormat="1" ht="16.149999999999999" customHeight="1">
      <c r="A1950" s="17">
        <v>1996</v>
      </c>
      <c r="B1950" s="17" t="s">
        <v>12372</v>
      </c>
      <c r="D1950" s="48">
        <v>4</v>
      </c>
      <c r="E1950" s="17" t="s">
        <v>14152</v>
      </c>
      <c r="F1950" s="14" t="s">
        <v>15734</v>
      </c>
      <c r="G1950" s="48" t="s">
        <v>14153</v>
      </c>
      <c r="H1950" s="17" t="s">
        <v>15735</v>
      </c>
      <c r="J1950" s="86" t="s">
        <v>15736</v>
      </c>
      <c r="K1950" s="17" t="s">
        <v>15737</v>
      </c>
      <c r="L1950" s="17" t="s">
        <v>15738</v>
      </c>
      <c r="M1950" s="53"/>
      <c r="O1950" s="48" t="s">
        <v>15736</v>
      </c>
      <c r="P1950" s="72">
        <v>12467</v>
      </c>
      <c r="Q1950" s="72" t="s">
        <v>124</v>
      </c>
      <c r="R1950" s="73" t="str">
        <f t="shared" si="70"/>
        <v/>
      </c>
      <c r="S1950" s="74"/>
      <c r="T1950" s="73"/>
      <c r="U1950" s="74"/>
      <c r="V1950" s="129"/>
      <c r="W1950" s="129"/>
      <c r="X1950" s="80"/>
      <c r="Y1950" s="40"/>
      <c r="Z1950" s="40"/>
      <c r="AA1950" s="35" t="s">
        <v>15739</v>
      </c>
      <c r="AB1950" s="32"/>
      <c r="AC1950" s="36"/>
      <c r="AD1950" s="17" t="s">
        <v>9323</v>
      </c>
      <c r="AE1950" s="17" t="s">
        <v>3592</v>
      </c>
      <c r="AF1950" s="17" t="s">
        <v>15740</v>
      </c>
      <c r="AG1950" s="48"/>
      <c r="AH1950" s="48"/>
      <c r="AI1950" s="48" t="s">
        <v>4439</v>
      </c>
      <c r="AJ1950" s="48">
        <v>2</v>
      </c>
      <c r="AM1950" s="37">
        <v>0</v>
      </c>
    </row>
    <row r="1951" spans="1:39" s="17" customFormat="1" ht="16.149999999999999" customHeight="1">
      <c r="A1951" s="17">
        <v>1997</v>
      </c>
      <c r="B1951" s="17" t="s">
        <v>12372</v>
      </c>
      <c r="D1951" s="48">
        <v>4</v>
      </c>
      <c r="E1951" s="17" t="s">
        <v>14152</v>
      </c>
      <c r="F1951" s="14" t="s">
        <v>1510</v>
      </c>
      <c r="G1951" s="48" t="s">
        <v>14153</v>
      </c>
      <c r="H1951" s="17" t="s">
        <v>15741</v>
      </c>
      <c r="J1951" s="86" t="s">
        <v>15742</v>
      </c>
      <c r="K1951" s="17" t="s">
        <v>15743</v>
      </c>
      <c r="L1951" s="17" t="s">
        <v>15744</v>
      </c>
      <c r="M1951" s="53"/>
      <c r="O1951" s="48" t="s">
        <v>15742</v>
      </c>
      <c r="P1951" s="76">
        <v>12468</v>
      </c>
      <c r="Q1951" s="72" t="s">
        <v>124</v>
      </c>
      <c r="R1951" s="73" t="str">
        <f t="shared" si="70"/>
        <v/>
      </c>
      <c r="S1951" s="77"/>
      <c r="T1951" s="78"/>
      <c r="U1951" s="77"/>
      <c r="V1951" s="129"/>
      <c r="W1951" s="129"/>
      <c r="X1951" s="80"/>
      <c r="Y1951" s="40"/>
      <c r="Z1951" s="40"/>
      <c r="AA1951" s="35" t="s">
        <v>15745</v>
      </c>
      <c r="AB1951" s="32" t="s">
        <v>15746</v>
      </c>
      <c r="AC1951" s="36"/>
      <c r="AD1951" s="17" t="s">
        <v>9323</v>
      </c>
      <c r="AE1951" s="17" t="s">
        <v>1357</v>
      </c>
      <c r="AF1951" s="17" t="s">
        <v>15747</v>
      </c>
      <c r="AG1951" s="48"/>
      <c r="AH1951" s="48"/>
      <c r="AI1951" s="48" t="s">
        <v>4439</v>
      </c>
      <c r="AJ1951" s="48">
        <v>2</v>
      </c>
      <c r="AM1951" s="37">
        <v>0</v>
      </c>
    </row>
    <row r="1952" spans="1:39" s="17" customFormat="1" ht="16.149999999999999" customHeight="1">
      <c r="A1952" s="17">
        <v>1998</v>
      </c>
      <c r="B1952" s="17" t="s">
        <v>12372</v>
      </c>
      <c r="D1952" s="48">
        <v>4</v>
      </c>
      <c r="E1952" s="17" t="s">
        <v>15748</v>
      </c>
      <c r="F1952" s="44" t="s">
        <v>12475</v>
      </c>
      <c r="G1952" s="48" t="s">
        <v>15749</v>
      </c>
      <c r="H1952" s="17" t="s">
        <v>12477</v>
      </c>
      <c r="J1952" s="86" t="s">
        <v>15750</v>
      </c>
      <c r="K1952" s="17" t="s">
        <v>15751</v>
      </c>
      <c r="L1952" s="17" t="s">
        <v>15752</v>
      </c>
      <c r="M1952" s="53"/>
      <c r="O1952" s="48" t="s">
        <v>15750</v>
      </c>
      <c r="P1952" s="72">
        <v>12469</v>
      </c>
      <c r="Q1952" s="72" t="s">
        <v>124</v>
      </c>
      <c r="R1952" s="73" t="str">
        <f t="shared" si="70"/>
        <v>DD</v>
      </c>
      <c r="S1952" s="74" t="s">
        <v>602</v>
      </c>
      <c r="T1952" s="73"/>
      <c r="U1952" s="74"/>
      <c r="V1952" s="129"/>
      <c r="W1952" s="129"/>
      <c r="X1952" s="80"/>
      <c r="Y1952" s="40"/>
      <c r="Z1952" s="40"/>
      <c r="AA1952" s="35" t="s">
        <v>12482</v>
      </c>
      <c r="AB1952" s="32"/>
      <c r="AC1952" s="36"/>
      <c r="AD1952" s="17" t="s">
        <v>15753</v>
      </c>
      <c r="AE1952" s="17" t="s">
        <v>12483</v>
      </c>
      <c r="AF1952" s="17" t="s">
        <v>15754</v>
      </c>
      <c r="AG1952" s="48"/>
      <c r="AH1952" s="48"/>
      <c r="AI1952" s="48" t="s">
        <v>4439</v>
      </c>
      <c r="AJ1952" s="48">
        <v>2</v>
      </c>
      <c r="AM1952" s="37">
        <v>0</v>
      </c>
    </row>
    <row r="1953" spans="1:39" s="17" customFormat="1" ht="16.149999999999999" customHeight="1">
      <c r="A1953" s="17">
        <v>1999</v>
      </c>
      <c r="B1953" s="17" t="s">
        <v>12372</v>
      </c>
      <c r="D1953" s="48">
        <v>4</v>
      </c>
      <c r="E1953" s="17" t="s">
        <v>14187</v>
      </c>
      <c r="F1953" s="14" t="s">
        <v>13136</v>
      </c>
      <c r="G1953" s="48" t="s">
        <v>14189</v>
      </c>
      <c r="H1953" s="17" t="s">
        <v>13137</v>
      </c>
      <c r="J1953" s="86" t="s">
        <v>15755</v>
      </c>
      <c r="K1953" s="17" t="s">
        <v>15756</v>
      </c>
      <c r="L1953" s="17" t="s">
        <v>15757</v>
      </c>
      <c r="M1953" s="53"/>
      <c r="O1953" s="48" t="s">
        <v>15755</v>
      </c>
      <c r="P1953" s="76">
        <v>12470</v>
      </c>
      <c r="Q1953" s="72" t="s">
        <v>124</v>
      </c>
      <c r="R1953" s="73" t="str">
        <f t="shared" si="70"/>
        <v/>
      </c>
      <c r="S1953" s="77"/>
      <c r="T1953" s="78"/>
      <c r="U1953" s="77"/>
      <c r="V1953" s="129">
        <v>1987</v>
      </c>
      <c r="W1953" s="129" t="s">
        <v>126</v>
      </c>
      <c r="X1953" s="80">
        <v>1987</v>
      </c>
      <c r="Y1953" s="40">
        <v>1987</v>
      </c>
      <c r="Z1953" s="40" t="s">
        <v>15757</v>
      </c>
      <c r="AA1953" s="35" t="s">
        <v>15758</v>
      </c>
      <c r="AB1953" s="32"/>
      <c r="AC1953" s="36"/>
      <c r="AD1953" s="17" t="s">
        <v>14178</v>
      </c>
      <c r="AE1953" s="17" t="s">
        <v>13144</v>
      </c>
      <c r="AF1953" s="17" t="s">
        <v>15759</v>
      </c>
      <c r="AG1953" s="48"/>
      <c r="AH1953" s="48"/>
      <c r="AI1953" s="48" t="s">
        <v>4439</v>
      </c>
      <c r="AJ1953" s="48">
        <v>2</v>
      </c>
      <c r="AM1953" s="37">
        <v>0</v>
      </c>
    </row>
    <row r="1954" spans="1:39" s="17" customFormat="1" ht="16.149999999999999" customHeight="1">
      <c r="A1954" s="17">
        <v>2000</v>
      </c>
      <c r="B1954" s="17" t="s">
        <v>12372</v>
      </c>
      <c r="D1954" s="48">
        <v>4</v>
      </c>
      <c r="E1954" s="17" t="s">
        <v>15760</v>
      </c>
      <c r="F1954" s="14" t="s">
        <v>6590</v>
      </c>
      <c r="G1954" s="48" t="s">
        <v>15761</v>
      </c>
      <c r="H1954" s="17" t="s">
        <v>15762</v>
      </c>
      <c r="J1954" s="86" t="s">
        <v>15763</v>
      </c>
      <c r="K1954" s="17" t="s">
        <v>15764</v>
      </c>
      <c r="L1954" s="17" t="s">
        <v>15765</v>
      </c>
      <c r="M1954" s="53"/>
      <c r="O1954" s="48" t="s">
        <v>15763</v>
      </c>
      <c r="P1954" s="72">
        <v>12471</v>
      </c>
      <c r="Q1954" s="72" t="s">
        <v>124</v>
      </c>
      <c r="R1954" s="73" t="str">
        <f t="shared" si="70"/>
        <v/>
      </c>
      <c r="S1954" s="74"/>
      <c r="T1954" s="73"/>
      <c r="U1954" s="74"/>
      <c r="V1954" s="129"/>
      <c r="W1954" s="129"/>
      <c r="X1954" s="80"/>
      <c r="Y1954" s="40"/>
      <c r="Z1954" s="40"/>
      <c r="AA1954" s="35" t="s">
        <v>15766</v>
      </c>
      <c r="AB1954" s="32" t="s">
        <v>15767</v>
      </c>
      <c r="AC1954" s="36">
        <v>2675862</v>
      </c>
      <c r="AD1954" s="17" t="s">
        <v>6120</v>
      </c>
      <c r="AE1954" s="17" t="s">
        <v>2094</v>
      </c>
      <c r="AF1954" s="17" t="s">
        <v>15768</v>
      </c>
      <c r="AG1954" s="48"/>
      <c r="AH1954" s="48"/>
      <c r="AI1954" s="48" t="s">
        <v>4439</v>
      </c>
      <c r="AJ1954" s="48">
        <v>2</v>
      </c>
      <c r="AM1954" s="37">
        <v>0</v>
      </c>
    </row>
    <row r="1955" spans="1:39" s="17" customFormat="1" ht="16.149999999999999" customHeight="1">
      <c r="A1955" s="17">
        <v>2001</v>
      </c>
      <c r="B1955" s="17" t="s">
        <v>12372</v>
      </c>
      <c r="D1955" s="48">
        <v>4</v>
      </c>
      <c r="E1955" s="17" t="s">
        <v>14297</v>
      </c>
      <c r="F1955" s="14" t="s">
        <v>13278</v>
      </c>
      <c r="G1955" s="48" t="s">
        <v>14299</v>
      </c>
      <c r="H1955" s="17" t="s">
        <v>15769</v>
      </c>
      <c r="J1955" s="86" t="s">
        <v>15770</v>
      </c>
      <c r="K1955" s="17" t="s">
        <v>15771</v>
      </c>
      <c r="L1955" s="17" t="s">
        <v>15772</v>
      </c>
      <c r="M1955" s="53"/>
      <c r="O1955" s="48" t="s">
        <v>15770</v>
      </c>
      <c r="P1955" s="76">
        <v>12472</v>
      </c>
      <c r="Q1955" s="72" t="s">
        <v>124</v>
      </c>
      <c r="R1955" s="73" t="str">
        <f t="shared" si="70"/>
        <v/>
      </c>
      <c r="S1955" s="77"/>
      <c r="T1955" s="78"/>
      <c r="U1955" s="77"/>
      <c r="V1955" s="129"/>
      <c r="W1955" s="129"/>
      <c r="X1955" s="80"/>
      <c r="Y1955" s="40"/>
      <c r="Z1955" s="40"/>
      <c r="AA1955" s="35" t="s">
        <v>15773</v>
      </c>
      <c r="AB1955" s="32" t="s">
        <v>15774</v>
      </c>
      <c r="AC1955" s="36"/>
      <c r="AD1955" s="17" t="s">
        <v>14306</v>
      </c>
      <c r="AE1955" s="17" t="s">
        <v>3011</v>
      </c>
      <c r="AF1955" s="17" t="s">
        <v>15775</v>
      </c>
      <c r="AG1955" s="48"/>
      <c r="AH1955" s="48"/>
      <c r="AI1955" s="48" t="s">
        <v>4439</v>
      </c>
      <c r="AJ1955" s="48">
        <v>2</v>
      </c>
      <c r="AM1955" s="37">
        <v>0</v>
      </c>
    </row>
    <row r="1956" spans="1:39" s="17" customFormat="1" ht="16.149999999999999" customHeight="1">
      <c r="A1956" s="17">
        <v>2002</v>
      </c>
      <c r="B1956" s="17" t="s">
        <v>12372</v>
      </c>
      <c r="D1956" s="48">
        <v>4</v>
      </c>
      <c r="E1956" s="17" t="s">
        <v>14297</v>
      </c>
      <c r="F1956" s="14" t="s">
        <v>10848</v>
      </c>
      <c r="G1956" s="48" t="s">
        <v>14299</v>
      </c>
      <c r="H1956" s="17" t="s">
        <v>15776</v>
      </c>
      <c r="J1956" s="86" t="s">
        <v>15777</v>
      </c>
      <c r="K1956" s="17" t="s">
        <v>15778</v>
      </c>
      <c r="L1956" s="17" t="s">
        <v>15779</v>
      </c>
      <c r="M1956" s="53"/>
      <c r="O1956" s="48" t="s">
        <v>15777</v>
      </c>
      <c r="P1956" s="72">
        <v>12473</v>
      </c>
      <c r="Q1956" s="72" t="s">
        <v>124</v>
      </c>
      <c r="R1956" s="73" t="str">
        <f t="shared" si="70"/>
        <v/>
      </c>
      <c r="S1956" s="74"/>
      <c r="T1956" s="73"/>
      <c r="U1956" s="74"/>
      <c r="V1956" s="129"/>
      <c r="W1956" s="129"/>
      <c r="X1956" s="80"/>
      <c r="Y1956" s="40"/>
      <c r="Z1956" s="40"/>
      <c r="AA1956" s="35" t="s">
        <v>15780</v>
      </c>
      <c r="AB1956" s="32" t="s">
        <v>15781</v>
      </c>
      <c r="AC1956" s="36"/>
      <c r="AD1956" s="17" t="s">
        <v>14306</v>
      </c>
      <c r="AE1956" s="17" t="s">
        <v>10060</v>
      </c>
      <c r="AF1956" s="17" t="s">
        <v>15782</v>
      </c>
      <c r="AG1956" s="48"/>
      <c r="AH1956" s="48"/>
      <c r="AI1956" s="48" t="s">
        <v>4439</v>
      </c>
      <c r="AJ1956" s="48">
        <v>2</v>
      </c>
      <c r="AM1956" s="37">
        <v>0</v>
      </c>
    </row>
    <row r="1957" spans="1:39" s="17" customFormat="1" ht="16.149999999999999" customHeight="1">
      <c r="A1957" s="17">
        <v>2003</v>
      </c>
      <c r="B1957" s="17" t="s">
        <v>12372</v>
      </c>
      <c r="D1957" s="48">
        <v>4</v>
      </c>
      <c r="E1957" s="17" t="s">
        <v>14314</v>
      </c>
      <c r="F1957" s="14" t="s">
        <v>15783</v>
      </c>
      <c r="G1957" s="48" t="s">
        <v>14315</v>
      </c>
      <c r="H1957" s="17" t="s">
        <v>15784</v>
      </c>
      <c r="J1957" s="86" t="s">
        <v>15785</v>
      </c>
      <c r="K1957" s="17" t="s">
        <v>15786</v>
      </c>
      <c r="L1957" s="17" t="s">
        <v>15787</v>
      </c>
      <c r="M1957" s="53"/>
      <c r="O1957" s="48" t="s">
        <v>15785</v>
      </c>
      <c r="P1957" s="76">
        <v>12474</v>
      </c>
      <c r="Q1957" s="72" t="s">
        <v>124</v>
      </c>
      <c r="R1957" s="73" t="str">
        <f t="shared" si="70"/>
        <v/>
      </c>
      <c r="S1957" s="77"/>
      <c r="T1957" s="78"/>
      <c r="U1957" s="77"/>
      <c r="V1957" s="129"/>
      <c r="W1957" s="129"/>
      <c r="X1957" s="80"/>
      <c r="Y1957" s="40"/>
      <c r="Z1957" s="40"/>
      <c r="AA1957" s="35" t="s">
        <v>15788</v>
      </c>
      <c r="AB1957" s="32"/>
      <c r="AC1957" s="36"/>
      <c r="AD1957" s="17" t="s">
        <v>14321</v>
      </c>
      <c r="AE1957" s="17" t="s">
        <v>1646</v>
      </c>
      <c r="AF1957" s="17" t="s">
        <v>15789</v>
      </c>
      <c r="AG1957" s="48"/>
      <c r="AH1957" s="48"/>
      <c r="AI1957" s="48" t="s">
        <v>4439</v>
      </c>
      <c r="AJ1957" s="48">
        <v>2</v>
      </c>
      <c r="AM1957" s="37">
        <v>0</v>
      </c>
    </row>
    <row r="1958" spans="1:39" s="17" customFormat="1" ht="16.149999999999999" customHeight="1">
      <c r="A1958" s="17">
        <v>2004</v>
      </c>
      <c r="B1958" s="17" t="s">
        <v>12372</v>
      </c>
      <c r="D1958" s="48">
        <v>4</v>
      </c>
      <c r="E1958" s="17" t="s">
        <v>14314</v>
      </c>
      <c r="F1958" s="14" t="s">
        <v>15790</v>
      </c>
      <c r="G1958" s="48" t="s">
        <v>14315</v>
      </c>
      <c r="H1958" s="17" t="s">
        <v>15791</v>
      </c>
      <c r="J1958" s="86" t="s">
        <v>15792</v>
      </c>
      <c r="K1958" s="17" t="s">
        <v>15793</v>
      </c>
      <c r="L1958" s="17" t="s">
        <v>15794</v>
      </c>
      <c r="M1958" s="53"/>
      <c r="O1958" s="48" t="s">
        <v>15792</v>
      </c>
      <c r="P1958" s="72">
        <v>12475</v>
      </c>
      <c r="Q1958" s="72" t="s">
        <v>124</v>
      </c>
      <c r="R1958" s="73" t="str">
        <f t="shared" si="70"/>
        <v/>
      </c>
      <c r="S1958" s="74"/>
      <c r="T1958" s="73"/>
      <c r="U1958" s="74"/>
      <c r="V1958" s="129"/>
      <c r="W1958" s="129"/>
      <c r="X1958" s="80"/>
      <c r="Y1958" s="40"/>
      <c r="Z1958" s="40"/>
      <c r="AA1958" s="35" t="s">
        <v>15795</v>
      </c>
      <c r="AB1958" s="32" t="s">
        <v>15796</v>
      </c>
      <c r="AC1958" s="36"/>
      <c r="AD1958" s="17" t="s">
        <v>14321</v>
      </c>
      <c r="AE1958" s="17" t="s">
        <v>2681</v>
      </c>
      <c r="AF1958" s="17" t="s">
        <v>15797</v>
      </c>
      <c r="AG1958" s="48"/>
      <c r="AH1958" s="48"/>
      <c r="AI1958" s="48" t="s">
        <v>4439</v>
      </c>
      <c r="AJ1958" s="48">
        <v>2</v>
      </c>
      <c r="AM1958" s="37">
        <v>0</v>
      </c>
    </row>
    <row r="1959" spans="1:39" s="17" customFormat="1" ht="16.149999999999999" customHeight="1">
      <c r="A1959" s="17">
        <v>2005</v>
      </c>
      <c r="B1959" s="17" t="s">
        <v>12372</v>
      </c>
      <c r="D1959" s="48">
        <v>4</v>
      </c>
      <c r="E1959" s="17" t="s">
        <v>14314</v>
      </c>
      <c r="F1959" s="14" t="s">
        <v>15798</v>
      </c>
      <c r="G1959" s="48" t="s">
        <v>14315</v>
      </c>
      <c r="H1959" s="17" t="s">
        <v>4566</v>
      </c>
      <c r="J1959" s="86" t="s">
        <v>15799</v>
      </c>
      <c r="K1959" s="17" t="s">
        <v>15800</v>
      </c>
      <c r="L1959" s="17" t="s">
        <v>15801</v>
      </c>
      <c r="M1959" s="53"/>
      <c r="O1959" s="48" t="s">
        <v>15799</v>
      </c>
      <c r="P1959" s="76">
        <v>12476</v>
      </c>
      <c r="Q1959" s="72" t="s">
        <v>124</v>
      </c>
      <c r="R1959" s="73" t="str">
        <f t="shared" si="70"/>
        <v/>
      </c>
      <c r="S1959" s="77"/>
      <c r="T1959" s="78"/>
      <c r="U1959" s="77"/>
      <c r="V1959" s="129"/>
      <c r="W1959" s="129"/>
      <c r="X1959" s="80"/>
      <c r="Y1959" s="40"/>
      <c r="Z1959" s="40"/>
      <c r="AA1959" s="35" t="s">
        <v>15802</v>
      </c>
      <c r="AB1959" s="32" t="s">
        <v>15803</v>
      </c>
      <c r="AC1959" s="36"/>
      <c r="AD1959" s="17" t="s">
        <v>14321</v>
      </c>
      <c r="AE1959" s="17" t="s">
        <v>14014</v>
      </c>
      <c r="AF1959" s="17" t="s">
        <v>15804</v>
      </c>
      <c r="AG1959" s="48"/>
      <c r="AH1959" s="48"/>
      <c r="AI1959" s="48" t="s">
        <v>4439</v>
      </c>
      <c r="AJ1959" s="48">
        <v>2</v>
      </c>
      <c r="AM1959" s="37">
        <v>0</v>
      </c>
    </row>
    <row r="1960" spans="1:39" s="17" customFormat="1" ht="16.149999999999999" customHeight="1">
      <c r="A1960" s="17">
        <v>2006</v>
      </c>
      <c r="B1960" s="17" t="s">
        <v>12372</v>
      </c>
      <c r="D1960" s="48">
        <v>4</v>
      </c>
      <c r="E1960" s="17" t="s">
        <v>14314</v>
      </c>
      <c r="F1960" s="14" t="s">
        <v>15805</v>
      </c>
      <c r="G1960" s="48" t="s">
        <v>14315</v>
      </c>
      <c r="H1960" s="17" t="s">
        <v>15806</v>
      </c>
      <c r="J1960" s="86" t="s">
        <v>15807</v>
      </c>
      <c r="K1960" s="17" t="s">
        <v>15808</v>
      </c>
      <c r="L1960" s="17" t="s">
        <v>15809</v>
      </c>
      <c r="M1960" s="53"/>
      <c r="O1960" s="48" t="s">
        <v>15807</v>
      </c>
      <c r="P1960" s="72">
        <v>12477</v>
      </c>
      <c r="Q1960" s="72" t="s">
        <v>124</v>
      </c>
      <c r="R1960" s="73" t="str">
        <f t="shared" si="70"/>
        <v/>
      </c>
      <c r="S1960" s="74"/>
      <c r="T1960" s="73"/>
      <c r="U1960" s="74"/>
      <c r="V1960" s="129"/>
      <c r="W1960" s="129"/>
      <c r="X1960" s="80"/>
      <c r="Y1960" s="40"/>
      <c r="Z1960" s="40"/>
      <c r="AA1960" s="35" t="s">
        <v>15810</v>
      </c>
      <c r="AB1960" s="32" t="s">
        <v>15811</v>
      </c>
      <c r="AC1960" s="36"/>
      <c r="AD1960" s="17" t="s">
        <v>14321</v>
      </c>
      <c r="AE1960" s="17" t="s">
        <v>239</v>
      </c>
      <c r="AF1960" s="17" t="s">
        <v>15812</v>
      </c>
      <c r="AG1960" s="48"/>
      <c r="AH1960" s="48"/>
      <c r="AI1960" s="48" t="s">
        <v>4439</v>
      </c>
      <c r="AJ1960" s="48">
        <v>2</v>
      </c>
      <c r="AM1960" s="37">
        <v>0</v>
      </c>
    </row>
    <row r="1961" spans="1:39" s="17" customFormat="1" ht="16.149999999999999" customHeight="1">
      <c r="A1961" s="17">
        <v>2007</v>
      </c>
      <c r="B1961" s="17" t="s">
        <v>12372</v>
      </c>
      <c r="D1961" s="48">
        <v>4</v>
      </c>
      <c r="E1961" s="17" t="s">
        <v>14314</v>
      </c>
      <c r="F1961" s="14" t="s">
        <v>13346</v>
      </c>
      <c r="G1961" s="48" t="s">
        <v>14315</v>
      </c>
      <c r="H1961" s="17" t="s">
        <v>15813</v>
      </c>
      <c r="J1961" s="86" t="s">
        <v>15814</v>
      </c>
      <c r="K1961" s="17" t="s">
        <v>15815</v>
      </c>
      <c r="L1961" s="17" t="s">
        <v>15816</v>
      </c>
      <c r="M1961" s="53"/>
      <c r="O1961" s="48" t="s">
        <v>15814</v>
      </c>
      <c r="P1961" s="76">
        <v>12478</v>
      </c>
      <c r="Q1961" s="72" t="s">
        <v>124</v>
      </c>
      <c r="R1961" s="73" t="str">
        <f t="shared" si="70"/>
        <v/>
      </c>
      <c r="S1961" s="77"/>
      <c r="T1961" s="78"/>
      <c r="U1961" s="77"/>
      <c r="V1961" s="129"/>
      <c r="W1961" s="129"/>
      <c r="X1961" s="80"/>
      <c r="Y1961" s="40"/>
      <c r="Z1961" s="40"/>
      <c r="AA1961" s="35" t="s">
        <v>15817</v>
      </c>
      <c r="AB1961" s="32" t="s">
        <v>15818</v>
      </c>
      <c r="AC1961" s="36"/>
      <c r="AD1961" s="17" t="s">
        <v>14321</v>
      </c>
      <c r="AE1961" s="17" t="s">
        <v>807</v>
      </c>
      <c r="AF1961" s="17" t="s">
        <v>15819</v>
      </c>
      <c r="AG1961" s="48"/>
      <c r="AH1961" s="48"/>
      <c r="AI1961" s="48" t="s">
        <v>4439</v>
      </c>
      <c r="AJ1961" s="48">
        <v>2</v>
      </c>
      <c r="AM1961" s="37">
        <v>0</v>
      </c>
    </row>
    <row r="1962" spans="1:39" s="17" customFormat="1" ht="16.149999999999999" customHeight="1">
      <c r="A1962" s="17">
        <v>2008</v>
      </c>
      <c r="B1962" s="17" t="s">
        <v>12372</v>
      </c>
      <c r="D1962" s="48">
        <v>4</v>
      </c>
      <c r="E1962" s="17" t="s">
        <v>14314</v>
      </c>
      <c r="F1962" s="14" t="s">
        <v>15820</v>
      </c>
      <c r="G1962" s="48" t="s">
        <v>14315</v>
      </c>
      <c r="H1962" s="17" t="s">
        <v>15821</v>
      </c>
      <c r="J1962" s="86" t="s">
        <v>15822</v>
      </c>
      <c r="K1962" s="17" t="s">
        <v>15823</v>
      </c>
      <c r="L1962" s="17" t="s">
        <v>15824</v>
      </c>
      <c r="M1962" s="53"/>
      <c r="O1962" s="48" t="s">
        <v>15822</v>
      </c>
      <c r="P1962" s="72">
        <v>12479</v>
      </c>
      <c r="Q1962" s="72" t="s">
        <v>124</v>
      </c>
      <c r="R1962" s="73" t="str">
        <f t="shared" si="70"/>
        <v/>
      </c>
      <c r="S1962" s="74"/>
      <c r="T1962" s="73"/>
      <c r="U1962" s="74"/>
      <c r="V1962" s="129"/>
      <c r="W1962" s="129"/>
      <c r="X1962" s="80"/>
      <c r="Y1962" s="40"/>
      <c r="Z1962" s="40"/>
      <c r="AA1962" s="35" t="s">
        <v>15825</v>
      </c>
      <c r="AB1962" s="32"/>
      <c r="AC1962" s="36"/>
      <c r="AD1962" s="17" t="s">
        <v>14321</v>
      </c>
      <c r="AE1962" s="17" t="s">
        <v>15826</v>
      </c>
      <c r="AF1962" s="17" t="s">
        <v>15827</v>
      </c>
      <c r="AG1962" s="48"/>
      <c r="AH1962" s="48"/>
      <c r="AI1962" s="48" t="s">
        <v>4439</v>
      </c>
      <c r="AJ1962" s="48">
        <v>2</v>
      </c>
      <c r="AM1962" s="37">
        <v>0</v>
      </c>
    </row>
    <row r="1963" spans="1:39" s="17" customFormat="1" ht="16.149999999999999" customHeight="1">
      <c r="A1963" s="17">
        <v>2009</v>
      </c>
      <c r="B1963" s="17" t="s">
        <v>12372</v>
      </c>
      <c r="D1963" s="48">
        <v>4</v>
      </c>
      <c r="E1963" s="17" t="s">
        <v>15828</v>
      </c>
      <c r="F1963" s="14" t="s">
        <v>15829</v>
      </c>
      <c r="G1963" s="48" t="s">
        <v>15830</v>
      </c>
      <c r="H1963" s="17" t="s">
        <v>15831</v>
      </c>
      <c r="J1963" s="86" t="s">
        <v>15832</v>
      </c>
      <c r="K1963" s="17" t="s">
        <v>15833</v>
      </c>
      <c r="L1963" s="17" t="s">
        <v>15834</v>
      </c>
      <c r="M1963" s="53"/>
      <c r="O1963" s="48" t="s">
        <v>15832</v>
      </c>
      <c r="P1963" s="76">
        <v>12480</v>
      </c>
      <c r="Q1963" s="72" t="s">
        <v>124</v>
      </c>
      <c r="R1963" s="73" t="str">
        <f t="shared" si="70"/>
        <v>RE</v>
      </c>
      <c r="S1963" s="77" t="s">
        <v>472</v>
      </c>
      <c r="T1963" s="78"/>
      <c r="U1963" s="77"/>
      <c r="V1963" s="129"/>
      <c r="W1963" s="129"/>
      <c r="X1963" s="80"/>
      <c r="Y1963" s="40"/>
      <c r="Z1963" s="40"/>
      <c r="AA1963" s="35" t="s">
        <v>15835</v>
      </c>
      <c r="AB1963" s="32"/>
      <c r="AC1963" s="36"/>
      <c r="AD1963" s="17" t="s">
        <v>14339</v>
      </c>
      <c r="AE1963" s="17" t="s">
        <v>4300</v>
      </c>
      <c r="AF1963" s="17" t="s">
        <v>15836</v>
      </c>
      <c r="AG1963" s="48"/>
      <c r="AH1963" s="48"/>
      <c r="AI1963" s="48" t="s">
        <v>4439</v>
      </c>
      <c r="AJ1963" s="48">
        <v>2</v>
      </c>
      <c r="AM1963" s="37">
        <v>0</v>
      </c>
    </row>
    <row r="1964" spans="1:39" s="17" customFormat="1" ht="16.149999999999999" customHeight="1">
      <c r="A1964" s="17">
        <v>2010</v>
      </c>
      <c r="B1964" s="17" t="s">
        <v>12372</v>
      </c>
      <c r="D1964" s="48">
        <v>4</v>
      </c>
      <c r="E1964" s="17" t="s">
        <v>15828</v>
      </c>
      <c r="F1964" s="14" t="s">
        <v>12486</v>
      </c>
      <c r="G1964" s="48" t="s">
        <v>14334</v>
      </c>
      <c r="H1964" s="17" t="s">
        <v>15837</v>
      </c>
      <c r="J1964" s="86" t="s">
        <v>15838</v>
      </c>
      <c r="K1964" s="17" t="s">
        <v>15839</v>
      </c>
      <c r="L1964" s="17" t="s">
        <v>15840</v>
      </c>
      <c r="M1964" s="53"/>
      <c r="O1964" s="48" t="s">
        <v>15838</v>
      </c>
      <c r="P1964" s="72">
        <v>12481</v>
      </c>
      <c r="Q1964" s="72" t="s">
        <v>124</v>
      </c>
      <c r="R1964" s="73" t="str">
        <f t="shared" si="70"/>
        <v/>
      </c>
      <c r="S1964" s="74"/>
      <c r="T1964" s="73"/>
      <c r="U1964" s="74"/>
      <c r="V1964" s="129"/>
      <c r="W1964" s="129"/>
      <c r="X1964" s="80"/>
      <c r="Y1964" s="40"/>
      <c r="Z1964" s="40"/>
      <c r="AA1964" s="35" t="s">
        <v>15841</v>
      </c>
      <c r="AB1964" s="32" t="s">
        <v>15842</v>
      </c>
      <c r="AC1964" s="36"/>
      <c r="AD1964" s="17" t="s">
        <v>14339</v>
      </c>
      <c r="AE1964" s="17" t="s">
        <v>1220</v>
      </c>
      <c r="AF1964" s="17" t="s">
        <v>15843</v>
      </c>
      <c r="AG1964" s="48"/>
      <c r="AH1964" s="48"/>
      <c r="AI1964" s="48" t="s">
        <v>4439</v>
      </c>
      <c r="AJ1964" s="48">
        <v>2</v>
      </c>
      <c r="AM1964" s="37">
        <v>0</v>
      </c>
    </row>
    <row r="1965" spans="1:39" s="17" customFormat="1" ht="16.149999999999999" customHeight="1">
      <c r="A1965" s="17">
        <v>2011</v>
      </c>
      <c r="B1965" s="17" t="s">
        <v>12372</v>
      </c>
      <c r="D1965" s="48">
        <v>4</v>
      </c>
      <c r="E1965" s="17" t="s">
        <v>15844</v>
      </c>
      <c r="F1965" s="14" t="s">
        <v>13486</v>
      </c>
      <c r="G1965" s="48" t="s">
        <v>15845</v>
      </c>
      <c r="H1965" s="17" t="s">
        <v>10785</v>
      </c>
      <c r="J1965" s="86" t="s">
        <v>15846</v>
      </c>
      <c r="K1965" s="17" t="s">
        <v>15847</v>
      </c>
      <c r="L1965" s="17" t="s">
        <v>15848</v>
      </c>
      <c r="M1965" s="53"/>
      <c r="O1965" s="48" t="s">
        <v>15846</v>
      </c>
      <c r="P1965" s="76">
        <v>12482</v>
      </c>
      <c r="Q1965" s="72" t="s">
        <v>124</v>
      </c>
      <c r="R1965" s="73" t="str">
        <f t="shared" si="70"/>
        <v/>
      </c>
      <c r="S1965" s="77"/>
      <c r="T1965" s="78"/>
      <c r="U1965" s="77"/>
      <c r="V1965" s="129"/>
      <c r="W1965" s="129"/>
      <c r="X1965" s="80"/>
      <c r="Y1965" s="40"/>
      <c r="Z1965" s="40"/>
      <c r="AA1965" s="35" t="s">
        <v>15849</v>
      </c>
      <c r="AB1965" s="32" t="s">
        <v>15850</v>
      </c>
      <c r="AC1965" s="36"/>
      <c r="AD1965" s="17" t="s">
        <v>3741</v>
      </c>
      <c r="AE1965" s="17" t="s">
        <v>336</v>
      </c>
      <c r="AF1965" s="17" t="s">
        <v>15851</v>
      </c>
      <c r="AG1965" s="48"/>
      <c r="AH1965" s="48"/>
      <c r="AI1965" s="48" t="s">
        <v>4439</v>
      </c>
      <c r="AJ1965" s="48">
        <v>2</v>
      </c>
      <c r="AM1965" s="37">
        <v>0</v>
      </c>
    </row>
    <row r="1966" spans="1:39" s="17" customFormat="1" ht="16.149999999999999" customHeight="1">
      <c r="A1966" s="17">
        <v>2012</v>
      </c>
      <c r="B1966" s="17" t="s">
        <v>12372</v>
      </c>
      <c r="D1966" s="48">
        <v>4</v>
      </c>
      <c r="E1966" s="17" t="s">
        <v>14460</v>
      </c>
      <c r="F1966" s="14" t="s">
        <v>15143</v>
      </c>
      <c r="G1966" s="48" t="s">
        <v>14462</v>
      </c>
      <c r="H1966" s="17" t="s">
        <v>14028</v>
      </c>
      <c r="J1966" s="86" t="s">
        <v>15852</v>
      </c>
      <c r="K1966" s="17" t="s">
        <v>15853</v>
      </c>
      <c r="L1966" s="17" t="s">
        <v>15854</v>
      </c>
      <c r="M1966" s="53"/>
      <c r="O1966" s="48" t="s">
        <v>15852</v>
      </c>
      <c r="P1966" s="72">
        <v>12483</v>
      </c>
      <c r="Q1966" s="72" t="s">
        <v>124</v>
      </c>
      <c r="R1966" s="73" t="str">
        <f t="shared" si="70"/>
        <v>RE</v>
      </c>
      <c r="S1966" s="74" t="s">
        <v>472</v>
      </c>
      <c r="T1966" s="73"/>
      <c r="U1966" s="74"/>
      <c r="V1966" s="129"/>
      <c r="W1966" s="129"/>
      <c r="X1966" s="80"/>
      <c r="Y1966" s="40"/>
      <c r="Z1966" s="40"/>
      <c r="AA1966" s="35" t="s">
        <v>15855</v>
      </c>
      <c r="AB1966" s="32"/>
      <c r="AC1966" s="36"/>
      <c r="AD1966" s="17" t="s">
        <v>14468</v>
      </c>
      <c r="AE1966" s="17" t="s">
        <v>14033</v>
      </c>
      <c r="AF1966" s="17" t="s">
        <v>15856</v>
      </c>
      <c r="AG1966" s="48"/>
      <c r="AH1966" s="48"/>
      <c r="AI1966" s="48" t="s">
        <v>4439</v>
      </c>
      <c r="AJ1966" s="48">
        <v>2</v>
      </c>
      <c r="AM1966" s="37">
        <v>0</v>
      </c>
    </row>
    <row r="1967" spans="1:39" s="17" customFormat="1" ht="16.149999999999999" customHeight="1">
      <c r="A1967" s="17">
        <v>2013</v>
      </c>
      <c r="B1967" s="17" t="s">
        <v>12372</v>
      </c>
      <c r="D1967" s="48">
        <v>4</v>
      </c>
      <c r="E1967" s="17" t="s">
        <v>14460</v>
      </c>
      <c r="F1967" s="14" t="s">
        <v>15857</v>
      </c>
      <c r="G1967" s="48" t="s">
        <v>14462</v>
      </c>
      <c r="H1967" s="17" t="s">
        <v>15858</v>
      </c>
      <c r="J1967" s="86" t="s">
        <v>15859</v>
      </c>
      <c r="K1967" s="17" t="s">
        <v>15860</v>
      </c>
      <c r="L1967" s="17" t="s">
        <v>15861</v>
      </c>
      <c r="M1967" s="53"/>
      <c r="O1967" s="48" t="s">
        <v>15859</v>
      </c>
      <c r="P1967" s="76">
        <v>12484</v>
      </c>
      <c r="Q1967" s="72" t="s">
        <v>124</v>
      </c>
      <c r="R1967" s="73" t="str">
        <f t="shared" si="70"/>
        <v/>
      </c>
      <c r="S1967" s="77"/>
      <c r="T1967" s="78"/>
      <c r="U1967" s="77"/>
      <c r="V1967" s="129"/>
      <c r="W1967" s="129"/>
      <c r="X1967" s="80"/>
      <c r="Y1967" s="40"/>
      <c r="Z1967" s="40"/>
      <c r="AA1967" s="35" t="s">
        <v>15862</v>
      </c>
      <c r="AB1967" s="32" t="s">
        <v>15863</v>
      </c>
      <c r="AC1967" s="36"/>
      <c r="AD1967" s="17" t="s">
        <v>14468</v>
      </c>
      <c r="AE1967" s="17" t="s">
        <v>8626</v>
      </c>
      <c r="AF1967" s="17" t="s">
        <v>15864</v>
      </c>
      <c r="AG1967" s="48"/>
      <c r="AH1967" s="48"/>
      <c r="AI1967" s="48" t="s">
        <v>4439</v>
      </c>
      <c r="AJ1967" s="48">
        <v>2</v>
      </c>
      <c r="AM1967" s="37">
        <v>0</v>
      </c>
    </row>
    <row r="1968" spans="1:39" s="17" customFormat="1" ht="16.149999999999999" customHeight="1">
      <c r="A1968" s="17">
        <v>2014</v>
      </c>
      <c r="B1968" s="17" t="s">
        <v>12372</v>
      </c>
      <c r="D1968" s="48">
        <v>4</v>
      </c>
      <c r="E1968" s="17" t="s">
        <v>14460</v>
      </c>
      <c r="F1968" s="14"/>
      <c r="G1968" s="48" t="s">
        <v>14462</v>
      </c>
      <c r="H1968" s="17" t="s">
        <v>15865</v>
      </c>
      <c r="J1968" s="86" t="s">
        <v>14460</v>
      </c>
      <c r="K1968" s="17" t="s">
        <v>14460</v>
      </c>
      <c r="L1968" s="17" t="s">
        <v>15866</v>
      </c>
      <c r="M1968" s="53"/>
      <c r="O1968" s="48" t="s">
        <v>14460</v>
      </c>
      <c r="P1968" s="72">
        <v>12485</v>
      </c>
      <c r="Q1968" s="72" t="s">
        <v>124</v>
      </c>
      <c r="R1968" s="73" t="str">
        <f t="shared" si="70"/>
        <v>RE</v>
      </c>
      <c r="S1968" s="74" t="s">
        <v>472</v>
      </c>
      <c r="T1968" s="73"/>
      <c r="U1968" s="74"/>
      <c r="V1968" s="129"/>
      <c r="W1968" s="129"/>
      <c r="X1968" s="80"/>
      <c r="Y1968" s="40"/>
      <c r="Z1968" s="40"/>
      <c r="AA1968" s="35"/>
      <c r="AB1968" s="32"/>
      <c r="AC1968" s="36"/>
      <c r="AD1968" s="17" t="s">
        <v>14468</v>
      </c>
      <c r="AE1968" s="17" t="s">
        <v>15278</v>
      </c>
      <c r="AF1968" s="17" t="s">
        <v>15867</v>
      </c>
      <c r="AG1968" s="48"/>
      <c r="AH1968" s="48"/>
      <c r="AI1968" s="48" t="s">
        <v>4439</v>
      </c>
      <c r="AJ1968" s="48">
        <v>2</v>
      </c>
      <c r="AM1968" s="37">
        <v>0</v>
      </c>
    </row>
    <row r="1969" spans="1:39" s="17" customFormat="1" ht="16.149999999999999" customHeight="1">
      <c r="A1969" s="17">
        <v>2015</v>
      </c>
      <c r="B1969" s="17" t="s">
        <v>12372</v>
      </c>
      <c r="D1969" s="48">
        <v>4</v>
      </c>
      <c r="E1969" s="17" t="s">
        <v>15868</v>
      </c>
      <c r="F1969" s="48" t="s">
        <v>14526</v>
      </c>
      <c r="G1969" s="48" t="s">
        <v>14526</v>
      </c>
      <c r="H1969" s="17" t="s">
        <v>15869</v>
      </c>
      <c r="J1969" s="86" t="s">
        <v>15870</v>
      </c>
      <c r="K1969" s="17" t="s">
        <v>15871</v>
      </c>
      <c r="L1969" s="17" t="s">
        <v>15870</v>
      </c>
      <c r="M1969" s="53"/>
      <c r="O1969" s="48" t="s">
        <v>15870</v>
      </c>
      <c r="P1969" s="76">
        <v>12486</v>
      </c>
      <c r="Q1969" s="72" t="s">
        <v>124</v>
      </c>
      <c r="R1969" s="73" t="str">
        <f t="shared" si="70"/>
        <v/>
      </c>
      <c r="S1969" s="77"/>
      <c r="T1969" s="78"/>
      <c r="U1969" s="77"/>
      <c r="V1969" s="129"/>
      <c r="W1969" s="129"/>
      <c r="X1969" s="80"/>
      <c r="Y1969" s="40"/>
      <c r="Z1969" s="40"/>
      <c r="AA1969" s="35" t="s">
        <v>15872</v>
      </c>
      <c r="AB1969" s="32" t="s">
        <v>15873</v>
      </c>
      <c r="AC1969" s="36"/>
      <c r="AD1969" s="17" t="s">
        <v>14532</v>
      </c>
      <c r="AE1969" s="17" t="s">
        <v>11121</v>
      </c>
      <c r="AF1969" s="17" t="s">
        <v>15874</v>
      </c>
      <c r="AG1969" s="48"/>
      <c r="AH1969" s="48"/>
      <c r="AI1969" s="48" t="s">
        <v>4439</v>
      </c>
      <c r="AJ1969" s="48">
        <v>2</v>
      </c>
      <c r="AM1969" s="37">
        <v>0</v>
      </c>
    </row>
    <row r="1970" spans="1:39" s="17" customFormat="1" ht="16.149999999999999" customHeight="1">
      <c r="A1970" s="17">
        <v>2016</v>
      </c>
      <c r="B1970" s="17" t="s">
        <v>12372</v>
      </c>
      <c r="D1970" s="48">
        <v>4</v>
      </c>
      <c r="E1970" s="17" t="s">
        <v>14624</v>
      </c>
      <c r="F1970" s="14" t="s">
        <v>15875</v>
      </c>
      <c r="G1970" s="48" t="s">
        <v>14626</v>
      </c>
      <c r="H1970" s="17" t="s">
        <v>15876</v>
      </c>
      <c r="J1970" s="86" t="s">
        <v>15877</v>
      </c>
      <c r="K1970" s="17" t="s">
        <v>15878</v>
      </c>
      <c r="L1970" s="17" t="s">
        <v>15879</v>
      </c>
      <c r="M1970" s="53"/>
      <c r="O1970" s="48" t="s">
        <v>15877</v>
      </c>
      <c r="P1970" s="72">
        <v>12487</v>
      </c>
      <c r="Q1970" s="72" t="s">
        <v>124</v>
      </c>
      <c r="R1970" s="73" t="str">
        <f t="shared" si="70"/>
        <v>NT</v>
      </c>
      <c r="S1970" s="74" t="s">
        <v>174</v>
      </c>
      <c r="T1970" s="73"/>
      <c r="U1970" s="74"/>
      <c r="V1970" s="129"/>
      <c r="W1970" s="129"/>
      <c r="X1970" s="80"/>
      <c r="Y1970" s="40"/>
      <c r="Z1970" s="40"/>
      <c r="AA1970" s="35" t="s">
        <v>15880</v>
      </c>
      <c r="AB1970" s="32" t="s">
        <v>15881</v>
      </c>
      <c r="AC1970" s="36"/>
      <c r="AD1970" s="17" t="s">
        <v>14639</v>
      </c>
      <c r="AE1970" s="17" t="s">
        <v>15882</v>
      </c>
      <c r="AF1970" s="17" t="s">
        <v>15883</v>
      </c>
      <c r="AG1970" s="48"/>
      <c r="AH1970" s="48"/>
      <c r="AI1970" s="48" t="s">
        <v>4439</v>
      </c>
      <c r="AJ1970" s="48">
        <v>2</v>
      </c>
      <c r="AM1970" s="37">
        <v>0</v>
      </c>
    </row>
    <row r="1971" spans="1:39" s="17" customFormat="1" ht="16.149999999999999" customHeight="1">
      <c r="A1971" s="17">
        <v>2017</v>
      </c>
      <c r="B1971" s="17" t="s">
        <v>12372</v>
      </c>
      <c r="D1971" s="48">
        <v>4</v>
      </c>
      <c r="E1971" s="17" t="s">
        <v>14624</v>
      </c>
      <c r="F1971" s="14" t="s">
        <v>15884</v>
      </c>
      <c r="G1971" s="48" t="s">
        <v>14626</v>
      </c>
      <c r="H1971" s="17" t="s">
        <v>15885</v>
      </c>
      <c r="J1971" s="86" t="s">
        <v>15886</v>
      </c>
      <c r="K1971" s="17" t="s">
        <v>15887</v>
      </c>
      <c r="L1971" s="17" t="s">
        <v>15888</v>
      </c>
      <c r="M1971" s="53"/>
      <c r="O1971" s="48" t="s">
        <v>15886</v>
      </c>
      <c r="P1971" s="76">
        <v>12488</v>
      </c>
      <c r="Q1971" s="72" t="s">
        <v>124</v>
      </c>
      <c r="R1971" s="73" t="str">
        <f t="shared" si="70"/>
        <v>NT</v>
      </c>
      <c r="S1971" s="77" t="s">
        <v>174</v>
      </c>
      <c r="T1971" s="78"/>
      <c r="U1971" s="77"/>
      <c r="V1971" s="129"/>
      <c r="W1971" s="129"/>
      <c r="X1971" s="80"/>
      <c r="Y1971" s="40"/>
      <c r="Z1971" s="40"/>
      <c r="AA1971" s="35" t="s">
        <v>15889</v>
      </c>
      <c r="AB1971" s="32" t="s">
        <v>15890</v>
      </c>
      <c r="AC1971" s="36">
        <v>5286296</v>
      </c>
      <c r="AD1971" s="17" t="s">
        <v>14639</v>
      </c>
      <c r="AE1971" s="17" t="s">
        <v>15891</v>
      </c>
      <c r="AF1971" s="17" t="s">
        <v>15892</v>
      </c>
      <c r="AG1971" s="48"/>
      <c r="AH1971" s="48"/>
      <c r="AI1971" s="48" t="s">
        <v>4439</v>
      </c>
      <c r="AJ1971" s="48">
        <v>2</v>
      </c>
      <c r="AM1971" s="37">
        <v>0</v>
      </c>
    </row>
    <row r="1972" spans="1:39" s="17" customFormat="1" ht="16.149999999999999" customHeight="1">
      <c r="A1972" s="17">
        <v>2018</v>
      </c>
      <c r="B1972" s="17" t="s">
        <v>12372</v>
      </c>
      <c r="D1972" s="48">
        <v>4</v>
      </c>
      <c r="E1972" s="17" t="s">
        <v>15178</v>
      </c>
      <c r="F1972" s="14" t="s">
        <v>15893</v>
      </c>
      <c r="G1972" s="48" t="s">
        <v>15894</v>
      </c>
      <c r="H1972" s="17" t="s">
        <v>15895</v>
      </c>
      <c r="J1972" s="86" t="s">
        <v>15896</v>
      </c>
      <c r="K1972" s="17" t="s">
        <v>15897</v>
      </c>
      <c r="L1972" s="17" t="s">
        <v>15898</v>
      </c>
      <c r="M1972" s="17" t="s">
        <v>15899</v>
      </c>
      <c r="N1972" s="53" t="s">
        <v>15898</v>
      </c>
      <c r="O1972" s="48" t="s">
        <v>15896</v>
      </c>
      <c r="P1972" s="72">
        <v>12489</v>
      </c>
      <c r="Q1972" s="72" t="s">
        <v>124</v>
      </c>
      <c r="R1972" s="73" t="str">
        <f t="shared" si="70"/>
        <v>RE</v>
      </c>
      <c r="S1972" s="74" t="s">
        <v>472</v>
      </c>
      <c r="T1972" s="73"/>
      <c r="U1972" s="74"/>
      <c r="V1972" s="129"/>
      <c r="W1972" s="129"/>
      <c r="X1972" s="80"/>
      <c r="Y1972" s="40"/>
      <c r="Z1972" s="40"/>
      <c r="AA1972" s="35" t="s">
        <v>15900</v>
      </c>
      <c r="AB1972" s="32"/>
      <c r="AC1972" s="36"/>
      <c r="AD1972" s="17" t="s">
        <v>15186</v>
      </c>
      <c r="AE1972" s="17" t="s">
        <v>495</v>
      </c>
      <c r="AF1972" s="17" t="s">
        <v>15901</v>
      </c>
      <c r="AG1972" s="48"/>
      <c r="AH1972" s="48"/>
      <c r="AI1972" s="48" t="s">
        <v>4439</v>
      </c>
      <c r="AJ1972" s="48">
        <v>2</v>
      </c>
      <c r="AM1972" s="37">
        <v>0</v>
      </c>
    </row>
    <row r="1973" spans="1:39" s="17" customFormat="1" ht="16.149999999999999" customHeight="1">
      <c r="A1973" s="17">
        <v>2019</v>
      </c>
      <c r="B1973" s="17" t="s">
        <v>12372</v>
      </c>
      <c r="D1973" s="48">
        <v>4</v>
      </c>
      <c r="E1973" s="17" t="s">
        <v>15178</v>
      </c>
      <c r="F1973" s="14" t="s">
        <v>15902</v>
      </c>
      <c r="G1973" s="48" t="s">
        <v>15180</v>
      </c>
      <c r="H1973" s="17" t="s">
        <v>5159</v>
      </c>
      <c r="J1973" s="86" t="s">
        <v>15903</v>
      </c>
      <c r="K1973" s="17" t="s">
        <v>15904</v>
      </c>
      <c r="L1973" s="17" t="s">
        <v>15905</v>
      </c>
      <c r="M1973" s="53" t="s">
        <v>15906</v>
      </c>
      <c r="N1973" s="53" t="s">
        <v>15906</v>
      </c>
      <c r="O1973" s="48" t="s">
        <v>15903</v>
      </c>
      <c r="P1973" s="76">
        <v>12490</v>
      </c>
      <c r="Q1973" s="72" t="s">
        <v>124</v>
      </c>
      <c r="R1973" s="73" t="str">
        <f t="shared" si="70"/>
        <v/>
      </c>
      <c r="S1973" s="77"/>
      <c r="T1973" s="78"/>
      <c r="U1973" s="77"/>
      <c r="V1973" s="129"/>
      <c r="W1973" s="129"/>
      <c r="X1973" s="80"/>
      <c r="Y1973" s="40"/>
      <c r="Z1973" s="40"/>
      <c r="AA1973" s="35" t="s">
        <v>15907</v>
      </c>
      <c r="AB1973" s="32"/>
      <c r="AC1973" s="36"/>
      <c r="AD1973" s="17" t="s">
        <v>15186</v>
      </c>
      <c r="AE1973" s="17" t="s">
        <v>5167</v>
      </c>
      <c r="AF1973" s="17" t="s">
        <v>15908</v>
      </c>
      <c r="AG1973" s="48"/>
      <c r="AH1973" s="48"/>
      <c r="AI1973" s="48" t="s">
        <v>4439</v>
      </c>
      <c r="AJ1973" s="48">
        <v>2</v>
      </c>
      <c r="AM1973" s="37">
        <v>0</v>
      </c>
    </row>
    <row r="1974" spans="1:39" s="17" customFormat="1" ht="16.149999999999999" customHeight="1">
      <c r="A1974" s="17">
        <v>2020</v>
      </c>
      <c r="B1974" s="17" t="s">
        <v>12372</v>
      </c>
      <c r="D1974" s="48">
        <v>4</v>
      </c>
      <c r="E1974" s="17" t="s">
        <v>14692</v>
      </c>
      <c r="F1974" s="44" t="s">
        <v>12881</v>
      </c>
      <c r="G1974" s="48" t="s">
        <v>14694</v>
      </c>
      <c r="H1974" s="17" t="s">
        <v>6632</v>
      </c>
      <c r="J1974" s="86" t="s">
        <v>15909</v>
      </c>
      <c r="K1974" s="17" t="s">
        <v>15910</v>
      </c>
      <c r="L1974" s="17" t="s">
        <v>15911</v>
      </c>
      <c r="M1974" s="53"/>
      <c r="N1974" s="53"/>
      <c r="O1974" s="48" t="s">
        <v>15909</v>
      </c>
      <c r="P1974" s="72">
        <v>12491</v>
      </c>
      <c r="Q1974" s="72" t="s">
        <v>124</v>
      </c>
      <c r="R1974" s="73" t="str">
        <f t="shared" si="70"/>
        <v/>
      </c>
      <c r="S1974" s="74"/>
      <c r="T1974" s="73"/>
      <c r="U1974" s="74"/>
      <c r="V1974" s="129"/>
      <c r="W1974" s="129"/>
      <c r="X1974" s="80"/>
      <c r="Y1974" s="40"/>
      <c r="Z1974" s="40"/>
      <c r="AA1974" s="35" t="s">
        <v>15912</v>
      </c>
      <c r="AB1974" s="32" t="s">
        <v>15913</v>
      </c>
      <c r="AC1974" s="36"/>
      <c r="AD1974" s="17" t="s">
        <v>14701</v>
      </c>
      <c r="AE1974" s="17" t="s">
        <v>157</v>
      </c>
      <c r="AF1974" s="17" t="s">
        <v>15914</v>
      </c>
      <c r="AG1974" s="48"/>
      <c r="AH1974" s="48"/>
      <c r="AI1974" s="48" t="s">
        <v>4439</v>
      </c>
      <c r="AJ1974" s="48">
        <v>2</v>
      </c>
      <c r="AM1974" s="37">
        <v>0</v>
      </c>
    </row>
    <row r="1975" spans="1:39" s="17" customFormat="1" ht="16.149999999999999" customHeight="1">
      <c r="A1975" s="17">
        <v>2021</v>
      </c>
      <c r="B1975" s="17" t="s">
        <v>12372</v>
      </c>
      <c r="D1975" s="48">
        <v>4</v>
      </c>
      <c r="E1975" s="17" t="s">
        <v>14692</v>
      </c>
      <c r="F1975" s="14" t="s">
        <v>15915</v>
      </c>
      <c r="G1975" s="48" t="s">
        <v>14694</v>
      </c>
      <c r="H1975" s="17" t="s">
        <v>15916</v>
      </c>
      <c r="J1975" s="86" t="s">
        <v>15917</v>
      </c>
      <c r="K1975" s="17" t="s">
        <v>15918</v>
      </c>
      <c r="L1975" s="17" t="s">
        <v>15919</v>
      </c>
      <c r="M1975" s="53"/>
      <c r="N1975" s="53"/>
      <c r="O1975" s="48" t="s">
        <v>15917</v>
      </c>
      <c r="P1975" s="76">
        <v>12492</v>
      </c>
      <c r="Q1975" s="72" t="s">
        <v>124</v>
      </c>
      <c r="R1975" s="73" t="str">
        <f t="shared" si="70"/>
        <v/>
      </c>
      <c r="S1975" s="77"/>
      <c r="T1975" s="78"/>
      <c r="U1975" s="77"/>
      <c r="V1975" s="129"/>
      <c r="W1975" s="129"/>
      <c r="X1975" s="80"/>
      <c r="Y1975" s="40"/>
      <c r="Z1975" s="40"/>
      <c r="AA1975" s="35" t="s">
        <v>15920</v>
      </c>
      <c r="AB1975" s="32" t="s">
        <v>15921</v>
      </c>
      <c r="AC1975" s="36"/>
      <c r="AD1975" s="17" t="s">
        <v>14701</v>
      </c>
      <c r="AE1975" s="17" t="s">
        <v>605</v>
      </c>
      <c r="AF1975" s="17" t="s">
        <v>15922</v>
      </c>
      <c r="AG1975" s="48"/>
      <c r="AH1975" s="48"/>
      <c r="AI1975" s="48" t="s">
        <v>4439</v>
      </c>
      <c r="AJ1975" s="48">
        <v>2</v>
      </c>
      <c r="AM1975" s="37">
        <v>0</v>
      </c>
    </row>
    <row r="1976" spans="1:39" s="17" customFormat="1" ht="16.149999999999999" customHeight="1">
      <c r="A1976" s="17">
        <v>2022</v>
      </c>
      <c r="B1976" s="17" t="s">
        <v>12372</v>
      </c>
      <c r="D1976" s="48">
        <v>4</v>
      </c>
      <c r="E1976" s="17" t="s">
        <v>14692</v>
      </c>
      <c r="F1976" s="14" t="s">
        <v>13911</v>
      </c>
      <c r="G1976" s="48" t="s">
        <v>14694</v>
      </c>
      <c r="H1976" s="17" t="s">
        <v>15923</v>
      </c>
      <c r="J1976" s="86" t="s">
        <v>15924</v>
      </c>
      <c r="K1976" s="17" t="s">
        <v>15925</v>
      </c>
      <c r="L1976" s="17" t="s">
        <v>15926</v>
      </c>
      <c r="M1976" s="53"/>
      <c r="N1976" s="53"/>
      <c r="O1976" s="48" t="s">
        <v>15924</v>
      </c>
      <c r="P1976" s="72">
        <v>12493</v>
      </c>
      <c r="Q1976" s="72" t="s">
        <v>124</v>
      </c>
      <c r="R1976" s="73" t="str">
        <f t="shared" si="70"/>
        <v>NT</v>
      </c>
      <c r="S1976" s="74" t="s">
        <v>174</v>
      </c>
      <c r="T1976" s="73"/>
      <c r="U1976" s="74"/>
      <c r="V1976" s="129"/>
      <c r="W1976" s="129"/>
      <c r="X1976" s="80"/>
      <c r="Y1976" s="40"/>
      <c r="Z1976" s="40"/>
      <c r="AA1976" s="35" t="s">
        <v>15927</v>
      </c>
      <c r="AB1976" s="32" t="s">
        <v>15928</v>
      </c>
      <c r="AC1976" s="36"/>
      <c r="AD1976" s="17" t="s">
        <v>14701</v>
      </c>
      <c r="AE1976" s="17" t="s">
        <v>11099</v>
      </c>
      <c r="AF1976" s="17" t="s">
        <v>15929</v>
      </c>
      <c r="AG1976" s="48"/>
      <c r="AH1976" s="48"/>
      <c r="AI1976" s="48" t="s">
        <v>4439</v>
      </c>
      <c r="AJ1976" s="48">
        <v>2</v>
      </c>
      <c r="AM1976" s="37">
        <v>0</v>
      </c>
    </row>
    <row r="1977" spans="1:39" s="17" customFormat="1" ht="16.149999999999999" customHeight="1">
      <c r="A1977" s="17">
        <v>2023</v>
      </c>
      <c r="B1977" s="17" t="s">
        <v>12372</v>
      </c>
      <c r="D1977" s="48">
        <v>4</v>
      </c>
      <c r="E1977" s="17" t="s">
        <v>14692</v>
      </c>
      <c r="F1977" s="14"/>
      <c r="G1977" s="48" t="s">
        <v>14694</v>
      </c>
      <c r="H1977" s="17" t="s">
        <v>15930</v>
      </c>
      <c r="J1977" s="86" t="s">
        <v>14692</v>
      </c>
      <c r="K1977" s="17" t="s">
        <v>14692</v>
      </c>
      <c r="L1977" s="17" t="s">
        <v>15931</v>
      </c>
      <c r="M1977" s="53"/>
      <c r="N1977" s="53"/>
      <c r="O1977" s="48" t="s">
        <v>15932</v>
      </c>
      <c r="P1977" s="76">
        <v>12494</v>
      </c>
      <c r="Q1977" s="72" t="s">
        <v>124</v>
      </c>
      <c r="R1977" s="73" t="str">
        <f t="shared" si="70"/>
        <v/>
      </c>
      <c r="S1977" s="77"/>
      <c r="T1977" s="78"/>
      <c r="U1977" s="77"/>
      <c r="V1977" s="129"/>
      <c r="W1977" s="129"/>
      <c r="X1977" s="80"/>
      <c r="Y1977" s="40"/>
      <c r="Z1977" s="40"/>
      <c r="AA1977" s="35"/>
      <c r="AB1977" s="32"/>
      <c r="AC1977" s="36"/>
      <c r="AD1977" s="17" t="s">
        <v>14701</v>
      </c>
      <c r="AE1977" s="17" t="s">
        <v>2049</v>
      </c>
      <c r="AF1977" s="17" t="s">
        <v>15933</v>
      </c>
      <c r="AG1977" s="48"/>
      <c r="AH1977" s="48"/>
      <c r="AI1977" s="48" t="s">
        <v>4439</v>
      </c>
      <c r="AJ1977" s="48">
        <v>2</v>
      </c>
      <c r="AM1977" s="37">
        <v>0</v>
      </c>
    </row>
    <row r="1978" spans="1:39" s="17" customFormat="1" ht="16.149999999999999" customHeight="1">
      <c r="A1978" s="17">
        <v>2024</v>
      </c>
      <c r="B1978" s="17" t="s">
        <v>12372</v>
      </c>
      <c r="D1978" s="48">
        <v>4</v>
      </c>
      <c r="E1978" s="17" t="s">
        <v>14692</v>
      </c>
      <c r="F1978" s="14"/>
      <c r="G1978" s="48" t="s">
        <v>14694</v>
      </c>
      <c r="H1978" s="17" t="s">
        <v>15934</v>
      </c>
      <c r="J1978" s="86" t="s">
        <v>14692</v>
      </c>
      <c r="K1978" s="17" t="s">
        <v>14692</v>
      </c>
      <c r="L1978" s="17" t="s">
        <v>15935</v>
      </c>
      <c r="M1978" s="53"/>
      <c r="N1978" s="53"/>
      <c r="O1978" s="48" t="s">
        <v>15936</v>
      </c>
      <c r="P1978" s="72">
        <v>12495</v>
      </c>
      <c r="Q1978" s="72" t="s">
        <v>124</v>
      </c>
      <c r="R1978" s="73" t="str">
        <f t="shared" si="70"/>
        <v/>
      </c>
      <c r="S1978" s="74"/>
      <c r="T1978" s="73"/>
      <c r="U1978" s="74"/>
      <c r="V1978" s="129"/>
      <c r="W1978" s="129"/>
      <c r="X1978" s="80"/>
      <c r="Y1978" s="40"/>
      <c r="Z1978" s="40"/>
      <c r="AA1978" s="35"/>
      <c r="AB1978" s="32"/>
      <c r="AC1978" s="36"/>
      <c r="AD1978" s="17" t="s">
        <v>14701</v>
      </c>
      <c r="AE1978" s="17" t="s">
        <v>1107</v>
      </c>
      <c r="AF1978" s="17" t="s">
        <v>15937</v>
      </c>
      <c r="AG1978" s="48"/>
      <c r="AH1978" s="48"/>
      <c r="AI1978" s="48" t="s">
        <v>4439</v>
      </c>
      <c r="AJ1978" s="48">
        <v>2</v>
      </c>
      <c r="AM1978" s="37">
        <v>0</v>
      </c>
    </row>
    <row r="1979" spans="1:39" s="17" customFormat="1" ht="16.149999999999999" customHeight="1">
      <c r="A1979" s="17">
        <v>2025</v>
      </c>
      <c r="B1979" s="17" t="s">
        <v>12372</v>
      </c>
      <c r="D1979" s="48">
        <v>4</v>
      </c>
      <c r="E1979" s="17" t="s">
        <v>15938</v>
      </c>
      <c r="F1979" s="14" t="s">
        <v>13636</v>
      </c>
      <c r="G1979" s="48" t="s">
        <v>14738</v>
      </c>
      <c r="H1979" s="17" t="s">
        <v>15939</v>
      </c>
      <c r="J1979" s="86" t="s">
        <v>15940</v>
      </c>
      <c r="K1979" s="17" t="s">
        <v>15941</v>
      </c>
      <c r="L1979" s="17" t="s">
        <v>15942</v>
      </c>
      <c r="M1979" s="53"/>
      <c r="N1979" s="53"/>
      <c r="O1979" s="48" t="s">
        <v>15940</v>
      </c>
      <c r="P1979" s="76">
        <v>12496</v>
      </c>
      <c r="Q1979" s="72" t="s">
        <v>124</v>
      </c>
      <c r="R1979" s="73" t="str">
        <f t="shared" si="70"/>
        <v>RE</v>
      </c>
      <c r="S1979" s="77" t="s">
        <v>472</v>
      </c>
      <c r="T1979" s="78"/>
      <c r="U1979" s="77"/>
      <c r="V1979" s="129"/>
      <c r="W1979" s="129"/>
      <c r="X1979" s="80"/>
      <c r="Y1979" s="40"/>
      <c r="Z1979" s="40"/>
      <c r="AA1979" s="35" t="s">
        <v>15943</v>
      </c>
      <c r="AB1979" s="32"/>
      <c r="AC1979" s="36"/>
      <c r="AD1979" s="17" t="s">
        <v>14745</v>
      </c>
      <c r="AE1979" s="17" t="s">
        <v>909</v>
      </c>
      <c r="AF1979" s="17" t="s">
        <v>15944</v>
      </c>
      <c r="AG1979" s="48"/>
      <c r="AH1979" s="48"/>
      <c r="AI1979" s="48" t="s">
        <v>4439</v>
      </c>
      <c r="AJ1979" s="48">
        <v>2</v>
      </c>
      <c r="AM1979" s="37">
        <v>0</v>
      </c>
    </row>
    <row r="1980" spans="1:39" s="17" customFormat="1" ht="16.149999999999999" customHeight="1">
      <c r="A1980" s="17">
        <v>2026</v>
      </c>
      <c r="B1980" s="17" t="s">
        <v>12372</v>
      </c>
      <c r="D1980" s="48">
        <v>4</v>
      </c>
      <c r="E1980" s="17" t="s">
        <v>15938</v>
      </c>
      <c r="F1980" s="14" t="s">
        <v>15945</v>
      </c>
      <c r="G1980" s="48" t="s">
        <v>14738</v>
      </c>
      <c r="H1980" s="17" t="s">
        <v>15946</v>
      </c>
      <c r="J1980" s="86" t="s">
        <v>15947</v>
      </c>
      <c r="K1980" s="17" t="s">
        <v>15948</v>
      </c>
      <c r="L1980" s="17" t="s">
        <v>15949</v>
      </c>
      <c r="M1980" s="53"/>
      <c r="N1980" s="53"/>
      <c r="O1980" s="48" t="s">
        <v>15947</v>
      </c>
      <c r="P1980" s="72">
        <v>12497</v>
      </c>
      <c r="Q1980" s="72" t="s">
        <v>124</v>
      </c>
      <c r="R1980" s="73" t="str">
        <f t="shared" si="70"/>
        <v>RE</v>
      </c>
      <c r="S1980" s="74" t="s">
        <v>472</v>
      </c>
      <c r="T1980" s="73"/>
      <c r="U1980" s="74"/>
      <c r="V1980" s="129"/>
      <c r="W1980" s="129"/>
      <c r="X1980" s="80"/>
      <c r="Y1980" s="40"/>
      <c r="Z1980" s="40"/>
      <c r="AA1980" s="35" t="s">
        <v>15950</v>
      </c>
      <c r="AB1980" s="32"/>
      <c r="AC1980" s="36"/>
      <c r="AD1980" s="17" t="s">
        <v>14745</v>
      </c>
      <c r="AE1980" s="17" t="s">
        <v>909</v>
      </c>
      <c r="AF1980" s="17" t="s">
        <v>15944</v>
      </c>
      <c r="AG1980" s="48"/>
      <c r="AH1980" s="48"/>
      <c r="AI1980" s="48" t="s">
        <v>4439</v>
      </c>
      <c r="AJ1980" s="48">
        <v>2</v>
      </c>
      <c r="AM1980" s="37">
        <v>0</v>
      </c>
    </row>
    <row r="1981" spans="1:39" s="17" customFormat="1" ht="16.149999999999999" customHeight="1">
      <c r="A1981" s="17">
        <v>2027</v>
      </c>
      <c r="B1981" s="17" t="s">
        <v>12372</v>
      </c>
      <c r="D1981" s="48">
        <v>4</v>
      </c>
      <c r="E1981" s="17" t="s">
        <v>15938</v>
      </c>
      <c r="F1981" s="14" t="s">
        <v>4365</v>
      </c>
      <c r="G1981" s="48" t="s">
        <v>14738</v>
      </c>
      <c r="H1981" s="17" t="s">
        <v>15951</v>
      </c>
      <c r="J1981" s="86" t="s">
        <v>15952</v>
      </c>
      <c r="K1981" s="17" t="s">
        <v>15953</v>
      </c>
      <c r="L1981" s="17" t="s">
        <v>15954</v>
      </c>
      <c r="M1981" s="53"/>
      <c r="N1981" s="53"/>
      <c r="O1981" s="48" t="s">
        <v>15952</v>
      </c>
      <c r="P1981" s="76">
        <v>12498</v>
      </c>
      <c r="Q1981" s="72" t="s">
        <v>124</v>
      </c>
      <c r="R1981" s="73" t="str">
        <f t="shared" si="70"/>
        <v>RE</v>
      </c>
      <c r="S1981" s="77" t="s">
        <v>472</v>
      </c>
      <c r="T1981" s="78"/>
      <c r="U1981" s="77"/>
      <c r="V1981" s="129"/>
      <c r="W1981" s="129"/>
      <c r="X1981" s="80"/>
      <c r="Y1981" s="40"/>
      <c r="Z1981" s="40"/>
      <c r="AA1981" s="35" t="s">
        <v>15955</v>
      </c>
      <c r="AB1981" s="32"/>
      <c r="AC1981" s="36"/>
      <c r="AD1981" s="17" t="s">
        <v>14745</v>
      </c>
      <c r="AE1981" s="17" t="s">
        <v>3886</v>
      </c>
      <c r="AF1981" s="17" t="s">
        <v>15956</v>
      </c>
      <c r="AG1981" s="48"/>
      <c r="AH1981" s="48"/>
      <c r="AI1981" s="48" t="s">
        <v>4439</v>
      </c>
      <c r="AJ1981" s="48">
        <v>2</v>
      </c>
      <c r="AM1981" s="37">
        <v>0</v>
      </c>
    </row>
    <row r="1982" spans="1:39" s="17" customFormat="1" ht="16.149999999999999" customHeight="1">
      <c r="A1982" s="17">
        <v>2028</v>
      </c>
      <c r="B1982" s="17" t="s">
        <v>12372</v>
      </c>
      <c r="D1982" s="48">
        <v>4</v>
      </c>
      <c r="E1982" s="17" t="s">
        <v>15938</v>
      </c>
      <c r="F1982" s="14" t="s">
        <v>15957</v>
      </c>
      <c r="G1982" s="48" t="s">
        <v>14738</v>
      </c>
      <c r="H1982" s="17" t="s">
        <v>12610</v>
      </c>
      <c r="J1982" s="86" t="s">
        <v>15958</v>
      </c>
      <c r="K1982" s="17" t="s">
        <v>15959</v>
      </c>
      <c r="L1982" s="17" t="s">
        <v>15960</v>
      </c>
      <c r="M1982" s="53"/>
      <c r="N1982" s="53"/>
      <c r="O1982" s="48" t="s">
        <v>15958</v>
      </c>
      <c r="P1982" s="72">
        <v>12499</v>
      </c>
      <c r="Q1982" s="72" t="s">
        <v>124</v>
      </c>
      <c r="R1982" s="73" t="str">
        <f t="shared" si="70"/>
        <v>RE</v>
      </c>
      <c r="S1982" s="74" t="s">
        <v>472</v>
      </c>
      <c r="T1982" s="73"/>
      <c r="U1982" s="74"/>
      <c r="V1982" s="129"/>
      <c r="W1982" s="129"/>
      <c r="X1982" s="80"/>
      <c r="Y1982" s="40"/>
      <c r="Z1982" s="40"/>
      <c r="AA1982" s="35" t="s">
        <v>15961</v>
      </c>
      <c r="AB1982" s="32"/>
      <c r="AC1982" s="36"/>
      <c r="AD1982" s="17" t="s">
        <v>14745</v>
      </c>
      <c r="AE1982" s="17" t="s">
        <v>3423</v>
      </c>
      <c r="AF1982" s="17" t="s">
        <v>15962</v>
      </c>
      <c r="AG1982" s="48"/>
      <c r="AH1982" s="48"/>
      <c r="AI1982" s="48" t="s">
        <v>4439</v>
      </c>
      <c r="AJ1982" s="48">
        <v>2</v>
      </c>
      <c r="AM1982" s="37">
        <v>0</v>
      </c>
    </row>
    <row r="1983" spans="1:39" s="17" customFormat="1" ht="16.149999999999999" customHeight="1">
      <c r="A1983" s="17">
        <v>2029</v>
      </c>
      <c r="B1983" s="17" t="s">
        <v>12372</v>
      </c>
      <c r="D1983" s="48">
        <v>4</v>
      </c>
      <c r="E1983" s="17" t="s">
        <v>15938</v>
      </c>
      <c r="F1983" s="14" t="s">
        <v>12549</v>
      </c>
      <c r="G1983" s="48" t="s">
        <v>14738</v>
      </c>
      <c r="H1983" s="17" t="s">
        <v>15963</v>
      </c>
      <c r="J1983" s="86" t="s">
        <v>15964</v>
      </c>
      <c r="K1983" s="17" t="s">
        <v>15965</v>
      </c>
      <c r="L1983" s="17" t="s">
        <v>15966</v>
      </c>
      <c r="M1983" s="53"/>
      <c r="N1983" s="53"/>
      <c r="O1983" s="48" t="s">
        <v>15964</v>
      </c>
      <c r="P1983" s="76">
        <v>12500</v>
      </c>
      <c r="Q1983" s="72" t="s">
        <v>124</v>
      </c>
      <c r="R1983" s="73" t="str">
        <f t="shared" si="70"/>
        <v/>
      </c>
      <c r="S1983" s="77"/>
      <c r="T1983" s="78"/>
      <c r="U1983" s="77"/>
      <c r="V1983" s="129"/>
      <c r="W1983" s="129"/>
      <c r="X1983" s="80"/>
      <c r="Y1983" s="40"/>
      <c r="Z1983" s="40"/>
      <c r="AA1983" s="35" t="s">
        <v>15967</v>
      </c>
      <c r="AB1983" s="32"/>
      <c r="AC1983" s="36"/>
      <c r="AD1983" s="17" t="s">
        <v>14745</v>
      </c>
      <c r="AE1983" s="17" t="s">
        <v>2094</v>
      </c>
      <c r="AF1983" s="17" t="s">
        <v>15968</v>
      </c>
      <c r="AG1983" s="48"/>
      <c r="AH1983" s="48"/>
      <c r="AI1983" s="48" t="s">
        <v>4439</v>
      </c>
      <c r="AJ1983" s="48">
        <v>2</v>
      </c>
      <c r="AM1983" s="37">
        <v>0</v>
      </c>
    </row>
    <row r="1984" spans="1:39" s="17" customFormat="1" ht="16.149999999999999" customHeight="1">
      <c r="A1984" s="17">
        <v>2030</v>
      </c>
      <c r="B1984" s="17" t="s">
        <v>12372</v>
      </c>
      <c r="D1984" s="48">
        <v>4</v>
      </c>
      <c r="E1984" s="17" t="s">
        <v>13748</v>
      </c>
      <c r="F1984" s="14" t="s">
        <v>15969</v>
      </c>
      <c r="G1984" s="48" t="s">
        <v>13750</v>
      </c>
      <c r="H1984" s="17" t="s">
        <v>15970</v>
      </c>
      <c r="J1984" s="86" t="s">
        <v>15971</v>
      </c>
      <c r="K1984" s="17" t="s">
        <v>15972</v>
      </c>
      <c r="L1984" s="17" t="s">
        <v>15973</v>
      </c>
      <c r="M1984" s="53" t="s">
        <v>15974</v>
      </c>
      <c r="N1984" s="53" t="s">
        <v>15974</v>
      </c>
      <c r="O1984" s="48" t="s">
        <v>15971</v>
      </c>
      <c r="P1984" s="72">
        <v>12501</v>
      </c>
      <c r="Q1984" s="72" t="s">
        <v>124</v>
      </c>
      <c r="R1984" s="73" t="str">
        <f t="shared" si="70"/>
        <v/>
      </c>
      <c r="S1984" s="74"/>
      <c r="T1984" s="73"/>
      <c r="U1984" s="74"/>
      <c r="V1984" s="129"/>
      <c r="W1984" s="129"/>
      <c r="X1984" s="80"/>
      <c r="Y1984" s="40"/>
      <c r="Z1984" s="40"/>
      <c r="AA1984" s="35" t="s">
        <v>15975</v>
      </c>
      <c r="AB1984" s="32" t="s">
        <v>15976</v>
      </c>
      <c r="AC1984" s="36">
        <v>4277273</v>
      </c>
      <c r="AD1984" s="17" t="s">
        <v>8741</v>
      </c>
      <c r="AE1984" s="17" t="s">
        <v>5529</v>
      </c>
      <c r="AF1984" s="17" t="s">
        <v>15977</v>
      </c>
      <c r="AG1984" s="48"/>
      <c r="AH1984" s="48"/>
      <c r="AI1984" s="48" t="s">
        <v>4439</v>
      </c>
      <c r="AJ1984" s="48">
        <v>2</v>
      </c>
      <c r="AM1984" s="37">
        <v>0</v>
      </c>
    </row>
    <row r="1985" spans="1:39" s="17" customFormat="1" ht="16.149999999999999" customHeight="1">
      <c r="A1985" s="17">
        <v>2031</v>
      </c>
      <c r="B1985" s="17" t="s">
        <v>12372</v>
      </c>
      <c r="D1985" s="48">
        <v>4</v>
      </c>
      <c r="E1985" s="17" t="s">
        <v>14791</v>
      </c>
      <c r="F1985" s="14" t="s">
        <v>15978</v>
      </c>
      <c r="G1985" s="48" t="s">
        <v>14784</v>
      </c>
      <c r="H1985" s="17" t="s">
        <v>15979</v>
      </c>
      <c r="J1985" s="86" t="s">
        <v>15980</v>
      </c>
      <c r="K1985" s="17" t="s">
        <v>15981</v>
      </c>
      <c r="L1985" s="17" t="s">
        <v>15982</v>
      </c>
      <c r="M1985" s="53"/>
      <c r="N1985" s="53"/>
      <c r="O1985" s="48" t="s">
        <v>15980</v>
      </c>
      <c r="P1985" s="76">
        <v>12502</v>
      </c>
      <c r="Q1985" s="72" t="s">
        <v>124</v>
      </c>
      <c r="R1985" s="73" t="str">
        <f t="shared" si="70"/>
        <v/>
      </c>
      <c r="S1985" s="77"/>
      <c r="T1985" s="78"/>
      <c r="U1985" s="77"/>
      <c r="V1985" s="129"/>
      <c r="W1985" s="129"/>
      <c r="X1985" s="80"/>
      <c r="Y1985" s="40"/>
      <c r="Z1985" s="40"/>
      <c r="AA1985" s="35" t="s">
        <v>15983</v>
      </c>
      <c r="AB1985" s="32" t="s">
        <v>15984</v>
      </c>
      <c r="AC1985" s="36">
        <v>2681640</v>
      </c>
      <c r="AD1985" s="17" t="s">
        <v>14790</v>
      </c>
      <c r="AE1985" s="17" t="s">
        <v>5793</v>
      </c>
      <c r="AF1985" s="17" t="s">
        <v>15985</v>
      </c>
      <c r="AG1985" s="48"/>
      <c r="AH1985" s="48"/>
      <c r="AI1985" s="48" t="s">
        <v>4439</v>
      </c>
      <c r="AJ1985" s="48">
        <v>2</v>
      </c>
      <c r="AM1985" s="37">
        <v>0</v>
      </c>
    </row>
    <row r="1986" spans="1:39" s="17" customFormat="1" ht="16.149999999999999" customHeight="1">
      <c r="A1986" s="17">
        <v>2032</v>
      </c>
      <c r="B1986" s="17" t="s">
        <v>12372</v>
      </c>
      <c r="D1986" s="48">
        <v>4</v>
      </c>
      <c r="E1986" s="17" t="s">
        <v>14799</v>
      </c>
      <c r="F1986" s="14" t="s">
        <v>10848</v>
      </c>
      <c r="G1986" s="48" t="s">
        <v>14813</v>
      </c>
      <c r="H1986" s="17" t="s">
        <v>8067</v>
      </c>
      <c r="J1986" s="86" t="s">
        <v>15986</v>
      </c>
      <c r="K1986" s="17" t="s">
        <v>15987</v>
      </c>
      <c r="L1986" s="17" t="s">
        <v>15988</v>
      </c>
      <c r="M1986" s="53"/>
      <c r="N1986" s="53"/>
      <c r="O1986" s="48" t="s">
        <v>15986</v>
      </c>
      <c r="P1986" s="72">
        <v>12503</v>
      </c>
      <c r="Q1986" s="72" t="s">
        <v>124</v>
      </c>
      <c r="R1986" s="73" t="str">
        <f t="shared" si="70"/>
        <v/>
      </c>
      <c r="S1986" s="74"/>
      <c r="T1986" s="73"/>
      <c r="U1986" s="74"/>
      <c r="V1986" s="129"/>
      <c r="W1986" s="129"/>
      <c r="X1986" s="80"/>
      <c r="Y1986" s="40"/>
      <c r="Z1986" s="40"/>
      <c r="AA1986" s="35" t="s">
        <v>15989</v>
      </c>
      <c r="AB1986" s="32" t="s">
        <v>15990</v>
      </c>
      <c r="AC1986" s="36"/>
      <c r="AD1986" s="17" t="s">
        <v>14810</v>
      </c>
      <c r="AE1986" s="17" t="s">
        <v>1096</v>
      </c>
      <c r="AF1986" s="17" t="s">
        <v>15991</v>
      </c>
      <c r="AG1986" s="48"/>
      <c r="AH1986" s="48"/>
      <c r="AI1986" s="48" t="s">
        <v>4439</v>
      </c>
      <c r="AJ1986" s="48">
        <v>2</v>
      </c>
      <c r="AM1986" s="37">
        <v>0</v>
      </c>
    </row>
    <row r="1987" spans="1:39" s="17" customFormat="1" ht="16.149999999999999" customHeight="1">
      <c r="A1987" s="17">
        <v>2033</v>
      </c>
      <c r="B1987" s="17" t="s">
        <v>12372</v>
      </c>
      <c r="D1987" s="48">
        <v>4</v>
      </c>
      <c r="E1987" s="17" t="s">
        <v>13635</v>
      </c>
      <c r="F1987" s="14" t="s">
        <v>1388</v>
      </c>
      <c r="G1987" s="53" t="s">
        <v>13658</v>
      </c>
      <c r="H1987" s="17" t="s">
        <v>15992</v>
      </c>
      <c r="J1987" s="86" t="s">
        <v>15993</v>
      </c>
      <c r="K1987" s="17" t="s">
        <v>15994</v>
      </c>
      <c r="L1987" s="53" t="s">
        <v>15995</v>
      </c>
      <c r="M1987" s="17" t="s">
        <v>15996</v>
      </c>
      <c r="N1987" s="53" t="s">
        <v>15995</v>
      </c>
      <c r="O1987" s="48" t="s">
        <v>15993</v>
      </c>
      <c r="P1987" s="76">
        <v>12504</v>
      </c>
      <c r="Q1987" s="72" t="s">
        <v>124</v>
      </c>
      <c r="R1987" s="73" t="str">
        <f t="shared" si="70"/>
        <v>RE</v>
      </c>
      <c r="S1987" s="77" t="s">
        <v>472</v>
      </c>
      <c r="T1987" s="78"/>
      <c r="U1987" s="77"/>
      <c r="V1987" s="129"/>
      <c r="W1987" s="129"/>
      <c r="X1987" s="80"/>
      <c r="Y1987" s="40"/>
      <c r="Z1987" s="40"/>
      <c r="AA1987" s="35" t="s">
        <v>15997</v>
      </c>
      <c r="AB1987" s="32" t="s">
        <v>15998</v>
      </c>
      <c r="AC1987" s="36"/>
      <c r="AD1987" s="17" t="s">
        <v>13645</v>
      </c>
      <c r="AE1987" s="17" t="s">
        <v>366</v>
      </c>
      <c r="AF1987" s="17" t="s">
        <v>15999</v>
      </c>
      <c r="AG1987" s="48"/>
      <c r="AH1987" s="48"/>
      <c r="AI1987" s="48" t="s">
        <v>4439</v>
      </c>
      <c r="AJ1987" s="48">
        <v>2</v>
      </c>
      <c r="AM1987" s="37">
        <v>0</v>
      </c>
    </row>
    <row r="1988" spans="1:39" s="17" customFormat="1" ht="16.149999999999999" customHeight="1">
      <c r="A1988" s="17">
        <v>2034</v>
      </c>
      <c r="B1988" s="17" t="s">
        <v>12372</v>
      </c>
      <c r="D1988" s="48">
        <v>4</v>
      </c>
      <c r="E1988" s="17" t="s">
        <v>14820</v>
      </c>
      <c r="F1988" s="14" t="s">
        <v>8090</v>
      </c>
      <c r="G1988" s="48" t="s">
        <v>14821</v>
      </c>
      <c r="H1988" s="17" t="s">
        <v>16000</v>
      </c>
      <c r="J1988" s="86" t="s">
        <v>16001</v>
      </c>
      <c r="K1988" s="17" t="s">
        <v>16002</v>
      </c>
      <c r="L1988" s="17" t="s">
        <v>16003</v>
      </c>
      <c r="M1988" s="53"/>
      <c r="N1988" s="53"/>
      <c r="O1988" s="48" t="s">
        <v>16001</v>
      </c>
      <c r="P1988" s="72">
        <v>12505</v>
      </c>
      <c r="Q1988" s="72" t="s">
        <v>124</v>
      </c>
      <c r="R1988" s="73" t="str">
        <f t="shared" si="70"/>
        <v>VU</v>
      </c>
      <c r="S1988" s="74" t="s">
        <v>16004</v>
      </c>
      <c r="T1988" s="73"/>
      <c r="U1988" s="74"/>
      <c r="V1988" s="129">
        <v>5409</v>
      </c>
      <c r="W1988" s="129" t="s">
        <v>3282</v>
      </c>
      <c r="X1988" s="80">
        <v>5409</v>
      </c>
      <c r="Y1988" s="40"/>
      <c r="Z1988" s="40"/>
      <c r="AA1988" s="35" t="s">
        <v>16005</v>
      </c>
      <c r="AB1988" s="32"/>
      <c r="AC1988" s="36">
        <v>4280844</v>
      </c>
      <c r="AD1988" s="17" t="s">
        <v>14827</v>
      </c>
      <c r="AE1988" s="17" t="s">
        <v>1348</v>
      </c>
      <c r="AF1988" s="17" t="s">
        <v>16006</v>
      </c>
      <c r="AG1988" s="48"/>
      <c r="AH1988" s="48"/>
      <c r="AI1988" s="48" t="s">
        <v>4439</v>
      </c>
      <c r="AJ1988" s="48">
        <v>2</v>
      </c>
      <c r="AM1988" s="37">
        <v>0</v>
      </c>
    </row>
    <row r="1989" spans="1:39" s="17" customFormat="1" ht="16.149999999999999" customHeight="1">
      <c r="A1989" s="17">
        <v>2035</v>
      </c>
      <c r="B1989" s="17" t="s">
        <v>12372</v>
      </c>
      <c r="D1989" s="48">
        <v>4</v>
      </c>
      <c r="E1989" s="17" t="s">
        <v>14820</v>
      </c>
      <c r="F1989" s="17" t="s">
        <v>6218</v>
      </c>
      <c r="G1989" s="48" t="s">
        <v>14821</v>
      </c>
      <c r="H1989" s="17" t="s">
        <v>16007</v>
      </c>
      <c r="J1989" s="86" t="s">
        <v>16008</v>
      </c>
      <c r="K1989" s="17" t="s">
        <v>16009</v>
      </c>
      <c r="L1989" s="17" t="s">
        <v>16010</v>
      </c>
      <c r="M1989" s="53"/>
      <c r="N1989" s="53"/>
      <c r="O1989" s="48" t="s">
        <v>16008</v>
      </c>
      <c r="P1989" s="76">
        <v>12506</v>
      </c>
      <c r="Q1989" s="72" t="s">
        <v>124</v>
      </c>
      <c r="R1989" s="73" t="str">
        <f t="shared" si="70"/>
        <v>LC</v>
      </c>
      <c r="S1989" s="77" t="s">
        <v>142</v>
      </c>
      <c r="T1989" s="78"/>
      <c r="U1989" s="77"/>
      <c r="V1989" s="129">
        <v>5217</v>
      </c>
      <c r="W1989" s="129" t="s">
        <v>3282</v>
      </c>
      <c r="X1989" s="80">
        <v>5217</v>
      </c>
      <c r="Y1989" s="40"/>
      <c r="Z1989" s="40"/>
      <c r="AA1989" s="35" t="s">
        <v>16011</v>
      </c>
      <c r="AB1989" s="32" t="s">
        <v>16012</v>
      </c>
      <c r="AC1989" s="36">
        <v>2668959</v>
      </c>
      <c r="AD1989" s="17" t="s">
        <v>14827</v>
      </c>
      <c r="AE1989" s="17" t="s">
        <v>3742</v>
      </c>
      <c r="AF1989" s="17" t="s">
        <v>16013</v>
      </c>
      <c r="AG1989" s="48"/>
      <c r="AH1989" s="48"/>
      <c r="AI1989" s="48" t="s">
        <v>4439</v>
      </c>
      <c r="AJ1989" s="48">
        <v>2</v>
      </c>
      <c r="AM1989" s="37">
        <v>0</v>
      </c>
    </row>
    <row r="1990" spans="1:39" s="17" customFormat="1" ht="16.149999999999999" customHeight="1">
      <c r="A1990" s="17">
        <v>2036</v>
      </c>
      <c r="B1990" s="17" t="s">
        <v>12372</v>
      </c>
      <c r="D1990" s="48">
        <v>4</v>
      </c>
      <c r="E1990" s="17" t="s">
        <v>14820</v>
      </c>
      <c r="F1990" s="17" t="s">
        <v>13911</v>
      </c>
      <c r="G1990" s="48" t="s">
        <v>14821</v>
      </c>
      <c r="H1990" s="17" t="s">
        <v>16014</v>
      </c>
      <c r="J1990" s="86" t="s">
        <v>16015</v>
      </c>
      <c r="K1990" s="17" t="s">
        <v>16016</v>
      </c>
      <c r="L1990" s="17" t="s">
        <v>16017</v>
      </c>
      <c r="M1990" s="53"/>
      <c r="N1990" s="53"/>
      <c r="O1990" s="48" t="s">
        <v>16015</v>
      </c>
      <c r="P1990" s="72">
        <v>12507</v>
      </c>
      <c r="Q1990" s="72" t="s">
        <v>124</v>
      </c>
      <c r="R1990" s="73" t="str">
        <f t="shared" si="70"/>
        <v>EN</v>
      </c>
      <c r="S1990" s="74" t="s">
        <v>14901</v>
      </c>
      <c r="T1990" s="73"/>
      <c r="U1990" s="74"/>
      <c r="V1990" s="129"/>
      <c r="W1990" s="129"/>
      <c r="X1990" s="80"/>
      <c r="Y1990" s="40"/>
      <c r="Z1990" s="40"/>
      <c r="AA1990" s="35" t="s">
        <v>16018</v>
      </c>
      <c r="AB1990" s="32"/>
      <c r="AC1990" s="36">
        <v>2669060</v>
      </c>
      <c r="AD1990" s="17" t="s">
        <v>14827</v>
      </c>
      <c r="AE1990" s="17" t="s">
        <v>16019</v>
      </c>
      <c r="AF1990" s="17" t="s">
        <v>16020</v>
      </c>
      <c r="AG1990" s="48"/>
      <c r="AH1990" s="48"/>
      <c r="AI1990" s="48" t="s">
        <v>4439</v>
      </c>
      <c r="AJ1990" s="48">
        <v>2</v>
      </c>
      <c r="AM1990" s="37">
        <v>0</v>
      </c>
    </row>
    <row r="1991" spans="1:39" s="17" customFormat="1" ht="16.149999999999999" customHeight="1">
      <c r="A1991" s="17">
        <v>2037</v>
      </c>
      <c r="B1991" s="17" t="s">
        <v>12372</v>
      </c>
      <c r="D1991" s="48">
        <v>4</v>
      </c>
      <c r="E1991" s="17" t="s">
        <v>14820</v>
      </c>
      <c r="F1991" s="17" t="s">
        <v>16021</v>
      </c>
      <c r="G1991" s="48" t="s">
        <v>14821</v>
      </c>
      <c r="H1991" s="17" t="s">
        <v>16022</v>
      </c>
      <c r="J1991" s="86" t="s">
        <v>16023</v>
      </c>
      <c r="K1991" s="17" t="s">
        <v>16024</v>
      </c>
      <c r="L1991" s="17" t="s">
        <v>16025</v>
      </c>
      <c r="M1991" s="53"/>
      <c r="N1991" s="53"/>
      <c r="O1991" s="48" t="s">
        <v>16023</v>
      </c>
      <c r="P1991" s="76">
        <v>12508</v>
      </c>
      <c r="Q1991" s="72" t="s">
        <v>124</v>
      </c>
      <c r="R1991" s="73" t="str">
        <f t="shared" si="70"/>
        <v>RE</v>
      </c>
      <c r="S1991" s="77" t="s">
        <v>472</v>
      </c>
      <c r="T1991" s="78"/>
      <c r="U1991" s="77"/>
      <c r="V1991" s="129">
        <v>5406</v>
      </c>
      <c r="W1991" s="129" t="s">
        <v>3282</v>
      </c>
      <c r="X1991" s="80">
        <v>5406</v>
      </c>
      <c r="Y1991" s="40"/>
      <c r="Z1991" s="40"/>
      <c r="AA1991" s="35" t="s">
        <v>16026</v>
      </c>
      <c r="AB1991" s="32" t="s">
        <v>16027</v>
      </c>
      <c r="AC1991" s="36"/>
      <c r="AD1991" s="17" t="s">
        <v>14827</v>
      </c>
      <c r="AE1991" s="17" t="s">
        <v>16028</v>
      </c>
      <c r="AF1991" s="17" t="s">
        <v>16029</v>
      </c>
      <c r="AG1991" s="48"/>
      <c r="AH1991" s="48"/>
      <c r="AI1991" s="48" t="s">
        <v>4439</v>
      </c>
      <c r="AJ1991" s="48">
        <v>2</v>
      </c>
      <c r="AM1991" s="37">
        <v>0</v>
      </c>
    </row>
    <row r="1992" spans="1:39" s="17" customFormat="1" ht="16.149999999999999" customHeight="1">
      <c r="A1992" s="17">
        <v>2038</v>
      </c>
      <c r="B1992" s="17" t="s">
        <v>12372</v>
      </c>
      <c r="D1992" s="48">
        <v>4</v>
      </c>
      <c r="E1992" s="17" t="s">
        <v>14820</v>
      </c>
      <c r="F1992" s="17" t="s">
        <v>16030</v>
      </c>
      <c r="G1992" s="48" t="s">
        <v>14821</v>
      </c>
      <c r="H1992" s="17" t="s">
        <v>16031</v>
      </c>
      <c r="J1992" s="86" t="s">
        <v>16032</v>
      </c>
      <c r="K1992" s="17" t="s">
        <v>16033</v>
      </c>
      <c r="L1992" s="17" t="s">
        <v>16034</v>
      </c>
      <c r="M1992" s="53"/>
      <c r="N1992" s="53"/>
      <c r="O1992" s="48" t="s">
        <v>16032</v>
      </c>
      <c r="P1992" s="72">
        <v>12509</v>
      </c>
      <c r="Q1992" s="72" t="s">
        <v>124</v>
      </c>
      <c r="R1992" s="73" t="str">
        <f t="shared" si="70"/>
        <v>EN</v>
      </c>
      <c r="S1992" s="74" t="s">
        <v>14233</v>
      </c>
      <c r="T1992" s="73"/>
      <c r="U1992" s="74"/>
      <c r="V1992" s="129">
        <v>5229</v>
      </c>
      <c r="W1992" s="129" t="s">
        <v>3282</v>
      </c>
      <c r="X1992" s="80">
        <v>5229</v>
      </c>
      <c r="Y1992" s="40"/>
      <c r="Z1992" s="40"/>
      <c r="AA1992" s="35" t="s">
        <v>16035</v>
      </c>
      <c r="AB1992" s="32" t="s">
        <v>16036</v>
      </c>
      <c r="AC1992" s="36">
        <v>2669115</v>
      </c>
      <c r="AD1992" s="17" t="s">
        <v>14827</v>
      </c>
      <c r="AE1992" s="17" t="s">
        <v>3562</v>
      </c>
      <c r="AF1992" s="17" t="s">
        <v>16037</v>
      </c>
      <c r="AG1992" s="48"/>
      <c r="AH1992" s="48"/>
      <c r="AI1992" s="48" t="s">
        <v>4439</v>
      </c>
      <c r="AJ1992" s="48">
        <v>2</v>
      </c>
      <c r="AM1992" s="37">
        <v>0</v>
      </c>
    </row>
    <row r="1993" spans="1:39" s="17" customFormat="1" ht="16.149999999999999" customHeight="1">
      <c r="A1993" s="17">
        <v>2039</v>
      </c>
      <c r="B1993" s="17" t="s">
        <v>12372</v>
      </c>
      <c r="D1993" s="48">
        <v>4</v>
      </c>
      <c r="E1993" s="17" t="s">
        <v>14820</v>
      </c>
      <c r="F1993" s="14" t="s">
        <v>16038</v>
      </c>
      <c r="G1993" s="48" t="s">
        <v>14821</v>
      </c>
      <c r="H1993" s="17" t="s">
        <v>16039</v>
      </c>
      <c r="J1993" s="86" t="s">
        <v>16040</v>
      </c>
      <c r="K1993" s="17" t="s">
        <v>16041</v>
      </c>
      <c r="L1993" s="17" t="s">
        <v>16042</v>
      </c>
      <c r="M1993" s="53"/>
      <c r="N1993" s="53"/>
      <c r="O1993" s="48" t="s">
        <v>16040</v>
      </c>
      <c r="P1993" s="76">
        <v>12510</v>
      </c>
      <c r="Q1993" s="72" t="s">
        <v>124</v>
      </c>
      <c r="R1993" s="73" t="str">
        <f t="shared" ref="R1993:R2056" si="71">LEFT(S1993,2)</f>
        <v>LC</v>
      </c>
      <c r="S1993" s="77" t="s">
        <v>142</v>
      </c>
      <c r="T1993" s="78"/>
      <c r="U1993" s="77"/>
      <c r="V1993" s="129">
        <v>5231</v>
      </c>
      <c r="W1993" s="129" t="s">
        <v>3282</v>
      </c>
      <c r="X1993" s="80">
        <v>5231</v>
      </c>
      <c r="Y1993" s="40"/>
      <c r="Z1993" s="40"/>
      <c r="AA1993" s="35" t="s">
        <v>16043</v>
      </c>
      <c r="AB1993" s="32" t="s">
        <v>16044</v>
      </c>
      <c r="AC1993" s="36">
        <v>2668996</v>
      </c>
      <c r="AD1993" s="17" t="s">
        <v>14827</v>
      </c>
      <c r="AE1993" s="17" t="s">
        <v>6136</v>
      </c>
      <c r="AF1993" s="17" t="s">
        <v>16045</v>
      </c>
      <c r="AG1993" s="48"/>
      <c r="AH1993" s="48"/>
      <c r="AI1993" s="48" t="s">
        <v>4439</v>
      </c>
      <c r="AJ1993" s="48">
        <v>2</v>
      </c>
      <c r="AM1993" s="37">
        <v>0</v>
      </c>
    </row>
    <row r="1994" spans="1:39" s="17" customFormat="1" ht="16.149999999999999" customHeight="1">
      <c r="A1994" s="17">
        <v>2040</v>
      </c>
      <c r="B1994" s="17" t="s">
        <v>12372</v>
      </c>
      <c r="D1994" s="48">
        <v>4</v>
      </c>
      <c r="E1994" s="17" t="s">
        <v>14820</v>
      </c>
      <c r="F1994" s="14" t="s">
        <v>16046</v>
      </c>
      <c r="G1994" s="48" t="s">
        <v>14821</v>
      </c>
      <c r="H1994" s="17" t="s">
        <v>16047</v>
      </c>
      <c r="J1994" s="86" t="s">
        <v>16048</v>
      </c>
      <c r="K1994" s="17" t="s">
        <v>16049</v>
      </c>
      <c r="L1994" s="17" t="s">
        <v>16050</v>
      </c>
      <c r="M1994" s="53"/>
      <c r="N1994" s="53"/>
      <c r="O1994" s="48" t="s">
        <v>16048</v>
      </c>
      <c r="P1994" s="72">
        <v>12511</v>
      </c>
      <c r="Q1994" s="72" t="s">
        <v>124</v>
      </c>
      <c r="R1994" s="73" t="str">
        <f t="shared" si="71"/>
        <v>EN</v>
      </c>
      <c r="S1994" s="74" t="s">
        <v>14901</v>
      </c>
      <c r="T1994" s="73"/>
      <c r="U1994" s="74"/>
      <c r="V1994" s="129">
        <v>5233</v>
      </c>
      <c r="W1994" s="129" t="s">
        <v>3282</v>
      </c>
      <c r="X1994" s="80">
        <v>5233</v>
      </c>
      <c r="Y1994" s="40"/>
      <c r="Z1994" s="40"/>
      <c r="AA1994" s="35" t="s">
        <v>16051</v>
      </c>
      <c r="AB1994" s="32" t="s">
        <v>16052</v>
      </c>
      <c r="AC1994" s="36">
        <v>2669170</v>
      </c>
      <c r="AD1994" s="17" t="s">
        <v>14827</v>
      </c>
      <c r="AE1994" s="17" t="s">
        <v>394</v>
      </c>
      <c r="AF1994" s="17" t="s">
        <v>16053</v>
      </c>
      <c r="AG1994" s="48"/>
      <c r="AH1994" s="48"/>
      <c r="AI1994" s="48" t="s">
        <v>4439</v>
      </c>
      <c r="AJ1994" s="48">
        <v>2</v>
      </c>
      <c r="AM1994" s="37">
        <v>0</v>
      </c>
    </row>
    <row r="1995" spans="1:39" s="17" customFormat="1" ht="16.149999999999999" customHeight="1">
      <c r="A1995" s="17">
        <v>2041</v>
      </c>
      <c r="B1995" s="17" t="s">
        <v>12372</v>
      </c>
      <c r="D1995" s="48">
        <v>4</v>
      </c>
      <c r="E1995" s="17" t="s">
        <v>14820</v>
      </c>
      <c r="F1995" s="14" t="s">
        <v>413</v>
      </c>
      <c r="G1995" s="48" t="s">
        <v>14821</v>
      </c>
      <c r="H1995" s="17" t="s">
        <v>16054</v>
      </c>
      <c r="J1995" s="86" t="s">
        <v>16055</v>
      </c>
      <c r="K1995" s="17" t="s">
        <v>16056</v>
      </c>
      <c r="L1995" s="17" t="s">
        <v>16057</v>
      </c>
      <c r="M1995" s="53"/>
      <c r="N1995" s="53"/>
      <c r="O1995" s="48" t="s">
        <v>16055</v>
      </c>
      <c r="P1995" s="76">
        <v>12512</v>
      </c>
      <c r="Q1995" s="72" t="s">
        <v>124</v>
      </c>
      <c r="R1995" s="73" t="str">
        <f t="shared" si="71"/>
        <v>DD</v>
      </c>
      <c r="S1995" s="77" t="s">
        <v>602</v>
      </c>
      <c r="T1995" s="78"/>
      <c r="U1995" s="77"/>
      <c r="V1995" s="129">
        <v>5383</v>
      </c>
      <c r="W1995" s="129" t="s">
        <v>3282</v>
      </c>
      <c r="X1995" s="80">
        <v>5383</v>
      </c>
      <c r="Y1995" s="40"/>
      <c r="Z1995" s="40"/>
      <c r="AA1995" s="35" t="s">
        <v>16058</v>
      </c>
      <c r="AB1995" s="32" t="s">
        <v>16059</v>
      </c>
      <c r="AC1995" s="36">
        <v>2669081</v>
      </c>
      <c r="AD1995" s="17" t="s">
        <v>14827</v>
      </c>
      <c r="AE1995" s="17" t="s">
        <v>2094</v>
      </c>
      <c r="AF1995" s="17" t="s">
        <v>16060</v>
      </c>
      <c r="AG1995" s="48"/>
      <c r="AH1995" s="48"/>
      <c r="AI1995" s="48" t="s">
        <v>4439</v>
      </c>
      <c r="AJ1995" s="48">
        <v>2</v>
      </c>
      <c r="AM1995" s="37">
        <v>0</v>
      </c>
    </row>
    <row r="1996" spans="1:39" s="17" customFormat="1" ht="16.149999999999999" customHeight="1">
      <c r="A1996" s="17">
        <v>2042</v>
      </c>
      <c r="B1996" s="17" t="s">
        <v>12372</v>
      </c>
      <c r="D1996" s="48">
        <v>4</v>
      </c>
      <c r="E1996" s="17" t="s">
        <v>14820</v>
      </c>
      <c r="F1996" s="14" t="s">
        <v>2180</v>
      </c>
      <c r="G1996" s="48" t="s">
        <v>14821</v>
      </c>
      <c r="H1996" s="17" t="s">
        <v>16061</v>
      </c>
      <c r="J1996" s="86" t="s">
        <v>16062</v>
      </c>
      <c r="K1996" s="17" t="s">
        <v>16063</v>
      </c>
      <c r="L1996" s="17" t="s">
        <v>16064</v>
      </c>
      <c r="M1996" s="53"/>
      <c r="N1996" s="53"/>
      <c r="O1996" s="48" t="s">
        <v>16062</v>
      </c>
      <c r="P1996" s="72">
        <v>12513</v>
      </c>
      <c r="Q1996" s="72" t="s">
        <v>124</v>
      </c>
      <c r="R1996" s="73" t="str">
        <f t="shared" si="71"/>
        <v>EN</v>
      </c>
      <c r="S1996" s="74" t="s">
        <v>16065</v>
      </c>
      <c r="T1996" s="73"/>
      <c r="U1996" s="74"/>
      <c r="V1996" s="129">
        <v>5239</v>
      </c>
      <c r="W1996" s="129" t="s">
        <v>3282</v>
      </c>
      <c r="X1996" s="80">
        <v>5239</v>
      </c>
      <c r="Y1996" s="40"/>
      <c r="Z1996" s="40"/>
      <c r="AA1996" s="35" t="s">
        <v>16066</v>
      </c>
      <c r="AB1996" s="32" t="s">
        <v>16067</v>
      </c>
      <c r="AC1996" s="36"/>
      <c r="AD1996" s="17" t="s">
        <v>14827</v>
      </c>
      <c r="AE1996" s="17" t="s">
        <v>2094</v>
      </c>
      <c r="AF1996" s="17" t="s">
        <v>16060</v>
      </c>
      <c r="AG1996" s="48"/>
      <c r="AH1996" s="48"/>
      <c r="AI1996" s="48" t="s">
        <v>4439</v>
      </c>
      <c r="AJ1996" s="48">
        <v>2</v>
      </c>
      <c r="AM1996" s="37">
        <v>0</v>
      </c>
    </row>
    <row r="1997" spans="1:39" s="17" customFormat="1" ht="16.149999999999999" customHeight="1">
      <c r="A1997" s="17">
        <v>2043</v>
      </c>
      <c r="B1997" s="17" t="s">
        <v>12372</v>
      </c>
      <c r="D1997" s="48">
        <v>4</v>
      </c>
      <c r="E1997" s="17" t="s">
        <v>16068</v>
      </c>
      <c r="F1997" s="14" t="s">
        <v>1510</v>
      </c>
      <c r="G1997" s="48" t="s">
        <v>16069</v>
      </c>
      <c r="H1997" s="17" t="s">
        <v>7062</v>
      </c>
      <c r="J1997" s="86" t="s">
        <v>16070</v>
      </c>
      <c r="K1997" s="17" t="s">
        <v>16071</v>
      </c>
      <c r="L1997" s="17" t="s">
        <v>16072</v>
      </c>
      <c r="M1997" s="53" t="s">
        <v>16073</v>
      </c>
      <c r="N1997" s="53" t="s">
        <v>16073</v>
      </c>
      <c r="O1997" s="48" t="s">
        <v>16070</v>
      </c>
      <c r="P1997" s="76">
        <v>12514</v>
      </c>
      <c r="Q1997" s="72" t="s">
        <v>124</v>
      </c>
      <c r="R1997" s="73" t="str">
        <f t="shared" si="71"/>
        <v>NT</v>
      </c>
      <c r="S1997" s="77" t="s">
        <v>174</v>
      </c>
      <c r="T1997" s="78"/>
      <c r="U1997" s="77"/>
      <c r="V1997" s="129"/>
      <c r="W1997" s="129"/>
      <c r="X1997" s="80"/>
      <c r="Y1997" s="40"/>
      <c r="Z1997" s="40"/>
      <c r="AA1997" s="35" t="s">
        <v>16074</v>
      </c>
      <c r="AB1997" s="32" t="s">
        <v>16075</v>
      </c>
      <c r="AC1997" s="36"/>
      <c r="AD1997" s="17" t="s">
        <v>16076</v>
      </c>
      <c r="AE1997" s="17" t="s">
        <v>2049</v>
      </c>
      <c r="AF1997" s="17" t="s">
        <v>16077</v>
      </c>
      <c r="AG1997" s="48"/>
      <c r="AH1997" s="48"/>
      <c r="AI1997" s="48" t="s">
        <v>4439</v>
      </c>
      <c r="AJ1997" s="48">
        <v>2</v>
      </c>
      <c r="AM1997" s="37">
        <v>0</v>
      </c>
    </row>
    <row r="1998" spans="1:39" s="17" customFormat="1" ht="16.149999999999999" customHeight="1">
      <c r="A1998" s="17">
        <v>2044</v>
      </c>
      <c r="B1998" s="17" t="s">
        <v>12372</v>
      </c>
      <c r="D1998" s="48">
        <v>4</v>
      </c>
      <c r="E1998" s="17" t="s">
        <v>14993</v>
      </c>
      <c r="F1998" s="14" t="s">
        <v>2579</v>
      </c>
      <c r="G1998" s="48" t="s">
        <v>14994</v>
      </c>
      <c r="H1998" s="17" t="s">
        <v>16078</v>
      </c>
      <c r="J1998" s="86" t="s">
        <v>16079</v>
      </c>
      <c r="K1998" s="17" t="s">
        <v>16080</v>
      </c>
      <c r="L1998" s="17" t="s">
        <v>16081</v>
      </c>
      <c r="M1998" s="53" t="s">
        <v>16082</v>
      </c>
      <c r="O1998" s="48" t="s">
        <v>16079</v>
      </c>
      <c r="P1998" s="72">
        <v>12515</v>
      </c>
      <c r="Q1998" s="72" t="s">
        <v>124</v>
      </c>
      <c r="R1998" s="73" t="str">
        <f t="shared" si="71"/>
        <v/>
      </c>
      <c r="S1998" s="74"/>
      <c r="T1998" s="73"/>
      <c r="U1998" s="74"/>
      <c r="V1998" s="129"/>
      <c r="W1998" s="129"/>
      <c r="X1998" s="80"/>
      <c r="Y1998" s="40"/>
      <c r="Z1998" s="40"/>
      <c r="AA1998" s="35" t="s">
        <v>16083</v>
      </c>
      <c r="AB1998" s="32" t="s">
        <v>16084</v>
      </c>
      <c r="AC1998" s="36"/>
      <c r="AD1998" s="17" t="s">
        <v>14999</v>
      </c>
      <c r="AE1998" s="17" t="s">
        <v>166</v>
      </c>
      <c r="AF1998" s="17" t="s">
        <v>16085</v>
      </c>
      <c r="AG1998" s="48"/>
      <c r="AH1998" s="48"/>
      <c r="AI1998" s="48" t="s">
        <v>4439</v>
      </c>
      <c r="AJ1998" s="48">
        <v>2</v>
      </c>
      <c r="AM1998" s="37">
        <v>0</v>
      </c>
    </row>
    <row r="1999" spans="1:39" s="17" customFormat="1" ht="16.149999999999999" customHeight="1">
      <c r="A1999" s="17">
        <v>2045</v>
      </c>
      <c r="B1999" s="17" t="s">
        <v>12372</v>
      </c>
      <c r="D1999" s="48">
        <v>4</v>
      </c>
      <c r="E1999" s="17" t="s">
        <v>16086</v>
      </c>
      <c r="F1999" s="14" t="s">
        <v>12436</v>
      </c>
      <c r="G1999" s="48" t="s">
        <v>16087</v>
      </c>
      <c r="H1999" s="17" t="s">
        <v>16088</v>
      </c>
      <c r="J1999" s="86" t="s">
        <v>16089</v>
      </c>
      <c r="K1999" s="17" t="s">
        <v>16090</v>
      </c>
      <c r="L1999" s="17" t="s">
        <v>16091</v>
      </c>
      <c r="M1999" s="53"/>
      <c r="O1999" s="48" t="s">
        <v>16089</v>
      </c>
      <c r="P1999" s="76">
        <v>12516</v>
      </c>
      <c r="Q1999" s="72" t="s">
        <v>124</v>
      </c>
      <c r="R1999" s="73" t="str">
        <f t="shared" si="71"/>
        <v/>
      </c>
      <c r="S1999" s="77"/>
      <c r="T1999" s="78"/>
      <c r="U1999" s="77"/>
      <c r="V1999" s="129"/>
      <c r="W1999" s="129"/>
      <c r="X1999" s="80"/>
      <c r="Y1999" s="40"/>
      <c r="Z1999" s="40"/>
      <c r="AA1999" s="35" t="s">
        <v>16092</v>
      </c>
      <c r="AB1999" s="32"/>
      <c r="AC1999" s="36"/>
      <c r="AD1999" s="17" t="s">
        <v>4130</v>
      </c>
      <c r="AE1999" s="17" t="s">
        <v>738</v>
      </c>
      <c r="AF1999" s="17" t="s">
        <v>16093</v>
      </c>
      <c r="AG1999" s="48"/>
      <c r="AH1999" s="48"/>
      <c r="AI1999" s="48" t="s">
        <v>4439</v>
      </c>
      <c r="AJ1999" s="48">
        <v>2</v>
      </c>
      <c r="AM1999" s="37">
        <v>0</v>
      </c>
    </row>
    <row r="2000" spans="1:39" s="17" customFormat="1" ht="16.149999999999999" customHeight="1">
      <c r="A2000" s="17">
        <v>2046</v>
      </c>
      <c r="B2000" s="17" t="s">
        <v>12372</v>
      </c>
      <c r="D2000" s="48">
        <v>4</v>
      </c>
      <c r="E2000" s="17" t="s">
        <v>15037</v>
      </c>
      <c r="F2000" s="14" t="s">
        <v>16094</v>
      </c>
      <c r="G2000" s="48" t="s">
        <v>15039</v>
      </c>
      <c r="H2000" s="17" t="s">
        <v>16095</v>
      </c>
      <c r="J2000" s="86" t="s">
        <v>16096</v>
      </c>
      <c r="K2000" s="17" t="s">
        <v>16097</v>
      </c>
      <c r="L2000" s="17" t="s">
        <v>16098</v>
      </c>
      <c r="M2000" s="53"/>
      <c r="O2000" s="48" t="s">
        <v>16096</v>
      </c>
      <c r="P2000" s="72">
        <v>12517</v>
      </c>
      <c r="Q2000" s="72" t="s">
        <v>124</v>
      </c>
      <c r="R2000" s="73" t="str">
        <f t="shared" si="71"/>
        <v/>
      </c>
      <c r="S2000" s="74"/>
      <c r="T2000" s="73"/>
      <c r="U2000" s="74"/>
      <c r="V2000" s="129"/>
      <c r="W2000" s="129"/>
      <c r="X2000" s="80"/>
      <c r="Y2000" s="40"/>
      <c r="Z2000" s="40"/>
      <c r="AA2000" s="35" t="s">
        <v>16099</v>
      </c>
      <c r="AB2000" s="32" t="s">
        <v>16100</v>
      </c>
      <c r="AC2000" s="36"/>
      <c r="AD2000" s="17" t="s">
        <v>15047</v>
      </c>
      <c r="AE2000" s="17" t="s">
        <v>16101</v>
      </c>
      <c r="AF2000" s="17" t="s">
        <v>16102</v>
      </c>
      <c r="AG2000" s="48"/>
      <c r="AH2000" s="48"/>
      <c r="AI2000" s="48" t="s">
        <v>4439</v>
      </c>
      <c r="AJ2000" s="48">
        <v>2</v>
      </c>
      <c r="AM2000" s="37">
        <v>0</v>
      </c>
    </row>
    <row r="2001" spans="1:39" s="17" customFormat="1" ht="16.149999999999999" customHeight="1">
      <c r="A2001" s="17">
        <v>2047</v>
      </c>
      <c r="B2001" s="17" t="s">
        <v>12372</v>
      </c>
      <c r="D2001" s="48">
        <v>4</v>
      </c>
      <c r="E2001" s="17" t="s">
        <v>15037</v>
      </c>
      <c r="F2001" s="14" t="s">
        <v>16103</v>
      </c>
      <c r="G2001" s="48" t="s">
        <v>15039</v>
      </c>
      <c r="H2001" s="17" t="s">
        <v>16104</v>
      </c>
      <c r="J2001" s="86" t="s">
        <v>16105</v>
      </c>
      <c r="K2001" s="17" t="s">
        <v>16106</v>
      </c>
      <c r="L2001" s="17" t="s">
        <v>16107</v>
      </c>
      <c r="M2001" s="53"/>
      <c r="O2001" s="48" t="s">
        <v>16105</v>
      </c>
      <c r="P2001" s="76">
        <v>12518</v>
      </c>
      <c r="Q2001" s="72" t="s">
        <v>124</v>
      </c>
      <c r="R2001" s="73" t="str">
        <f t="shared" si="71"/>
        <v/>
      </c>
      <c r="S2001" s="77"/>
      <c r="T2001" s="78"/>
      <c r="U2001" s="77"/>
      <c r="V2001" s="129"/>
      <c r="W2001" s="129"/>
      <c r="X2001" s="80"/>
      <c r="Y2001" s="40"/>
      <c r="Z2001" s="40"/>
      <c r="AA2001" s="35" t="s">
        <v>16108</v>
      </c>
      <c r="AB2001" s="32" t="s">
        <v>16109</v>
      </c>
      <c r="AC2001" s="36"/>
      <c r="AD2001" s="17" t="s">
        <v>15047</v>
      </c>
      <c r="AE2001" s="17" t="s">
        <v>2094</v>
      </c>
      <c r="AF2001" s="17" t="s">
        <v>16110</v>
      </c>
      <c r="AG2001" s="48"/>
      <c r="AH2001" s="48"/>
      <c r="AI2001" s="48" t="s">
        <v>4439</v>
      </c>
      <c r="AJ2001" s="48">
        <v>2</v>
      </c>
      <c r="AM2001" s="37">
        <v>0</v>
      </c>
    </row>
    <row r="2002" spans="1:39" s="17" customFormat="1" ht="16.149999999999999" customHeight="1">
      <c r="A2002" s="17">
        <v>2048</v>
      </c>
      <c r="B2002" s="17" t="s">
        <v>12372</v>
      </c>
      <c r="D2002" s="48">
        <v>4</v>
      </c>
      <c r="E2002" s="17" t="s">
        <v>15070</v>
      </c>
      <c r="F2002" s="14" t="s">
        <v>12464</v>
      </c>
      <c r="G2002" s="48" t="s">
        <v>15071</v>
      </c>
      <c r="H2002" s="17" t="s">
        <v>16111</v>
      </c>
      <c r="J2002" s="86" t="s">
        <v>16112</v>
      </c>
      <c r="K2002" s="17" t="s">
        <v>16113</v>
      </c>
      <c r="L2002" s="17" t="s">
        <v>16114</v>
      </c>
      <c r="M2002" s="53"/>
      <c r="O2002" s="48" t="s">
        <v>16112</v>
      </c>
      <c r="P2002" s="72">
        <v>12519</v>
      </c>
      <c r="Q2002" s="72" t="s">
        <v>124</v>
      </c>
      <c r="R2002" s="73" t="str">
        <f t="shared" si="71"/>
        <v/>
      </c>
      <c r="S2002" s="74"/>
      <c r="T2002" s="73"/>
      <c r="U2002" s="74"/>
      <c r="V2002" s="129"/>
      <c r="W2002" s="129"/>
      <c r="X2002" s="80"/>
      <c r="Y2002" s="40"/>
      <c r="Z2002" s="40"/>
      <c r="AA2002" s="35" t="s">
        <v>16115</v>
      </c>
      <c r="AB2002" s="32" t="s">
        <v>16116</v>
      </c>
      <c r="AC2002" s="36">
        <v>2671373</v>
      </c>
      <c r="AD2002" s="17" t="s">
        <v>15077</v>
      </c>
      <c r="AE2002" s="17" t="s">
        <v>5529</v>
      </c>
      <c r="AF2002" s="17" t="s">
        <v>16117</v>
      </c>
      <c r="AG2002" s="48"/>
      <c r="AH2002" s="48"/>
      <c r="AI2002" s="48" t="s">
        <v>4439</v>
      </c>
      <c r="AJ2002" s="48">
        <v>2</v>
      </c>
      <c r="AM2002" s="37">
        <v>0</v>
      </c>
    </row>
    <row r="2003" spans="1:39" s="17" customFormat="1" ht="16.149999999999999" customHeight="1">
      <c r="A2003" s="17">
        <v>2049</v>
      </c>
      <c r="B2003" s="17" t="s">
        <v>12372</v>
      </c>
      <c r="D2003" s="48">
        <v>4</v>
      </c>
      <c r="E2003" s="17" t="s">
        <v>15070</v>
      </c>
      <c r="F2003" s="14" t="s">
        <v>13540</v>
      </c>
      <c r="G2003" s="48" t="s">
        <v>15071</v>
      </c>
      <c r="H2003" s="17" t="s">
        <v>16118</v>
      </c>
      <c r="J2003" s="86" t="s">
        <v>16119</v>
      </c>
      <c r="K2003" s="17" t="s">
        <v>16120</v>
      </c>
      <c r="L2003" s="17" t="s">
        <v>16121</v>
      </c>
      <c r="M2003" s="53"/>
      <c r="O2003" s="48" t="s">
        <v>16119</v>
      </c>
      <c r="P2003" s="76">
        <v>12520</v>
      </c>
      <c r="Q2003" s="72" t="s">
        <v>124</v>
      </c>
      <c r="R2003" s="73" t="str">
        <f t="shared" si="71"/>
        <v/>
      </c>
      <c r="S2003" s="77"/>
      <c r="T2003" s="78"/>
      <c r="U2003" s="77"/>
      <c r="V2003" s="129"/>
      <c r="W2003" s="129"/>
      <c r="X2003" s="80"/>
      <c r="Y2003" s="40"/>
      <c r="Z2003" s="40"/>
      <c r="AA2003" s="35" t="s">
        <v>16122</v>
      </c>
      <c r="AB2003" s="32"/>
      <c r="AC2003" s="36"/>
      <c r="AD2003" s="17" t="s">
        <v>15077</v>
      </c>
      <c r="AE2003" s="17" t="s">
        <v>6881</v>
      </c>
      <c r="AF2003" s="17" t="s">
        <v>16123</v>
      </c>
      <c r="AG2003" s="48"/>
      <c r="AH2003" s="48"/>
      <c r="AI2003" s="48" t="s">
        <v>4439</v>
      </c>
      <c r="AJ2003" s="48">
        <v>2</v>
      </c>
      <c r="AM2003" s="37">
        <v>0</v>
      </c>
    </row>
    <row r="2004" spans="1:39" s="17" customFormat="1" ht="16.149999999999999" customHeight="1">
      <c r="A2004" s="17">
        <v>2050</v>
      </c>
      <c r="B2004" s="17" t="s">
        <v>12372</v>
      </c>
      <c r="D2004" s="48">
        <v>4</v>
      </c>
      <c r="E2004" s="17" t="s">
        <v>15089</v>
      </c>
      <c r="F2004" s="44" t="s">
        <v>16124</v>
      </c>
      <c r="G2004" s="48" t="s">
        <v>15091</v>
      </c>
      <c r="H2004" s="17" t="s">
        <v>16125</v>
      </c>
      <c r="J2004" s="86" t="s">
        <v>16126</v>
      </c>
      <c r="K2004" s="17" t="s">
        <v>16127</v>
      </c>
      <c r="L2004" s="17" t="s">
        <v>16128</v>
      </c>
      <c r="O2004" s="48" t="s">
        <v>16126</v>
      </c>
      <c r="P2004" s="72">
        <v>12521</v>
      </c>
      <c r="Q2004" s="72" t="s">
        <v>124</v>
      </c>
      <c r="R2004" s="73" t="str">
        <f t="shared" si="71"/>
        <v/>
      </c>
      <c r="S2004" s="74"/>
      <c r="T2004" s="73"/>
      <c r="U2004" s="74"/>
      <c r="V2004" s="129"/>
      <c r="W2004" s="129"/>
      <c r="X2004" s="80"/>
      <c r="Y2004" s="40"/>
      <c r="Z2004" s="40"/>
      <c r="AA2004" s="35" t="s">
        <v>16129</v>
      </c>
      <c r="AB2004" s="32"/>
      <c r="AC2004" s="36"/>
      <c r="AD2004" s="17" t="s">
        <v>15087</v>
      </c>
      <c r="AE2004" s="17" t="s">
        <v>16130</v>
      </c>
      <c r="AF2004" s="17" t="s">
        <v>16131</v>
      </c>
      <c r="AG2004" s="48"/>
      <c r="AH2004" s="48"/>
      <c r="AI2004" s="48" t="s">
        <v>4439</v>
      </c>
      <c r="AJ2004" s="48">
        <v>2</v>
      </c>
      <c r="AM2004" s="37">
        <v>0</v>
      </c>
    </row>
    <row r="2005" spans="1:39" s="17" customFormat="1" ht="16.149999999999999" customHeight="1">
      <c r="A2005" s="17">
        <v>2051</v>
      </c>
      <c r="B2005" s="17" t="s">
        <v>12372</v>
      </c>
      <c r="D2005" s="48">
        <v>4</v>
      </c>
      <c r="E2005" s="17" t="s">
        <v>15089</v>
      </c>
      <c r="F2005" s="14" t="s">
        <v>13339</v>
      </c>
      <c r="G2005" s="48" t="s">
        <v>15091</v>
      </c>
      <c r="H2005" s="17" t="s">
        <v>16132</v>
      </c>
      <c r="J2005" s="86" t="s">
        <v>16133</v>
      </c>
      <c r="K2005" s="17" t="s">
        <v>16134</v>
      </c>
      <c r="L2005" s="17" t="s">
        <v>16135</v>
      </c>
      <c r="O2005" s="48" t="s">
        <v>16133</v>
      </c>
      <c r="P2005" s="76">
        <v>12522</v>
      </c>
      <c r="Q2005" s="72" t="s">
        <v>124</v>
      </c>
      <c r="R2005" s="73" t="str">
        <f t="shared" si="71"/>
        <v>RE</v>
      </c>
      <c r="S2005" s="77" t="s">
        <v>472</v>
      </c>
      <c r="T2005" s="78"/>
      <c r="U2005" s="77"/>
      <c r="V2005" s="129"/>
      <c r="W2005" s="129"/>
      <c r="X2005" s="80"/>
      <c r="Y2005" s="40"/>
      <c r="Z2005" s="40"/>
      <c r="AA2005" s="35" t="s">
        <v>16136</v>
      </c>
      <c r="AB2005" s="32"/>
      <c r="AC2005" s="36"/>
      <c r="AD2005" s="17" t="s">
        <v>15087</v>
      </c>
      <c r="AE2005" s="17" t="s">
        <v>495</v>
      </c>
      <c r="AF2005" s="17" t="s">
        <v>16137</v>
      </c>
      <c r="AG2005" s="48"/>
      <c r="AH2005" s="48"/>
      <c r="AI2005" s="48" t="s">
        <v>4439</v>
      </c>
      <c r="AJ2005" s="48">
        <v>2</v>
      </c>
      <c r="AM2005" s="37">
        <v>0</v>
      </c>
    </row>
    <row r="2006" spans="1:39" s="17" customFormat="1" ht="16.149999999999999" customHeight="1">
      <c r="A2006" s="17">
        <v>2052</v>
      </c>
      <c r="B2006" s="17" t="s">
        <v>12372</v>
      </c>
      <c r="D2006" s="48">
        <v>4</v>
      </c>
      <c r="E2006" s="17" t="s">
        <v>15089</v>
      </c>
      <c r="F2006" s="17" t="s">
        <v>16138</v>
      </c>
      <c r="G2006" s="48" t="s">
        <v>15091</v>
      </c>
      <c r="H2006" s="17" t="s">
        <v>16139</v>
      </c>
      <c r="J2006" s="86" t="s">
        <v>16140</v>
      </c>
      <c r="K2006" s="17" t="s">
        <v>16141</v>
      </c>
      <c r="L2006" s="17" t="s">
        <v>16142</v>
      </c>
      <c r="O2006" s="48" t="s">
        <v>16140</v>
      </c>
      <c r="P2006" s="72">
        <v>12523</v>
      </c>
      <c r="Q2006" s="72" t="s">
        <v>124</v>
      </c>
      <c r="R2006" s="73" t="str">
        <f t="shared" si="71"/>
        <v>RE</v>
      </c>
      <c r="S2006" s="74" t="s">
        <v>472</v>
      </c>
      <c r="T2006" s="73"/>
      <c r="U2006" s="74"/>
      <c r="V2006" s="129"/>
      <c r="W2006" s="129"/>
      <c r="X2006" s="80"/>
      <c r="Y2006" s="40"/>
      <c r="Z2006" s="40"/>
      <c r="AA2006" s="35" t="s">
        <v>16143</v>
      </c>
      <c r="AB2006" s="32" t="s">
        <v>16144</v>
      </c>
      <c r="AC2006" s="36"/>
      <c r="AD2006" s="17" t="s">
        <v>15087</v>
      </c>
      <c r="AE2006" s="17" t="s">
        <v>5568</v>
      </c>
      <c r="AF2006" s="17" t="s">
        <v>16145</v>
      </c>
      <c r="AG2006" s="48"/>
      <c r="AH2006" s="48"/>
      <c r="AI2006" s="48" t="s">
        <v>4439</v>
      </c>
      <c r="AJ2006" s="48">
        <v>2</v>
      </c>
      <c r="AM2006" s="37">
        <v>0</v>
      </c>
    </row>
    <row r="2007" spans="1:39" s="17" customFormat="1" ht="16.149999999999999" customHeight="1">
      <c r="A2007" s="17">
        <v>2053</v>
      </c>
      <c r="B2007" s="17" t="s">
        <v>12372</v>
      </c>
      <c r="D2007" s="48">
        <v>4</v>
      </c>
      <c r="E2007" s="17" t="s">
        <v>16146</v>
      </c>
      <c r="F2007" s="17" t="s">
        <v>16147</v>
      </c>
      <c r="G2007" s="48" t="s">
        <v>16148</v>
      </c>
      <c r="H2007" s="17" t="s">
        <v>16149</v>
      </c>
      <c r="J2007" s="86" t="s">
        <v>16150</v>
      </c>
      <c r="K2007" s="17" t="s">
        <v>16151</v>
      </c>
      <c r="L2007" s="17" t="s">
        <v>16152</v>
      </c>
      <c r="O2007" s="48" t="s">
        <v>16150</v>
      </c>
      <c r="P2007" s="76">
        <v>12524</v>
      </c>
      <c r="Q2007" s="72" t="s">
        <v>124</v>
      </c>
      <c r="R2007" s="73" t="str">
        <f t="shared" si="71"/>
        <v/>
      </c>
      <c r="S2007" s="77"/>
      <c r="T2007" s="78"/>
      <c r="U2007" s="77"/>
      <c r="V2007" s="129"/>
      <c r="W2007" s="129"/>
      <c r="X2007" s="80"/>
      <c r="Y2007" s="40"/>
      <c r="Z2007" s="40"/>
      <c r="AA2007" s="35" t="s">
        <v>16153</v>
      </c>
      <c r="AB2007" s="32"/>
      <c r="AC2007" s="36">
        <v>5282403</v>
      </c>
      <c r="AD2007" s="17" t="s">
        <v>4190</v>
      </c>
      <c r="AE2007" s="17" t="s">
        <v>4220</v>
      </c>
      <c r="AF2007" s="17" t="s">
        <v>16154</v>
      </c>
      <c r="AG2007" s="48"/>
      <c r="AH2007" s="48"/>
      <c r="AI2007" s="48" t="s">
        <v>4439</v>
      </c>
      <c r="AJ2007" s="48">
        <v>2</v>
      </c>
      <c r="AM2007" s="37">
        <v>0</v>
      </c>
    </row>
    <row r="2008" spans="1:39" s="17" customFormat="1" ht="16.149999999999999" customHeight="1">
      <c r="A2008" s="17">
        <v>2054</v>
      </c>
      <c r="B2008" s="17" t="s">
        <v>12372</v>
      </c>
      <c r="D2008" s="48">
        <v>4</v>
      </c>
      <c r="E2008" s="17" t="s">
        <v>15164</v>
      </c>
      <c r="F2008" s="17" t="s">
        <v>16155</v>
      </c>
      <c r="G2008" s="48" t="s">
        <v>15166</v>
      </c>
      <c r="H2008" s="17" t="s">
        <v>16156</v>
      </c>
      <c r="J2008" s="86" t="s">
        <v>16157</v>
      </c>
      <c r="K2008" s="17" t="s">
        <v>16158</v>
      </c>
      <c r="L2008" s="17" t="s">
        <v>16159</v>
      </c>
      <c r="O2008" s="48" t="s">
        <v>16157</v>
      </c>
      <c r="P2008" s="72">
        <v>12525</v>
      </c>
      <c r="Q2008" s="72" t="s">
        <v>124</v>
      </c>
      <c r="R2008" s="73" t="str">
        <f t="shared" si="71"/>
        <v>EN</v>
      </c>
      <c r="S2008" s="74" t="s">
        <v>16160</v>
      </c>
      <c r="T2008" s="73"/>
      <c r="U2008" s="74"/>
      <c r="V2008" s="129"/>
      <c r="W2008" s="129"/>
      <c r="X2008" s="80"/>
      <c r="Y2008" s="40"/>
      <c r="Z2008" s="40"/>
      <c r="AA2008" s="35" t="s">
        <v>16161</v>
      </c>
      <c r="AB2008" s="32"/>
      <c r="AC2008" s="36"/>
      <c r="AD2008" s="17" t="s">
        <v>15172</v>
      </c>
      <c r="AE2008" s="17" t="s">
        <v>16162</v>
      </c>
      <c r="AF2008" s="17" t="s">
        <v>16163</v>
      </c>
      <c r="AG2008" s="48"/>
      <c r="AH2008" s="48"/>
      <c r="AI2008" s="48" t="s">
        <v>4439</v>
      </c>
      <c r="AJ2008" s="48">
        <v>2</v>
      </c>
      <c r="AM2008" s="37">
        <v>0</v>
      </c>
    </row>
    <row r="2009" spans="1:39" s="17" customFormat="1" ht="16.149999999999999" customHeight="1">
      <c r="A2009" s="17">
        <v>2055</v>
      </c>
      <c r="B2009" s="17" t="s">
        <v>12372</v>
      </c>
      <c r="D2009" s="48">
        <v>4</v>
      </c>
      <c r="E2009" s="17" t="s">
        <v>15164</v>
      </c>
      <c r="F2009" s="17" t="s">
        <v>16164</v>
      </c>
      <c r="G2009" s="48" t="s">
        <v>15166</v>
      </c>
      <c r="H2009" s="17" t="s">
        <v>16165</v>
      </c>
      <c r="J2009" s="86" t="s">
        <v>16166</v>
      </c>
      <c r="K2009" s="17" t="s">
        <v>16167</v>
      </c>
      <c r="L2009" s="17" t="s">
        <v>16168</v>
      </c>
      <c r="O2009" s="48" t="s">
        <v>16166</v>
      </c>
      <c r="P2009" s="76">
        <v>12526</v>
      </c>
      <c r="Q2009" s="72" t="s">
        <v>124</v>
      </c>
      <c r="R2009" s="73" t="str">
        <f t="shared" si="71"/>
        <v>DD</v>
      </c>
      <c r="S2009" s="77" t="s">
        <v>602</v>
      </c>
      <c r="T2009" s="78"/>
      <c r="U2009" s="77"/>
      <c r="V2009" s="129"/>
      <c r="W2009" s="129"/>
      <c r="X2009" s="80"/>
      <c r="Y2009" s="40"/>
      <c r="Z2009" s="40"/>
      <c r="AA2009" s="35" t="s">
        <v>16169</v>
      </c>
      <c r="AB2009" s="32"/>
      <c r="AC2009" s="36"/>
      <c r="AD2009" s="17" t="s">
        <v>15172</v>
      </c>
      <c r="AE2009" s="17" t="s">
        <v>267</v>
      </c>
      <c r="AF2009" s="17" t="s">
        <v>16170</v>
      </c>
      <c r="AG2009" s="48"/>
      <c r="AH2009" s="48"/>
      <c r="AI2009" s="48" t="s">
        <v>4439</v>
      </c>
      <c r="AJ2009" s="48">
        <v>2</v>
      </c>
      <c r="AM2009" s="37">
        <v>0</v>
      </c>
    </row>
    <row r="2010" spans="1:39" s="17" customFormat="1" ht="16.149999999999999" customHeight="1">
      <c r="A2010" s="17">
        <v>2056</v>
      </c>
      <c r="B2010" s="17" t="s">
        <v>12372</v>
      </c>
      <c r="D2010" s="48">
        <v>4</v>
      </c>
      <c r="E2010" s="17" t="s">
        <v>16171</v>
      </c>
      <c r="F2010" s="17" t="s">
        <v>16172</v>
      </c>
      <c r="G2010" s="48" t="s">
        <v>16173</v>
      </c>
      <c r="H2010" s="17" t="s">
        <v>16174</v>
      </c>
      <c r="J2010" s="86" t="s">
        <v>16175</v>
      </c>
      <c r="K2010" s="17" t="s">
        <v>16176</v>
      </c>
      <c r="L2010" s="17" t="s">
        <v>16177</v>
      </c>
      <c r="O2010" s="48" t="s">
        <v>16175</v>
      </c>
      <c r="P2010" s="72">
        <v>12527</v>
      </c>
      <c r="Q2010" s="72" t="s">
        <v>124</v>
      </c>
      <c r="R2010" s="73" t="str">
        <f t="shared" si="71"/>
        <v/>
      </c>
      <c r="S2010" s="74"/>
      <c r="T2010" s="73"/>
      <c r="U2010" s="74"/>
      <c r="V2010" s="129"/>
      <c r="W2010" s="129"/>
      <c r="X2010" s="80"/>
      <c r="Y2010" s="40"/>
      <c r="Z2010" s="40"/>
      <c r="AA2010" s="35" t="s">
        <v>16178</v>
      </c>
      <c r="AB2010" s="32" t="s">
        <v>16179</v>
      </c>
      <c r="AC2010" s="36"/>
      <c r="AD2010" s="17" t="s">
        <v>16180</v>
      </c>
      <c r="AE2010" s="17" t="s">
        <v>3521</v>
      </c>
      <c r="AF2010" s="17" t="s">
        <v>16181</v>
      </c>
      <c r="AG2010" s="48"/>
      <c r="AH2010" s="48"/>
      <c r="AI2010" s="48" t="s">
        <v>4439</v>
      </c>
      <c r="AJ2010" s="48">
        <v>2</v>
      </c>
      <c r="AM2010" s="37">
        <v>0</v>
      </c>
    </row>
    <row r="2011" spans="1:39" s="17" customFormat="1" ht="16.149999999999999" customHeight="1">
      <c r="A2011" s="17">
        <v>2057</v>
      </c>
      <c r="B2011" s="17" t="s">
        <v>12372</v>
      </c>
      <c r="D2011" s="48">
        <v>4</v>
      </c>
      <c r="E2011" s="17" t="s">
        <v>16171</v>
      </c>
      <c r="F2011" s="17" t="s">
        <v>16182</v>
      </c>
      <c r="G2011" s="48" t="s">
        <v>16173</v>
      </c>
      <c r="H2011" s="17" t="s">
        <v>16183</v>
      </c>
      <c r="J2011" s="86" t="s">
        <v>16184</v>
      </c>
      <c r="K2011" s="17" t="s">
        <v>16185</v>
      </c>
      <c r="L2011" s="17" t="s">
        <v>16186</v>
      </c>
      <c r="O2011" s="48" t="s">
        <v>16184</v>
      </c>
      <c r="P2011" s="76">
        <v>12528</v>
      </c>
      <c r="Q2011" s="72" t="s">
        <v>124</v>
      </c>
      <c r="R2011" s="73" t="str">
        <f t="shared" si="71"/>
        <v/>
      </c>
      <c r="S2011" s="77"/>
      <c r="T2011" s="78"/>
      <c r="U2011" s="77"/>
      <c r="V2011" s="129"/>
      <c r="W2011" s="129"/>
      <c r="X2011" s="80"/>
      <c r="Y2011" s="40"/>
      <c r="Z2011" s="40"/>
      <c r="AA2011" s="35" t="s">
        <v>16187</v>
      </c>
      <c r="AB2011" s="32" t="s">
        <v>16188</v>
      </c>
      <c r="AC2011" s="36"/>
      <c r="AD2011" s="17" t="s">
        <v>16180</v>
      </c>
      <c r="AE2011" s="17" t="s">
        <v>909</v>
      </c>
      <c r="AF2011" s="17" t="s">
        <v>16189</v>
      </c>
      <c r="AG2011" s="48"/>
      <c r="AH2011" s="48"/>
      <c r="AI2011" s="48" t="s">
        <v>4439</v>
      </c>
      <c r="AJ2011" s="48">
        <v>2</v>
      </c>
      <c r="AM2011" s="37">
        <v>0</v>
      </c>
    </row>
    <row r="2012" spans="1:39" s="17" customFormat="1" ht="16.149999999999999" customHeight="1">
      <c r="A2012" s="17">
        <v>2058</v>
      </c>
      <c r="B2012" s="17" t="s">
        <v>12372</v>
      </c>
      <c r="D2012" s="48">
        <v>4</v>
      </c>
      <c r="E2012" s="17" t="s">
        <v>16171</v>
      </c>
      <c r="F2012" s="17" t="s">
        <v>12446</v>
      </c>
      <c r="G2012" s="48" t="s">
        <v>16173</v>
      </c>
      <c r="H2012" s="17" t="s">
        <v>16190</v>
      </c>
      <c r="J2012" s="86" t="s">
        <v>16191</v>
      </c>
      <c r="K2012" s="17" t="s">
        <v>16192</v>
      </c>
      <c r="L2012" s="17" t="s">
        <v>16193</v>
      </c>
      <c r="O2012" s="48" t="s">
        <v>16191</v>
      </c>
      <c r="P2012" s="72">
        <v>12529</v>
      </c>
      <c r="Q2012" s="72" t="s">
        <v>124</v>
      </c>
      <c r="R2012" s="73" t="str">
        <f t="shared" si="71"/>
        <v/>
      </c>
      <c r="S2012" s="74"/>
      <c r="T2012" s="73"/>
      <c r="U2012" s="74"/>
      <c r="V2012" s="129"/>
      <c r="W2012" s="129"/>
      <c r="X2012" s="80"/>
      <c r="Y2012" s="40"/>
      <c r="Z2012" s="40"/>
      <c r="AA2012" s="35" t="s">
        <v>16194</v>
      </c>
      <c r="AB2012" s="32"/>
      <c r="AC2012" s="36"/>
      <c r="AD2012" s="17" t="s">
        <v>16180</v>
      </c>
      <c r="AE2012" s="17" t="s">
        <v>3376</v>
      </c>
      <c r="AF2012" s="17" t="s">
        <v>16195</v>
      </c>
      <c r="AG2012" s="48"/>
      <c r="AH2012" s="48"/>
      <c r="AI2012" s="48" t="s">
        <v>4439</v>
      </c>
      <c r="AJ2012" s="48">
        <v>2</v>
      </c>
      <c r="AM2012" s="37">
        <v>0</v>
      </c>
    </row>
    <row r="2013" spans="1:39" s="17" customFormat="1" ht="16.149999999999999" customHeight="1">
      <c r="A2013" s="17">
        <v>2059</v>
      </c>
      <c r="B2013" s="17" t="s">
        <v>12372</v>
      </c>
      <c r="D2013" s="48">
        <v>4</v>
      </c>
      <c r="E2013" s="17" t="s">
        <v>13748</v>
      </c>
      <c r="F2013" s="17" t="s">
        <v>16196</v>
      </c>
      <c r="G2013" s="48" t="s">
        <v>16197</v>
      </c>
      <c r="H2013" s="17" t="s">
        <v>13777</v>
      </c>
      <c r="J2013" s="86" t="s">
        <v>16198</v>
      </c>
      <c r="K2013" s="17" t="s">
        <v>16199</v>
      </c>
      <c r="L2013" s="17" t="s">
        <v>13781</v>
      </c>
      <c r="O2013" s="48" t="s">
        <v>16198</v>
      </c>
      <c r="P2013" s="76">
        <v>12530</v>
      </c>
      <c r="Q2013" s="72" t="s">
        <v>124</v>
      </c>
      <c r="R2013" s="73" t="str">
        <f t="shared" si="71"/>
        <v>VU</v>
      </c>
      <c r="S2013" s="74" t="s">
        <v>13141</v>
      </c>
      <c r="T2013" s="73"/>
      <c r="U2013" s="74"/>
      <c r="V2013" s="129"/>
      <c r="W2013" s="129"/>
      <c r="X2013" s="80"/>
      <c r="Y2013" s="40"/>
      <c r="Z2013" s="40"/>
      <c r="AA2013" s="35"/>
      <c r="AB2013" s="32"/>
      <c r="AC2013" s="36"/>
      <c r="AG2013" s="48"/>
      <c r="AH2013" s="48"/>
      <c r="AI2013" s="48"/>
      <c r="AJ2013" s="48">
        <v>2</v>
      </c>
      <c r="AM2013" s="37">
        <v>0</v>
      </c>
    </row>
    <row r="2014" spans="1:39" s="17" customFormat="1" ht="16.149999999999999" customHeight="1">
      <c r="A2014" s="17">
        <v>2060</v>
      </c>
      <c r="B2014" s="17" t="s">
        <v>12372</v>
      </c>
      <c r="D2014" s="48">
        <v>4</v>
      </c>
      <c r="E2014" s="17" t="s">
        <v>16200</v>
      </c>
      <c r="F2014" s="17" t="s">
        <v>13561</v>
      </c>
      <c r="G2014" s="48" t="s">
        <v>16201</v>
      </c>
      <c r="H2014" s="17" t="s">
        <v>13562</v>
      </c>
      <c r="J2014" s="86" t="s">
        <v>16202</v>
      </c>
      <c r="K2014" s="17" t="s">
        <v>16203</v>
      </c>
      <c r="L2014" s="17" t="s">
        <v>16204</v>
      </c>
      <c r="O2014" s="48" t="s">
        <v>16202</v>
      </c>
      <c r="P2014" s="72">
        <v>12531</v>
      </c>
      <c r="Q2014" s="72" t="s">
        <v>124</v>
      </c>
      <c r="R2014" s="73" t="str">
        <f t="shared" si="71"/>
        <v>VU</v>
      </c>
      <c r="S2014" s="74" t="s">
        <v>12875</v>
      </c>
      <c r="T2014" s="73"/>
      <c r="U2014" s="74"/>
      <c r="V2014" s="129"/>
      <c r="W2014" s="129"/>
      <c r="X2014" s="80"/>
      <c r="Y2014" s="40"/>
      <c r="Z2014" s="40"/>
      <c r="AA2014" s="35" t="s">
        <v>13567</v>
      </c>
      <c r="AB2014" s="32" t="s">
        <v>16205</v>
      </c>
      <c r="AC2014" s="36"/>
      <c r="AG2014" s="48"/>
      <c r="AH2014" s="48"/>
      <c r="AI2014" s="48"/>
      <c r="AJ2014" s="48">
        <v>2</v>
      </c>
      <c r="AM2014" s="37">
        <v>0</v>
      </c>
    </row>
    <row r="2015" spans="1:39" s="17" customFormat="1" ht="16.149999999999999" customHeight="1">
      <c r="A2015" s="17">
        <v>2061</v>
      </c>
      <c r="B2015" s="17" t="s">
        <v>12372</v>
      </c>
      <c r="D2015" s="48">
        <v>4</v>
      </c>
      <c r="E2015" s="17" t="s">
        <v>13679</v>
      </c>
      <c r="F2015" s="17" t="s">
        <v>16206</v>
      </c>
      <c r="G2015" s="48" t="s">
        <v>13681</v>
      </c>
      <c r="H2015" s="17" t="s">
        <v>13767</v>
      </c>
      <c r="J2015" s="86" t="s">
        <v>16207</v>
      </c>
      <c r="K2015" s="17" t="s">
        <v>16208</v>
      </c>
      <c r="L2015" s="17" t="s">
        <v>13771</v>
      </c>
      <c r="O2015" s="48" t="s">
        <v>16207</v>
      </c>
      <c r="P2015" s="76">
        <v>12532</v>
      </c>
      <c r="Q2015" s="72" t="s">
        <v>124</v>
      </c>
      <c r="R2015" s="73" t="str">
        <f t="shared" si="71"/>
        <v>VU</v>
      </c>
      <c r="S2015" s="74" t="s">
        <v>13141</v>
      </c>
      <c r="T2015" s="73"/>
      <c r="U2015" s="74"/>
      <c r="V2015" s="129"/>
      <c r="W2015" s="129"/>
      <c r="X2015" s="80"/>
      <c r="Y2015" s="40"/>
      <c r="Z2015" s="40"/>
      <c r="AA2015" s="35"/>
      <c r="AB2015" s="32"/>
      <c r="AC2015" s="36"/>
      <c r="AG2015" s="48"/>
      <c r="AH2015" s="48"/>
      <c r="AI2015" s="48"/>
      <c r="AJ2015" s="48">
        <v>2</v>
      </c>
      <c r="AM2015" s="37">
        <v>0</v>
      </c>
    </row>
    <row r="2016" spans="1:39" s="17" customFormat="1" ht="16.149999999999999" customHeight="1">
      <c r="A2016" s="17">
        <v>2062</v>
      </c>
      <c r="B2016" s="17" t="s">
        <v>12372</v>
      </c>
      <c r="D2016" s="48">
        <v>4</v>
      </c>
      <c r="E2016" s="17" t="s">
        <v>14820</v>
      </c>
      <c r="F2016" s="17" t="s">
        <v>16209</v>
      </c>
      <c r="G2016" s="48" t="s">
        <v>14821</v>
      </c>
      <c r="H2016" s="17" t="s">
        <v>16210</v>
      </c>
      <c r="J2016" s="86" t="s">
        <v>16211</v>
      </c>
      <c r="K2016" s="17" t="s">
        <v>16212</v>
      </c>
      <c r="L2016" s="17" t="s">
        <v>14873</v>
      </c>
      <c r="O2016" s="48" t="s">
        <v>16211</v>
      </c>
      <c r="P2016" s="72">
        <v>12533</v>
      </c>
      <c r="Q2016" s="72" t="s">
        <v>124</v>
      </c>
      <c r="R2016" s="73" t="str">
        <f t="shared" si="71"/>
        <v>EN</v>
      </c>
      <c r="S2016" s="74" t="s">
        <v>14233</v>
      </c>
      <c r="T2016" s="73"/>
      <c r="U2016" s="74"/>
      <c r="V2016" s="129"/>
      <c r="W2016" s="129"/>
      <c r="X2016" s="80"/>
      <c r="Y2016" s="40"/>
      <c r="Z2016" s="40"/>
      <c r="AA2016" s="35"/>
      <c r="AB2016" s="32" t="s">
        <v>16213</v>
      </c>
      <c r="AC2016" s="36"/>
      <c r="AG2016" s="48"/>
      <c r="AH2016" s="48"/>
      <c r="AI2016" s="48"/>
      <c r="AJ2016" s="48">
        <v>2</v>
      </c>
      <c r="AM2016" s="37">
        <v>0</v>
      </c>
    </row>
    <row r="2017" spans="1:39" s="17" customFormat="1" ht="16.149999999999999" customHeight="1">
      <c r="A2017" s="17">
        <v>2063</v>
      </c>
      <c r="B2017" s="17" t="s">
        <v>12372</v>
      </c>
      <c r="D2017" s="48">
        <v>4</v>
      </c>
      <c r="E2017" s="17" t="s">
        <v>15197</v>
      </c>
      <c r="F2017" s="17" t="s">
        <v>12418</v>
      </c>
      <c r="G2017" s="48" t="s">
        <v>15199</v>
      </c>
      <c r="H2017" s="17" t="s">
        <v>5979</v>
      </c>
      <c r="J2017" s="86" t="s">
        <v>16214</v>
      </c>
      <c r="K2017" s="17" t="s">
        <v>16215</v>
      </c>
      <c r="L2017" s="17" t="s">
        <v>15204</v>
      </c>
      <c r="O2017" s="48" t="s">
        <v>16214</v>
      </c>
      <c r="P2017" s="76">
        <v>12534</v>
      </c>
      <c r="Q2017" s="72" t="s">
        <v>124</v>
      </c>
      <c r="R2017" s="73" t="str">
        <f t="shared" si="71"/>
        <v>NT</v>
      </c>
      <c r="S2017" s="74" t="s">
        <v>174</v>
      </c>
      <c r="T2017" s="73"/>
      <c r="U2017" s="74"/>
      <c r="V2017" s="129"/>
      <c r="W2017" s="129"/>
      <c r="X2017" s="80"/>
      <c r="Y2017" s="40"/>
      <c r="Z2017" s="40"/>
      <c r="AA2017" s="35"/>
      <c r="AB2017" s="32" t="s">
        <v>16216</v>
      </c>
      <c r="AC2017" s="36"/>
      <c r="AG2017" s="48"/>
      <c r="AH2017" s="48"/>
      <c r="AI2017" s="48"/>
      <c r="AJ2017" s="48">
        <v>2</v>
      </c>
      <c r="AM2017" s="37">
        <v>0</v>
      </c>
    </row>
    <row r="2018" spans="1:39" s="17" customFormat="1" ht="16.149999999999999" customHeight="1">
      <c r="A2018" s="17">
        <v>2064</v>
      </c>
      <c r="B2018" s="17" t="s">
        <v>12372</v>
      </c>
      <c r="D2018" s="48">
        <v>4</v>
      </c>
      <c r="E2018" s="17" t="s">
        <v>15546</v>
      </c>
      <c r="F2018" s="17" t="s">
        <v>16217</v>
      </c>
      <c r="G2018" s="48" t="s">
        <v>15548</v>
      </c>
      <c r="H2018" s="17" t="s">
        <v>16218</v>
      </c>
      <c r="J2018" s="86" t="s">
        <v>16219</v>
      </c>
      <c r="K2018" s="17" t="s">
        <v>16220</v>
      </c>
      <c r="L2018" s="17" t="s">
        <v>13256</v>
      </c>
      <c r="O2018" s="48" t="s">
        <v>16219</v>
      </c>
      <c r="P2018" s="72">
        <v>12535</v>
      </c>
      <c r="Q2018" s="72" t="s">
        <v>124</v>
      </c>
      <c r="R2018" s="73" t="str">
        <f t="shared" si="71"/>
        <v>RE</v>
      </c>
      <c r="S2018" s="74" t="s">
        <v>472</v>
      </c>
      <c r="T2018" s="73"/>
      <c r="U2018" s="74"/>
      <c r="V2018" s="129"/>
      <c r="W2018" s="129"/>
      <c r="X2018" s="80"/>
      <c r="Y2018" s="40"/>
      <c r="Z2018" s="40"/>
      <c r="AA2018" s="35" t="s">
        <v>13258</v>
      </c>
      <c r="AB2018" s="32" t="s">
        <v>16221</v>
      </c>
      <c r="AC2018" s="36"/>
      <c r="AG2018" s="48"/>
      <c r="AH2018" s="48"/>
      <c r="AI2018" s="48"/>
      <c r="AJ2018" s="48">
        <v>2</v>
      </c>
      <c r="AM2018" s="37">
        <v>0</v>
      </c>
    </row>
    <row r="2019" spans="1:39" s="17" customFormat="1" ht="16.149999999999999" customHeight="1">
      <c r="A2019" s="17">
        <v>2065</v>
      </c>
      <c r="B2019" s="17" t="s">
        <v>12372</v>
      </c>
      <c r="D2019" s="48">
        <v>4</v>
      </c>
      <c r="E2019" s="17" t="s">
        <v>12508</v>
      </c>
      <c r="F2019" s="39" t="s">
        <v>3051</v>
      </c>
      <c r="G2019" s="48" t="s">
        <v>12509</v>
      </c>
      <c r="H2019" s="39" t="s">
        <v>16222</v>
      </c>
      <c r="J2019" s="86" t="s">
        <v>16223</v>
      </c>
      <c r="L2019" s="39" t="s">
        <v>16224</v>
      </c>
      <c r="O2019" s="48" t="s">
        <v>16223</v>
      </c>
      <c r="P2019" s="76">
        <v>12536</v>
      </c>
      <c r="Q2019" s="72" t="s">
        <v>124</v>
      </c>
      <c r="R2019" s="73" t="str">
        <f t="shared" si="71"/>
        <v/>
      </c>
      <c r="S2019" s="74"/>
      <c r="T2019" s="73"/>
      <c r="U2019" s="74"/>
      <c r="V2019" s="129"/>
      <c r="W2019" s="129"/>
      <c r="X2019" s="80"/>
      <c r="Y2019" s="40"/>
      <c r="Z2019" s="40"/>
      <c r="AA2019" s="35" t="s">
        <v>16225</v>
      </c>
      <c r="AB2019" s="32" t="s">
        <v>16226</v>
      </c>
      <c r="AC2019" s="36"/>
      <c r="AG2019" s="48"/>
      <c r="AH2019" s="48"/>
      <c r="AI2019" s="48"/>
      <c r="AJ2019" s="48">
        <v>2</v>
      </c>
      <c r="AM2019" s="37">
        <v>0</v>
      </c>
    </row>
    <row r="2020" spans="1:39" s="17" customFormat="1" ht="16.149999999999999" customHeight="1">
      <c r="A2020" s="17">
        <v>2066</v>
      </c>
      <c r="B2020" s="17" t="s">
        <v>12372</v>
      </c>
      <c r="D2020" s="48">
        <v>4</v>
      </c>
      <c r="E2020" s="17" t="s">
        <v>12508</v>
      </c>
      <c r="F2020" s="39" t="s">
        <v>16227</v>
      </c>
      <c r="G2020" s="48" t="s">
        <v>12509</v>
      </c>
      <c r="H2020" s="39" t="s">
        <v>16228</v>
      </c>
      <c r="J2020" s="86" t="s">
        <v>16229</v>
      </c>
      <c r="L2020" s="39" t="s">
        <v>16230</v>
      </c>
      <c r="O2020" s="48" t="s">
        <v>16229</v>
      </c>
      <c r="P2020" s="72">
        <v>12537</v>
      </c>
      <c r="Q2020" s="72" t="s">
        <v>124</v>
      </c>
      <c r="R2020" s="73" t="str">
        <f t="shared" si="71"/>
        <v/>
      </c>
      <c r="S2020" s="74"/>
      <c r="T2020" s="73"/>
      <c r="U2020" s="74"/>
      <c r="V2020" s="129"/>
      <c r="W2020" s="129"/>
      <c r="X2020" s="80"/>
      <c r="Y2020" s="40"/>
      <c r="Z2020" s="40"/>
      <c r="AA2020" s="35" t="s">
        <v>16231</v>
      </c>
      <c r="AB2020" s="32" t="s">
        <v>16232</v>
      </c>
      <c r="AC2020" s="36"/>
      <c r="AG2020" s="48"/>
      <c r="AH2020" s="48"/>
      <c r="AI2020" s="48"/>
      <c r="AJ2020" s="48">
        <v>2</v>
      </c>
      <c r="AM2020" s="37">
        <v>0</v>
      </c>
    </row>
    <row r="2021" spans="1:39" s="17" customFormat="1" ht="16.149999999999999" customHeight="1">
      <c r="A2021" s="17">
        <v>2067</v>
      </c>
      <c r="B2021" s="17" t="s">
        <v>12372</v>
      </c>
      <c r="D2021" s="48">
        <v>4</v>
      </c>
      <c r="E2021" s="17" t="s">
        <v>12837</v>
      </c>
      <c r="F2021" s="39" t="s">
        <v>16233</v>
      </c>
      <c r="G2021" s="48" t="s">
        <v>12848</v>
      </c>
      <c r="H2021" s="39" t="s">
        <v>16234</v>
      </c>
      <c r="J2021" s="86" t="s">
        <v>16235</v>
      </c>
      <c r="L2021" s="39" t="s">
        <v>16236</v>
      </c>
      <c r="O2021" s="48" t="s">
        <v>16235</v>
      </c>
      <c r="P2021" s="76">
        <v>12538</v>
      </c>
      <c r="Q2021" s="72" t="s">
        <v>124</v>
      </c>
      <c r="R2021" s="73" t="str">
        <f t="shared" si="71"/>
        <v/>
      </c>
      <c r="S2021" s="74"/>
      <c r="T2021" s="73"/>
      <c r="U2021" s="74"/>
      <c r="V2021" s="129"/>
      <c r="W2021" s="129"/>
      <c r="X2021" s="80"/>
      <c r="Y2021" s="40"/>
      <c r="Z2021" s="40"/>
      <c r="AA2021" s="35" t="s">
        <v>16237</v>
      </c>
      <c r="AB2021" s="32" t="s">
        <v>16238</v>
      </c>
      <c r="AC2021" s="36"/>
      <c r="AG2021" s="48"/>
      <c r="AH2021" s="48"/>
      <c r="AI2021" s="48"/>
      <c r="AJ2021" s="48">
        <v>2</v>
      </c>
      <c r="AM2021" s="37">
        <v>0</v>
      </c>
    </row>
    <row r="2022" spans="1:39" s="17" customFormat="1" ht="16.149999999999999" customHeight="1">
      <c r="A2022" s="17">
        <v>2068</v>
      </c>
      <c r="B2022" s="17" t="s">
        <v>12372</v>
      </c>
      <c r="D2022" s="48">
        <v>4</v>
      </c>
      <c r="E2022" s="17" t="s">
        <v>12936</v>
      </c>
      <c r="F2022" s="17" t="s">
        <v>16239</v>
      </c>
      <c r="G2022" s="39" t="s">
        <v>12938</v>
      </c>
      <c r="H2022" s="39" t="s">
        <v>16240</v>
      </c>
      <c r="J2022" s="86" t="s">
        <v>16241</v>
      </c>
      <c r="L2022" s="39" t="s">
        <v>16242</v>
      </c>
      <c r="O2022" s="48" t="s">
        <v>16241</v>
      </c>
      <c r="P2022" s="72">
        <v>12539</v>
      </c>
      <c r="Q2022" s="72" t="s">
        <v>124</v>
      </c>
      <c r="R2022" s="73" t="str">
        <f t="shared" si="71"/>
        <v/>
      </c>
      <c r="S2022" s="74"/>
      <c r="T2022" s="73"/>
      <c r="U2022" s="74"/>
      <c r="V2022" s="129"/>
      <c r="W2022" s="129"/>
      <c r="X2022" s="80"/>
      <c r="Y2022" s="40"/>
      <c r="Z2022" s="40"/>
      <c r="AA2022" s="35"/>
      <c r="AB2022" s="32"/>
      <c r="AC2022" s="36"/>
      <c r="AG2022" s="48"/>
      <c r="AH2022" s="48"/>
      <c r="AI2022" s="48"/>
      <c r="AJ2022" s="48">
        <v>2</v>
      </c>
      <c r="AM2022" s="37">
        <v>0</v>
      </c>
    </row>
    <row r="2023" spans="1:39" s="17" customFormat="1" ht="16.149999999999999" customHeight="1">
      <c r="A2023" s="17">
        <v>2069</v>
      </c>
      <c r="B2023" s="17" t="s">
        <v>12372</v>
      </c>
      <c r="D2023" s="48">
        <v>4</v>
      </c>
      <c r="E2023" s="17" t="s">
        <v>13320</v>
      </c>
      <c r="G2023" s="39" t="s">
        <v>13322</v>
      </c>
      <c r="H2023" s="39" t="s">
        <v>16243</v>
      </c>
      <c r="J2023" s="86" t="s">
        <v>13320</v>
      </c>
      <c r="L2023" s="39" t="s">
        <v>16244</v>
      </c>
      <c r="O2023" s="48" t="s">
        <v>13320</v>
      </c>
      <c r="P2023" s="72">
        <v>12541</v>
      </c>
      <c r="Q2023" s="72" t="s">
        <v>124</v>
      </c>
      <c r="R2023" s="73" t="str">
        <f t="shared" si="71"/>
        <v/>
      </c>
      <c r="S2023" s="74"/>
      <c r="T2023" s="73"/>
      <c r="U2023" s="74"/>
      <c r="V2023" s="129"/>
      <c r="W2023" s="129"/>
      <c r="X2023" s="80"/>
      <c r="Y2023" s="40"/>
      <c r="Z2023" s="40"/>
      <c r="AA2023" s="35" t="s">
        <v>16245</v>
      </c>
      <c r="AB2023" s="32" t="s">
        <v>16246</v>
      </c>
      <c r="AC2023" s="36"/>
      <c r="AG2023" s="48"/>
      <c r="AH2023" s="48"/>
      <c r="AI2023" s="48"/>
      <c r="AJ2023" s="48">
        <v>2</v>
      </c>
      <c r="AM2023" s="37">
        <v>0</v>
      </c>
    </row>
    <row r="2024" spans="1:39" s="17" customFormat="1" ht="16.149999999999999" customHeight="1">
      <c r="A2024" s="17">
        <v>2070</v>
      </c>
      <c r="B2024" s="17" t="s">
        <v>12372</v>
      </c>
      <c r="D2024" s="48">
        <v>4</v>
      </c>
      <c r="E2024" s="17" t="s">
        <v>13410</v>
      </c>
      <c r="F2024" s="17" t="s">
        <v>6148</v>
      </c>
      <c r="G2024" s="39" t="s">
        <v>13411</v>
      </c>
      <c r="H2024" s="39" t="s">
        <v>16247</v>
      </c>
      <c r="J2024" s="86" t="s">
        <v>16248</v>
      </c>
      <c r="L2024" s="39" t="s">
        <v>16249</v>
      </c>
      <c r="O2024" s="48" t="s">
        <v>16248</v>
      </c>
      <c r="P2024" s="76">
        <v>12542</v>
      </c>
      <c r="Q2024" s="72" t="s">
        <v>124</v>
      </c>
      <c r="R2024" s="73" t="str">
        <f t="shared" si="71"/>
        <v/>
      </c>
      <c r="S2024" s="74"/>
      <c r="T2024" s="73"/>
      <c r="U2024" s="74"/>
      <c r="V2024" s="129"/>
      <c r="W2024" s="129"/>
      <c r="X2024" s="80"/>
      <c r="Y2024" s="40"/>
      <c r="Z2024" s="40"/>
      <c r="AA2024" s="35" t="s">
        <v>16250</v>
      </c>
      <c r="AB2024" s="32" t="s">
        <v>16251</v>
      </c>
      <c r="AC2024" s="36"/>
      <c r="AG2024" s="48"/>
      <c r="AH2024" s="48"/>
      <c r="AI2024" s="48"/>
      <c r="AJ2024" s="48">
        <v>2</v>
      </c>
      <c r="AM2024" s="37">
        <v>0</v>
      </c>
    </row>
    <row r="2025" spans="1:39" s="17" customFormat="1" ht="16.149999999999999" customHeight="1">
      <c r="A2025" s="17">
        <v>2071</v>
      </c>
      <c r="B2025" s="17" t="s">
        <v>12372</v>
      </c>
      <c r="D2025" s="48">
        <v>4</v>
      </c>
      <c r="E2025" s="17" t="s">
        <v>15546</v>
      </c>
      <c r="F2025" s="39" t="s">
        <v>16252</v>
      </c>
      <c r="G2025" s="39" t="s">
        <v>15548</v>
      </c>
      <c r="H2025" s="39" t="s">
        <v>16253</v>
      </c>
      <c r="J2025" s="86" t="s">
        <v>16254</v>
      </c>
      <c r="L2025" s="39" t="s">
        <v>16255</v>
      </c>
      <c r="O2025" s="48" t="s">
        <v>16254</v>
      </c>
      <c r="P2025" s="72">
        <v>12543</v>
      </c>
      <c r="Q2025" s="72" t="s">
        <v>124</v>
      </c>
      <c r="R2025" s="73" t="str">
        <f t="shared" si="71"/>
        <v/>
      </c>
      <c r="S2025" s="74"/>
      <c r="T2025" s="73"/>
      <c r="U2025" s="74"/>
      <c r="V2025" s="129"/>
      <c r="W2025" s="129"/>
      <c r="X2025" s="80"/>
      <c r="Y2025" s="40"/>
      <c r="Z2025" s="40"/>
      <c r="AA2025" s="35" t="s">
        <v>16256</v>
      </c>
      <c r="AB2025" s="32" t="s">
        <v>16257</v>
      </c>
      <c r="AC2025" s="36"/>
      <c r="AG2025" s="48"/>
      <c r="AH2025" s="48"/>
      <c r="AI2025" s="48"/>
      <c r="AJ2025" s="48">
        <v>2</v>
      </c>
      <c r="AM2025" s="37">
        <v>0</v>
      </c>
    </row>
    <row r="2026" spans="1:39" s="17" customFormat="1" ht="16.149999999999999" customHeight="1">
      <c r="A2026" s="17">
        <v>2072</v>
      </c>
      <c r="B2026" s="17" t="s">
        <v>12372</v>
      </c>
      <c r="D2026" s="48">
        <v>4</v>
      </c>
      <c r="E2026" s="17" t="s">
        <v>13748</v>
      </c>
      <c r="F2026" s="39" t="s">
        <v>16258</v>
      </c>
      <c r="G2026" s="39" t="s">
        <v>13750</v>
      </c>
      <c r="H2026" s="39" t="s">
        <v>16259</v>
      </c>
      <c r="J2026" s="86" t="s">
        <v>16260</v>
      </c>
      <c r="L2026" s="39" t="s">
        <v>16261</v>
      </c>
      <c r="O2026" s="48" t="s">
        <v>16260</v>
      </c>
      <c r="P2026" s="76">
        <v>12544</v>
      </c>
      <c r="Q2026" s="72" t="s">
        <v>124</v>
      </c>
      <c r="R2026" s="73" t="str">
        <f t="shared" si="71"/>
        <v/>
      </c>
      <c r="S2026" s="74"/>
      <c r="T2026" s="73"/>
      <c r="U2026" s="74"/>
      <c r="V2026" s="129"/>
      <c r="W2026" s="129"/>
      <c r="X2026" s="80"/>
      <c r="Y2026" s="40"/>
      <c r="Z2026" s="40"/>
      <c r="AA2026" s="35"/>
      <c r="AB2026" s="32"/>
      <c r="AC2026" s="36"/>
      <c r="AG2026" s="48"/>
      <c r="AH2026" s="48"/>
      <c r="AI2026" s="48"/>
      <c r="AJ2026" s="48">
        <v>2</v>
      </c>
      <c r="AM2026" s="37">
        <v>0</v>
      </c>
    </row>
    <row r="2027" spans="1:39" s="17" customFormat="1" ht="16.149999999999999" customHeight="1">
      <c r="A2027" s="17">
        <v>2073</v>
      </c>
      <c r="B2027" s="17" t="s">
        <v>12372</v>
      </c>
      <c r="D2027" s="48">
        <v>4</v>
      </c>
      <c r="E2027" s="17" t="s">
        <v>13748</v>
      </c>
      <c r="F2027" s="17" t="s">
        <v>205</v>
      </c>
      <c r="G2027" s="39" t="s">
        <v>13750</v>
      </c>
      <c r="H2027" s="39" t="s">
        <v>205</v>
      </c>
      <c r="J2027" s="86" t="s">
        <v>16262</v>
      </c>
      <c r="K2027" s="17" t="s">
        <v>16262</v>
      </c>
      <c r="L2027" s="39" t="s">
        <v>16263</v>
      </c>
      <c r="O2027" s="48" t="s">
        <v>16264</v>
      </c>
      <c r="P2027" s="72">
        <v>12545</v>
      </c>
      <c r="Q2027" s="72" t="s">
        <v>124</v>
      </c>
      <c r="R2027" s="73" t="str">
        <f t="shared" si="71"/>
        <v/>
      </c>
      <c r="S2027" s="74"/>
      <c r="T2027" s="73"/>
      <c r="U2027" s="74"/>
      <c r="V2027" s="129"/>
      <c r="W2027" s="129"/>
      <c r="X2027" s="80"/>
      <c r="Y2027" s="40"/>
      <c r="Z2027" s="40"/>
      <c r="AA2027" s="35"/>
      <c r="AB2027" s="32" t="s">
        <v>16265</v>
      </c>
      <c r="AC2027" s="36"/>
      <c r="AG2027" s="48"/>
      <c r="AH2027" s="48"/>
      <c r="AI2027" s="48"/>
      <c r="AJ2027" s="48">
        <v>2</v>
      </c>
      <c r="AM2027" s="37">
        <v>0</v>
      </c>
    </row>
    <row r="2028" spans="1:39" s="17" customFormat="1" ht="16.149999999999999" customHeight="1">
      <c r="A2028" s="17">
        <v>2074</v>
      </c>
      <c r="B2028" s="17" t="s">
        <v>12372</v>
      </c>
      <c r="D2028" s="48">
        <v>4</v>
      </c>
      <c r="E2028" s="17" t="s">
        <v>13748</v>
      </c>
      <c r="F2028" s="17" t="s">
        <v>12627</v>
      </c>
      <c r="G2028" s="39" t="s">
        <v>13750</v>
      </c>
      <c r="H2028" s="39" t="s">
        <v>2826</v>
      </c>
      <c r="J2028" s="86" t="s">
        <v>16266</v>
      </c>
      <c r="L2028" s="39" t="s">
        <v>16267</v>
      </c>
      <c r="O2028" s="48" t="s">
        <v>16266</v>
      </c>
      <c r="P2028" s="76">
        <v>12546</v>
      </c>
      <c r="Q2028" s="72" t="s">
        <v>124</v>
      </c>
      <c r="R2028" s="73" t="str">
        <f t="shared" si="71"/>
        <v/>
      </c>
      <c r="S2028" s="74"/>
      <c r="T2028" s="73"/>
      <c r="U2028" s="74"/>
      <c r="V2028" s="129"/>
      <c r="W2028" s="129"/>
      <c r="X2028" s="80"/>
      <c r="Y2028" s="40"/>
      <c r="Z2028" s="40"/>
      <c r="AA2028" s="35" t="s">
        <v>16268</v>
      </c>
      <c r="AB2028" s="32" t="s">
        <v>16269</v>
      </c>
      <c r="AC2028" s="36"/>
      <c r="AG2028" s="48"/>
      <c r="AH2028" s="48"/>
      <c r="AI2028" s="48"/>
      <c r="AJ2028" s="48">
        <v>2</v>
      </c>
      <c r="AM2028" s="37">
        <v>0</v>
      </c>
    </row>
    <row r="2029" spans="1:39" s="17" customFormat="1" ht="16.149999999999999" customHeight="1">
      <c r="A2029" s="17">
        <v>2075</v>
      </c>
      <c r="B2029" s="17" t="s">
        <v>12372</v>
      </c>
      <c r="D2029" s="48">
        <v>4</v>
      </c>
      <c r="E2029" s="17" t="s">
        <v>14152</v>
      </c>
      <c r="F2029" s="17" t="s">
        <v>3051</v>
      </c>
      <c r="G2029" s="39" t="s">
        <v>14153</v>
      </c>
      <c r="H2029" s="39" t="s">
        <v>16270</v>
      </c>
      <c r="J2029" s="86" t="s">
        <v>16271</v>
      </c>
      <c r="L2029" s="39" t="s">
        <v>16272</v>
      </c>
      <c r="O2029" s="48" t="s">
        <v>16271</v>
      </c>
      <c r="P2029" s="72">
        <v>12547</v>
      </c>
      <c r="Q2029" s="72" t="s">
        <v>124</v>
      </c>
      <c r="R2029" s="73" t="str">
        <f t="shared" si="71"/>
        <v/>
      </c>
      <c r="S2029" s="74"/>
      <c r="T2029" s="73"/>
      <c r="U2029" s="74"/>
      <c r="V2029" s="129"/>
      <c r="W2029" s="129"/>
      <c r="X2029" s="80"/>
      <c r="Y2029" s="40"/>
      <c r="Z2029" s="40"/>
      <c r="AA2029" s="35" t="s">
        <v>16273</v>
      </c>
      <c r="AB2029" s="32" t="s">
        <v>16274</v>
      </c>
      <c r="AC2029" s="36"/>
      <c r="AG2029" s="48"/>
      <c r="AH2029" s="48"/>
      <c r="AI2029" s="48"/>
      <c r="AJ2029" s="48">
        <v>2</v>
      </c>
      <c r="AM2029" s="37">
        <v>0</v>
      </c>
    </row>
    <row r="2030" spans="1:39" s="17" customFormat="1" ht="16.149999999999999" customHeight="1">
      <c r="A2030" s="17">
        <v>2076</v>
      </c>
      <c r="B2030" s="17" t="s">
        <v>12372</v>
      </c>
      <c r="D2030" s="48">
        <v>4</v>
      </c>
      <c r="E2030" s="48" t="s">
        <v>14314</v>
      </c>
      <c r="F2030" s="39" t="s">
        <v>16275</v>
      </c>
      <c r="G2030" s="39" t="s">
        <v>14315</v>
      </c>
      <c r="H2030" s="39" t="s">
        <v>16276</v>
      </c>
      <c r="J2030" s="86" t="s">
        <v>16277</v>
      </c>
      <c r="L2030" s="39" t="s">
        <v>16278</v>
      </c>
      <c r="O2030" s="48" t="s">
        <v>16277</v>
      </c>
      <c r="P2030" s="76">
        <v>12548</v>
      </c>
      <c r="Q2030" s="72" t="s">
        <v>124</v>
      </c>
      <c r="R2030" s="73" t="str">
        <f t="shared" si="71"/>
        <v/>
      </c>
      <c r="S2030" s="74"/>
      <c r="T2030" s="73"/>
      <c r="U2030" s="74"/>
      <c r="V2030" s="129"/>
      <c r="W2030" s="129"/>
      <c r="X2030" s="80"/>
      <c r="Y2030" s="40"/>
      <c r="Z2030" s="40"/>
      <c r="AA2030" s="35" t="s">
        <v>16279</v>
      </c>
      <c r="AB2030" s="32" t="s">
        <v>16280</v>
      </c>
      <c r="AC2030" s="36"/>
      <c r="AG2030" s="48"/>
      <c r="AH2030" s="48"/>
      <c r="AI2030" s="48"/>
      <c r="AJ2030" s="48">
        <v>2</v>
      </c>
      <c r="AM2030" s="37">
        <v>0</v>
      </c>
    </row>
    <row r="2031" spans="1:39" s="17" customFormat="1" ht="16.149999999999999" customHeight="1">
      <c r="A2031" s="17">
        <v>2077</v>
      </c>
      <c r="B2031" s="17" t="s">
        <v>12372</v>
      </c>
      <c r="D2031" s="48">
        <v>4</v>
      </c>
      <c r="E2031" s="48" t="s">
        <v>14314</v>
      </c>
      <c r="F2031" s="48" t="s">
        <v>12862</v>
      </c>
      <c r="G2031" s="48" t="s">
        <v>14315</v>
      </c>
      <c r="H2031" s="48" t="s">
        <v>12863</v>
      </c>
      <c r="I2031" s="48"/>
      <c r="J2031" s="84" t="s">
        <v>16281</v>
      </c>
      <c r="K2031" s="48"/>
      <c r="L2031" s="39" t="s">
        <v>16282</v>
      </c>
      <c r="O2031" s="48" t="s">
        <v>16281</v>
      </c>
      <c r="P2031" s="72">
        <v>12549</v>
      </c>
      <c r="Q2031" s="72" t="s">
        <v>124</v>
      </c>
      <c r="R2031" s="73" t="str">
        <f t="shared" si="71"/>
        <v/>
      </c>
      <c r="S2031" s="74"/>
      <c r="T2031" s="73"/>
      <c r="U2031" s="74"/>
      <c r="V2031" s="129"/>
      <c r="W2031" s="129"/>
      <c r="X2031" s="80"/>
      <c r="Y2031" s="40"/>
      <c r="Z2031" s="40"/>
      <c r="AA2031" s="35" t="s">
        <v>16283</v>
      </c>
      <c r="AB2031" s="32" t="s">
        <v>16284</v>
      </c>
      <c r="AC2031" s="36"/>
      <c r="AG2031" s="48"/>
      <c r="AH2031" s="48"/>
      <c r="AI2031" s="48"/>
      <c r="AJ2031" s="48">
        <v>2</v>
      </c>
      <c r="AM2031" s="37">
        <v>0</v>
      </c>
    </row>
    <row r="2032" spans="1:39" s="17" customFormat="1" ht="16.149999999999999" customHeight="1">
      <c r="A2032" s="17">
        <v>2078</v>
      </c>
      <c r="B2032" s="17" t="s">
        <v>12372</v>
      </c>
      <c r="D2032" s="48">
        <v>4</v>
      </c>
      <c r="E2032" s="48" t="s">
        <v>13635</v>
      </c>
      <c r="F2032" s="48" t="s">
        <v>16285</v>
      </c>
      <c r="G2032" s="48" t="s">
        <v>13648</v>
      </c>
      <c r="H2032" s="48" t="s">
        <v>13110</v>
      </c>
      <c r="I2032" s="48"/>
      <c r="J2032" s="84" t="s">
        <v>16286</v>
      </c>
      <c r="K2032" s="48" t="s">
        <v>16287</v>
      </c>
      <c r="L2032" s="39" t="s">
        <v>16288</v>
      </c>
      <c r="O2032" s="48" t="s">
        <v>16286</v>
      </c>
      <c r="P2032" s="76">
        <v>12550</v>
      </c>
      <c r="Q2032" s="72" t="s">
        <v>124</v>
      </c>
      <c r="R2032" s="73" t="str">
        <f t="shared" si="71"/>
        <v/>
      </c>
      <c r="S2032" s="74"/>
      <c r="T2032" s="73"/>
      <c r="U2032" s="74"/>
      <c r="V2032" s="129"/>
      <c r="W2032" s="129"/>
      <c r="X2032" s="80"/>
      <c r="Y2032" s="40"/>
      <c r="Z2032" s="40"/>
      <c r="AA2032" s="35"/>
      <c r="AB2032" s="32"/>
      <c r="AC2032" s="36"/>
      <c r="AG2032" s="48"/>
      <c r="AH2032" s="48"/>
      <c r="AI2032" s="48"/>
      <c r="AJ2032" s="48">
        <v>2</v>
      </c>
      <c r="AM2032" s="37">
        <v>0</v>
      </c>
    </row>
    <row r="2033" spans="1:57" s="17" customFormat="1" ht="16.149999999999999" customHeight="1">
      <c r="A2033" s="17">
        <v>2079</v>
      </c>
      <c r="B2033" s="17" t="s">
        <v>12372</v>
      </c>
      <c r="D2033" s="48">
        <v>4</v>
      </c>
      <c r="E2033" s="48" t="s">
        <v>15596</v>
      </c>
      <c r="F2033" s="48" t="s">
        <v>584</v>
      </c>
      <c r="G2033" s="48" t="s">
        <v>15597</v>
      </c>
      <c r="H2033" s="48" t="s">
        <v>16289</v>
      </c>
      <c r="I2033" s="48"/>
      <c r="J2033" s="84" t="s">
        <v>16290</v>
      </c>
      <c r="K2033" s="48" t="s">
        <v>16291</v>
      </c>
      <c r="L2033" s="39" t="s">
        <v>16292</v>
      </c>
      <c r="O2033" s="48" t="s">
        <v>16290</v>
      </c>
      <c r="P2033" s="72">
        <v>12551</v>
      </c>
      <c r="Q2033" s="72" t="s">
        <v>124</v>
      </c>
      <c r="R2033" s="73" t="str">
        <f t="shared" si="71"/>
        <v/>
      </c>
      <c r="S2033" s="74"/>
      <c r="T2033" s="73"/>
      <c r="U2033" s="74"/>
      <c r="V2033" s="129"/>
      <c r="W2033" s="129"/>
      <c r="X2033" s="80"/>
      <c r="Y2033" s="40"/>
      <c r="Z2033" s="40"/>
      <c r="AA2033" s="35" t="s">
        <v>16293</v>
      </c>
      <c r="AB2033" s="32" t="s">
        <v>16294</v>
      </c>
      <c r="AC2033" s="36"/>
      <c r="AG2033" s="48"/>
      <c r="AH2033" s="48"/>
      <c r="AI2033" s="48"/>
      <c r="AJ2033" s="48">
        <v>2</v>
      </c>
      <c r="AM2033" s="37">
        <v>0</v>
      </c>
    </row>
    <row r="2034" spans="1:57" s="17" customFormat="1" ht="16.149999999999999" customHeight="1">
      <c r="A2034" s="17">
        <v>2080</v>
      </c>
      <c r="B2034" s="17" t="s">
        <v>12372</v>
      </c>
      <c r="D2034" s="48">
        <v>4</v>
      </c>
      <c r="E2034" s="48" t="s">
        <v>15596</v>
      </c>
      <c r="F2034" s="48" t="s">
        <v>13718</v>
      </c>
      <c r="G2034" s="48" t="s">
        <v>15597</v>
      </c>
      <c r="H2034" s="48" t="s">
        <v>2009</v>
      </c>
      <c r="I2034" s="48"/>
      <c r="J2034" s="84" t="s">
        <v>16295</v>
      </c>
      <c r="K2034" s="48" t="s">
        <v>16296</v>
      </c>
      <c r="L2034" s="48" t="s">
        <v>16297</v>
      </c>
      <c r="O2034" s="48" t="s">
        <v>16295</v>
      </c>
      <c r="P2034" s="76">
        <v>12552</v>
      </c>
      <c r="Q2034" s="72" t="s">
        <v>124</v>
      </c>
      <c r="R2034" s="73" t="str">
        <f t="shared" si="71"/>
        <v/>
      </c>
      <c r="S2034" s="74"/>
      <c r="T2034" s="73"/>
      <c r="U2034" s="74"/>
      <c r="V2034" s="129"/>
      <c r="W2034" s="129"/>
      <c r="X2034" s="80"/>
      <c r="Y2034" s="40"/>
      <c r="Z2034" s="40"/>
      <c r="AA2034" s="35" t="s">
        <v>16298</v>
      </c>
      <c r="AB2034" s="32" t="s">
        <v>16299</v>
      </c>
      <c r="AC2034" s="36"/>
      <c r="AG2034" s="48"/>
      <c r="AH2034" s="48"/>
      <c r="AI2034" s="48"/>
      <c r="AJ2034" s="48">
        <v>2</v>
      </c>
      <c r="AM2034" s="37">
        <v>0</v>
      </c>
    </row>
    <row r="2035" spans="1:57" s="17" customFormat="1" ht="16.149999999999999" customHeight="1">
      <c r="A2035" s="17">
        <v>2081</v>
      </c>
      <c r="B2035" s="17" t="s">
        <v>12372</v>
      </c>
      <c r="D2035" s="48">
        <v>4</v>
      </c>
      <c r="E2035" s="48" t="s">
        <v>13933</v>
      </c>
      <c r="F2035" s="48" t="s">
        <v>16300</v>
      </c>
      <c r="G2035" s="48" t="s">
        <v>13935</v>
      </c>
      <c r="H2035" s="48" t="s">
        <v>16301</v>
      </c>
      <c r="I2035" s="48"/>
      <c r="J2035" s="84" t="s">
        <v>16302</v>
      </c>
      <c r="K2035" s="48" t="s">
        <v>16303</v>
      </c>
      <c r="L2035" s="48" t="s">
        <v>16304</v>
      </c>
      <c r="O2035" s="86" t="s">
        <v>16302</v>
      </c>
      <c r="P2035" s="72">
        <v>12553</v>
      </c>
      <c r="Q2035" s="72" t="s">
        <v>124</v>
      </c>
      <c r="R2035" s="73" t="str">
        <f t="shared" si="71"/>
        <v/>
      </c>
      <c r="S2035" s="74"/>
      <c r="T2035" s="73"/>
      <c r="U2035" s="74"/>
      <c r="V2035" s="129"/>
      <c r="W2035" s="129"/>
      <c r="X2035" s="80"/>
      <c r="Y2035" s="40"/>
      <c r="Z2035" s="40"/>
      <c r="AA2035" s="35" t="s">
        <v>16305</v>
      </c>
      <c r="AB2035" s="32"/>
      <c r="AC2035" s="36"/>
      <c r="AG2035" s="48"/>
      <c r="AH2035" s="48"/>
      <c r="AI2035" s="48"/>
      <c r="AJ2035" s="48">
        <v>2</v>
      </c>
      <c r="AM2035" s="37">
        <v>0</v>
      </c>
    </row>
    <row r="2036" spans="1:57" s="17" customFormat="1" ht="16.149999999999999" customHeight="1">
      <c r="A2036" s="17">
        <v>2082</v>
      </c>
      <c r="B2036" s="17" t="s">
        <v>12372</v>
      </c>
      <c r="D2036" s="48">
        <v>4</v>
      </c>
      <c r="E2036" s="48" t="s">
        <v>14025</v>
      </c>
      <c r="F2036" s="48" t="s">
        <v>12475</v>
      </c>
      <c r="G2036" s="48" t="s">
        <v>14027</v>
      </c>
      <c r="H2036" s="48" t="s">
        <v>12477</v>
      </c>
      <c r="I2036" s="48"/>
      <c r="J2036" s="48" t="s">
        <v>16306</v>
      </c>
      <c r="K2036" s="48" t="s">
        <v>16307</v>
      </c>
      <c r="L2036" s="48" t="s">
        <v>16308</v>
      </c>
      <c r="O2036" s="48" t="s">
        <v>16306</v>
      </c>
      <c r="P2036" s="76">
        <v>12554</v>
      </c>
      <c r="Q2036" s="72" t="s">
        <v>124</v>
      </c>
      <c r="R2036" s="73" t="str">
        <f t="shared" si="71"/>
        <v/>
      </c>
      <c r="S2036" s="74"/>
      <c r="T2036" s="73"/>
      <c r="U2036" s="74"/>
      <c r="V2036" s="129"/>
      <c r="W2036" s="129"/>
      <c r="X2036" s="80"/>
      <c r="Y2036" s="40"/>
      <c r="Z2036" s="40"/>
      <c r="AA2036" s="35" t="s">
        <v>16309</v>
      </c>
      <c r="AB2036" s="32" t="s">
        <v>16310</v>
      </c>
      <c r="AC2036" s="36"/>
      <c r="AG2036" s="48"/>
      <c r="AH2036" s="48"/>
      <c r="AI2036" s="48"/>
      <c r="AJ2036" s="48">
        <v>2</v>
      </c>
      <c r="AM2036" s="37">
        <v>0</v>
      </c>
    </row>
    <row r="2037" spans="1:57" s="17" customFormat="1" ht="16.149999999999999" customHeight="1">
      <c r="A2037" s="17">
        <v>2116</v>
      </c>
      <c r="B2037" s="48" t="s">
        <v>16311</v>
      </c>
      <c r="C2037" s="48"/>
      <c r="D2037" s="48">
        <v>5</v>
      </c>
      <c r="E2037" s="48" t="s">
        <v>16312</v>
      </c>
      <c r="F2037" s="48" t="s">
        <v>2156</v>
      </c>
      <c r="G2037" s="48" t="s">
        <v>16313</v>
      </c>
      <c r="H2037" s="48" t="s">
        <v>7390</v>
      </c>
      <c r="I2037" s="71"/>
      <c r="J2037" s="84" t="s">
        <v>16314</v>
      </c>
      <c r="K2037" s="48" t="str">
        <f t="shared" ref="K2037:K2100" si="72">E2037&amp;" "&amp;F2037</f>
        <v>Baltegle Eiropas</v>
      </c>
      <c r="L2037" s="48" t="s">
        <v>16315</v>
      </c>
      <c r="M2037" s="53"/>
      <c r="N2037" s="47"/>
      <c r="O2037" s="71" t="s">
        <v>16314</v>
      </c>
      <c r="P2037" s="72">
        <v>16001</v>
      </c>
      <c r="Q2037" s="72" t="s">
        <v>124</v>
      </c>
      <c r="R2037" s="73" t="str">
        <f t="shared" si="71"/>
        <v/>
      </c>
      <c r="S2037" s="74"/>
      <c r="T2037" s="73"/>
      <c r="U2037" s="74"/>
      <c r="V2037" s="129"/>
      <c r="W2037" s="129"/>
      <c r="X2037" s="80"/>
      <c r="Y2037" s="40"/>
      <c r="Z2037" s="34"/>
      <c r="AA2037" s="35" t="s">
        <v>16316</v>
      </c>
      <c r="AB2037" s="32"/>
      <c r="AC2037" s="36">
        <v>2685484</v>
      </c>
      <c r="AD2037" s="17" t="s">
        <v>16317</v>
      </c>
      <c r="AE2037" s="17" t="s">
        <v>2601</v>
      </c>
      <c r="AF2037" s="17" t="str">
        <f t="shared" ref="AF2037:AF2100" si="73">AD2037&amp;" "&amp;AE2037</f>
        <v>ABIES ALB</v>
      </c>
      <c r="AG2037" s="48"/>
      <c r="AH2037" s="48"/>
      <c r="AI2037" s="48" t="s">
        <v>304</v>
      </c>
      <c r="AJ2037" s="48">
        <v>2</v>
      </c>
      <c r="AK2037" s="37"/>
      <c r="AL2037" s="37"/>
      <c r="AM2037" s="37">
        <v>0</v>
      </c>
      <c r="AN2037" s="37"/>
      <c r="AO2037" s="41"/>
      <c r="AP2037" s="41"/>
      <c r="AQ2037" s="41"/>
      <c r="AR2037" s="37"/>
      <c r="AS2037" s="37"/>
      <c r="AT2037" s="37"/>
      <c r="AU2037" s="37"/>
      <c r="AV2037" s="37"/>
      <c r="AW2037" s="37"/>
      <c r="AX2037" s="37"/>
      <c r="AY2037" s="37"/>
      <c r="AZ2037" s="37"/>
      <c r="BA2037" s="37"/>
      <c r="BB2037" s="37"/>
      <c r="BC2037" s="37"/>
      <c r="BD2037" s="37"/>
      <c r="BE2037" s="37"/>
    </row>
    <row r="2038" spans="1:57" s="17" customFormat="1" ht="16.149999999999999" customHeight="1">
      <c r="A2038" s="17">
        <v>2117</v>
      </c>
      <c r="B2038" s="48" t="s">
        <v>16311</v>
      </c>
      <c r="C2038" s="48"/>
      <c r="D2038" s="48">
        <v>5</v>
      </c>
      <c r="E2038" s="48" t="s">
        <v>16312</v>
      </c>
      <c r="F2038" s="48" t="s">
        <v>16318</v>
      </c>
      <c r="G2038" s="48" t="s">
        <v>16313</v>
      </c>
      <c r="H2038" s="48" t="s">
        <v>16319</v>
      </c>
      <c r="I2038" s="71"/>
      <c r="J2038" s="84" t="s">
        <v>16320</v>
      </c>
      <c r="K2038" s="48" t="str">
        <f t="shared" si="72"/>
        <v>Baltegle Balzama</v>
      </c>
      <c r="L2038" s="17" t="s">
        <v>16321</v>
      </c>
      <c r="M2038" s="53"/>
      <c r="N2038" s="47"/>
      <c r="O2038" s="71" t="s">
        <v>16320</v>
      </c>
      <c r="P2038" s="72">
        <v>16002</v>
      </c>
      <c r="Q2038" s="72" t="s">
        <v>124</v>
      </c>
      <c r="R2038" s="73" t="str">
        <f t="shared" si="71"/>
        <v/>
      </c>
      <c r="S2038" s="74"/>
      <c r="T2038" s="73"/>
      <c r="U2038" s="74"/>
      <c r="V2038" s="129"/>
      <c r="W2038" s="129"/>
      <c r="X2038" s="80"/>
      <c r="Y2038" s="40"/>
      <c r="Z2038" s="34"/>
      <c r="AA2038" s="35" t="s">
        <v>16322</v>
      </c>
      <c r="AB2038" s="32"/>
      <c r="AC2038" s="36">
        <v>2685383</v>
      </c>
      <c r="AD2038" s="17" t="s">
        <v>16317</v>
      </c>
      <c r="AE2038" s="17" t="s">
        <v>1710</v>
      </c>
      <c r="AF2038" s="17" t="str">
        <f t="shared" si="73"/>
        <v>ABIES BAL</v>
      </c>
      <c r="AG2038" s="48"/>
      <c r="AH2038" s="48"/>
      <c r="AI2038" s="48" t="s">
        <v>304</v>
      </c>
      <c r="AJ2038" s="48">
        <v>2</v>
      </c>
      <c r="AK2038" s="37"/>
      <c r="AL2038" s="37"/>
      <c r="AM2038" s="37">
        <v>0</v>
      </c>
      <c r="AN2038" s="37"/>
      <c r="AO2038" s="41"/>
      <c r="AP2038" s="41"/>
      <c r="AQ2038" s="41"/>
      <c r="AR2038" s="37"/>
      <c r="AS2038" s="37"/>
      <c r="AT2038" s="37"/>
      <c r="AU2038" s="37"/>
      <c r="AV2038" s="37"/>
      <c r="AW2038" s="37"/>
      <c r="AX2038" s="37"/>
      <c r="AY2038" s="37"/>
      <c r="AZ2038" s="37"/>
      <c r="BA2038" s="37"/>
      <c r="BB2038" s="37"/>
      <c r="BC2038" s="37"/>
      <c r="BD2038" s="17" t="s">
        <v>142</v>
      </c>
      <c r="BE2038" s="37"/>
    </row>
    <row r="2039" spans="1:57" s="17" customFormat="1" ht="16.149999999999999" customHeight="1">
      <c r="A2039" s="17">
        <v>2118</v>
      </c>
      <c r="B2039" s="48" t="s">
        <v>16311</v>
      </c>
      <c r="C2039" s="48"/>
      <c r="D2039" s="48">
        <v>5</v>
      </c>
      <c r="E2039" s="48" t="s">
        <v>16312</v>
      </c>
      <c r="F2039" s="48" t="s">
        <v>16323</v>
      </c>
      <c r="G2039" s="48" t="s">
        <v>16313</v>
      </c>
      <c r="H2039" s="48" t="s">
        <v>16324</v>
      </c>
      <c r="I2039" s="71"/>
      <c r="J2039" s="84" t="s">
        <v>16325</v>
      </c>
      <c r="K2039" s="48" t="str">
        <f t="shared" si="72"/>
        <v>Baltegle vienkrāsas</v>
      </c>
      <c r="L2039" s="17" t="s">
        <v>16326</v>
      </c>
      <c r="M2039" s="53"/>
      <c r="N2039" s="47"/>
      <c r="O2039" s="71" t="s">
        <v>16325</v>
      </c>
      <c r="P2039" s="72">
        <v>16003</v>
      </c>
      <c r="Q2039" s="72" t="s">
        <v>124</v>
      </c>
      <c r="R2039" s="73" t="str">
        <f t="shared" si="71"/>
        <v/>
      </c>
      <c r="S2039" s="74"/>
      <c r="T2039" s="73"/>
      <c r="U2039" s="74"/>
      <c r="V2039" s="129"/>
      <c r="W2039" s="129"/>
      <c r="X2039" s="80"/>
      <c r="Y2039" s="40"/>
      <c r="Z2039" s="34"/>
      <c r="AA2039" s="35" t="s">
        <v>16327</v>
      </c>
      <c r="AB2039" s="32"/>
      <c r="AC2039" s="36">
        <v>2685580</v>
      </c>
      <c r="AD2039" s="17" t="s">
        <v>16317</v>
      </c>
      <c r="AE2039" s="17" t="s">
        <v>909</v>
      </c>
      <c r="AF2039" s="17" t="str">
        <f t="shared" si="73"/>
        <v>ABIES CON</v>
      </c>
      <c r="AG2039" s="48"/>
      <c r="AH2039" s="48"/>
      <c r="AI2039" s="48" t="s">
        <v>304</v>
      </c>
      <c r="AJ2039" s="48">
        <v>2</v>
      </c>
      <c r="AK2039" s="37"/>
      <c r="AL2039" s="37"/>
      <c r="AM2039" s="37">
        <v>0</v>
      </c>
      <c r="AN2039" s="37"/>
      <c r="AO2039" s="41"/>
      <c r="AP2039" s="41"/>
      <c r="AQ2039" s="41"/>
      <c r="AR2039" s="37"/>
      <c r="AS2039" s="37"/>
      <c r="AT2039" s="37"/>
      <c r="AU2039" s="37"/>
      <c r="AV2039" s="37"/>
      <c r="AW2039" s="37"/>
      <c r="AX2039" s="37"/>
      <c r="AY2039" s="37"/>
      <c r="AZ2039" s="37"/>
      <c r="BA2039" s="37"/>
      <c r="BB2039" s="37"/>
      <c r="BC2039" s="37"/>
      <c r="BE2039" s="37"/>
    </row>
    <row r="2040" spans="1:57" s="17" customFormat="1" ht="16.149999999999999" customHeight="1">
      <c r="A2040" s="17">
        <v>2119</v>
      </c>
      <c r="B2040" s="48" t="s">
        <v>16311</v>
      </c>
      <c r="C2040" s="48"/>
      <c r="D2040" s="48">
        <v>5</v>
      </c>
      <c r="E2040" s="48" t="s">
        <v>16312</v>
      </c>
      <c r="F2040" s="48" t="s">
        <v>4101</v>
      </c>
      <c r="G2040" s="48" t="s">
        <v>16313</v>
      </c>
      <c r="H2040" s="48" t="s">
        <v>16328</v>
      </c>
      <c r="I2040" s="71"/>
      <c r="J2040" s="84" t="s">
        <v>16329</v>
      </c>
      <c r="K2040" s="48" t="str">
        <f t="shared" si="72"/>
        <v>Baltegle Sibīrijas</v>
      </c>
      <c r="L2040" s="17" t="s">
        <v>16330</v>
      </c>
      <c r="M2040" s="53"/>
      <c r="N2040" s="47"/>
      <c r="O2040" s="71" t="s">
        <v>16329</v>
      </c>
      <c r="P2040" s="72">
        <v>16004</v>
      </c>
      <c r="Q2040" s="72" t="s">
        <v>124</v>
      </c>
      <c r="R2040" s="73" t="str">
        <f t="shared" si="71"/>
        <v/>
      </c>
      <c r="S2040" s="74"/>
      <c r="T2040" s="73"/>
      <c r="U2040" s="74"/>
      <c r="V2040" s="129"/>
      <c r="W2040" s="129"/>
      <c r="X2040" s="80"/>
      <c r="Y2040" s="40"/>
      <c r="Z2040" s="34"/>
      <c r="AA2040" s="35" t="s">
        <v>16331</v>
      </c>
      <c r="AB2040" s="32"/>
      <c r="AC2040" s="36">
        <v>2685654</v>
      </c>
      <c r="AD2040" s="17" t="s">
        <v>16317</v>
      </c>
      <c r="AE2040" s="17" t="s">
        <v>9420</v>
      </c>
      <c r="AF2040" s="17" t="str">
        <f t="shared" si="73"/>
        <v>ABIES SIB</v>
      </c>
      <c r="AG2040" s="48"/>
      <c r="AH2040" s="48"/>
      <c r="AI2040" s="48" t="s">
        <v>304</v>
      </c>
      <c r="AJ2040" s="48">
        <v>2</v>
      </c>
      <c r="AK2040" s="37"/>
      <c r="AL2040" s="37"/>
      <c r="AM2040" s="37">
        <v>0</v>
      </c>
      <c r="AN2040" s="37"/>
      <c r="AO2040" s="41"/>
      <c r="AP2040" s="41"/>
      <c r="AQ2040" s="41"/>
      <c r="AR2040" s="37"/>
      <c r="AS2040" s="37"/>
      <c r="AT2040" s="37"/>
      <c r="AU2040" s="37"/>
      <c r="AV2040" s="37"/>
      <c r="AW2040" s="37"/>
      <c r="AX2040" s="37"/>
      <c r="AY2040" s="37"/>
      <c r="AZ2040" s="37"/>
      <c r="BA2040" s="37"/>
      <c r="BB2040" s="37"/>
      <c r="BC2040" s="37"/>
      <c r="BE2040" s="37"/>
    </row>
    <row r="2041" spans="1:57" s="17" customFormat="1" ht="16.149999999999999" customHeight="1">
      <c r="A2041" s="17">
        <v>2120</v>
      </c>
      <c r="B2041" s="48" t="s">
        <v>16311</v>
      </c>
      <c r="C2041" s="48"/>
      <c r="D2041" s="48">
        <v>5</v>
      </c>
      <c r="E2041" s="48" t="s">
        <v>16332</v>
      </c>
      <c r="F2041" s="48" t="s">
        <v>6861</v>
      </c>
      <c r="G2041" s="48" t="s">
        <v>16333</v>
      </c>
      <c r="H2041" s="48" t="s">
        <v>10834</v>
      </c>
      <c r="I2041" s="71"/>
      <c r="J2041" s="84" t="s">
        <v>16334</v>
      </c>
      <c r="K2041" s="48" t="str">
        <f t="shared" si="72"/>
        <v>Kļava lauku</v>
      </c>
      <c r="L2041" s="17" t="s">
        <v>16335</v>
      </c>
      <c r="M2041" s="53"/>
      <c r="N2041" s="47"/>
      <c r="O2041" s="71" t="s">
        <v>16334</v>
      </c>
      <c r="P2041" s="72">
        <v>16005</v>
      </c>
      <c r="Q2041" s="72" t="s">
        <v>124</v>
      </c>
      <c r="R2041" s="73" t="str">
        <f t="shared" si="71"/>
        <v/>
      </c>
      <c r="S2041" s="74"/>
      <c r="T2041" s="73"/>
      <c r="U2041" s="74"/>
      <c r="V2041" s="129"/>
      <c r="W2041" s="129"/>
      <c r="X2041" s="80"/>
      <c r="Y2041" s="40"/>
      <c r="Z2041" s="34"/>
      <c r="AA2041" s="35"/>
      <c r="AB2041" s="32"/>
      <c r="AC2041" s="36">
        <v>3189863</v>
      </c>
      <c r="AD2041" s="17" t="s">
        <v>16336</v>
      </c>
      <c r="AE2041" s="17" t="s">
        <v>2681</v>
      </c>
      <c r="AF2041" s="17" t="str">
        <f t="shared" si="73"/>
        <v>ACER CAM</v>
      </c>
      <c r="AG2041" s="48"/>
      <c r="AH2041" s="48"/>
      <c r="AI2041" s="48" t="s">
        <v>304</v>
      </c>
      <c r="AJ2041" s="48">
        <v>2</v>
      </c>
      <c r="AK2041" s="37"/>
      <c r="AL2041" s="37"/>
      <c r="AM2041" s="37">
        <v>0</v>
      </c>
      <c r="AN2041" s="37"/>
      <c r="AO2041" s="41"/>
      <c r="AP2041" s="41"/>
      <c r="AQ2041" s="41"/>
      <c r="AR2041" s="37"/>
      <c r="AS2041" s="37"/>
      <c r="AT2041" s="37"/>
      <c r="AU2041" s="37"/>
      <c r="AV2041" s="37"/>
      <c r="AW2041" s="37"/>
      <c r="AX2041" s="37"/>
      <c r="AY2041" s="37"/>
      <c r="AZ2041" s="37"/>
      <c r="BA2041" s="37"/>
      <c r="BB2041" s="37"/>
      <c r="BC2041" s="37"/>
      <c r="BE2041" s="37"/>
    </row>
    <row r="2042" spans="1:57" s="17" customFormat="1" ht="16.149999999999999" customHeight="1">
      <c r="A2042" s="17">
        <v>2121</v>
      </c>
      <c r="B2042" s="48" t="s">
        <v>16311</v>
      </c>
      <c r="C2042" s="48"/>
      <c r="D2042" s="48">
        <v>5</v>
      </c>
      <c r="E2042" s="48" t="s">
        <v>16332</v>
      </c>
      <c r="F2042" s="48" t="s">
        <v>16337</v>
      </c>
      <c r="G2042" s="48" t="s">
        <v>16333</v>
      </c>
      <c r="H2042" s="48" t="s">
        <v>16338</v>
      </c>
      <c r="I2042" s="71"/>
      <c r="J2042" s="84" t="s">
        <v>16339</v>
      </c>
      <c r="K2042" s="48" t="str">
        <f t="shared" si="72"/>
        <v>Kļava ošlapu</v>
      </c>
      <c r="L2042" s="17" t="s">
        <v>16340</v>
      </c>
      <c r="M2042" s="53"/>
      <c r="N2042" s="47"/>
      <c r="O2042" s="71" t="s">
        <v>16339</v>
      </c>
      <c r="P2042" s="72">
        <v>16006</v>
      </c>
      <c r="Q2042" s="72" t="s">
        <v>124</v>
      </c>
      <c r="R2042" s="73" t="str">
        <f t="shared" si="71"/>
        <v/>
      </c>
      <c r="S2042" s="74"/>
      <c r="T2042" s="73"/>
      <c r="U2042" s="74"/>
      <c r="V2042" s="129"/>
      <c r="W2042" s="129"/>
      <c r="X2042" s="80"/>
      <c r="Y2042" s="40"/>
      <c r="Z2042" s="34"/>
      <c r="AA2042" s="35" t="s">
        <v>16341</v>
      </c>
      <c r="AB2042" s="32"/>
      <c r="AC2042" s="36">
        <v>3189866</v>
      </c>
      <c r="AD2042" s="17" t="s">
        <v>16336</v>
      </c>
      <c r="AE2042" s="17" t="s">
        <v>16342</v>
      </c>
      <c r="AF2042" s="17" t="str">
        <f t="shared" si="73"/>
        <v>ACER NEG</v>
      </c>
      <c r="AG2042" s="48"/>
      <c r="AH2042" s="48"/>
      <c r="AI2042" s="48" t="s">
        <v>304</v>
      </c>
      <c r="AJ2042" s="48">
        <v>2</v>
      </c>
      <c r="AK2042" s="37"/>
      <c r="AL2042" s="37"/>
      <c r="AM2042" s="37">
        <v>0</v>
      </c>
      <c r="AN2042" s="37"/>
      <c r="AO2042" s="41"/>
      <c r="AP2042" s="41"/>
      <c r="AQ2042" s="41"/>
      <c r="AR2042" s="37"/>
      <c r="AS2042" s="37"/>
      <c r="AT2042" s="37"/>
      <c r="AU2042" s="37"/>
      <c r="AV2042" s="37"/>
      <c r="AW2042" s="37"/>
      <c r="AX2042" s="37"/>
      <c r="AY2042" s="37"/>
      <c r="AZ2042" s="37"/>
      <c r="BA2042" s="37"/>
      <c r="BB2042" s="37"/>
      <c r="BC2042" s="37"/>
      <c r="BE2042" s="37"/>
    </row>
    <row r="2043" spans="1:57" s="17" customFormat="1" ht="16.149999999999999" customHeight="1">
      <c r="A2043" s="17">
        <v>2122</v>
      </c>
      <c r="B2043" s="48" t="s">
        <v>16311</v>
      </c>
      <c r="C2043" s="48"/>
      <c r="D2043" s="48">
        <v>5</v>
      </c>
      <c r="E2043" s="17" t="s">
        <v>16332</v>
      </c>
      <c r="F2043" s="17" t="s">
        <v>3051</v>
      </c>
      <c r="G2043" s="17" t="s">
        <v>16333</v>
      </c>
      <c r="H2043" s="17" t="s">
        <v>16343</v>
      </c>
      <c r="I2043" s="14"/>
      <c r="J2043" s="84" t="s">
        <v>16344</v>
      </c>
      <c r="K2043" s="17" t="str">
        <f t="shared" si="72"/>
        <v>Kļava parastā</v>
      </c>
      <c r="L2043" s="17" t="s">
        <v>16345</v>
      </c>
      <c r="M2043" s="53"/>
      <c r="N2043" s="47"/>
      <c r="O2043" s="71" t="s">
        <v>16344</v>
      </c>
      <c r="P2043" s="72">
        <v>16007</v>
      </c>
      <c r="Q2043" s="72" t="s">
        <v>124</v>
      </c>
      <c r="R2043" s="73" t="str">
        <f t="shared" si="71"/>
        <v/>
      </c>
      <c r="S2043" s="74"/>
      <c r="T2043" s="73"/>
      <c r="U2043" s="74"/>
      <c r="V2043" s="129"/>
      <c r="W2043" s="129"/>
      <c r="X2043" s="80"/>
      <c r="Y2043" s="40"/>
      <c r="Z2043" s="34"/>
      <c r="AA2043" s="35" t="s">
        <v>16346</v>
      </c>
      <c r="AB2043" s="32"/>
      <c r="AC2043" s="36">
        <v>3189846</v>
      </c>
      <c r="AD2043" s="17" t="s">
        <v>16336</v>
      </c>
      <c r="AE2043" s="17" t="s">
        <v>1882</v>
      </c>
      <c r="AF2043" s="17" t="str">
        <f t="shared" si="73"/>
        <v>ACER PLA</v>
      </c>
      <c r="AG2043" s="48"/>
      <c r="AH2043" s="48"/>
      <c r="AI2043" s="48" t="s">
        <v>304</v>
      </c>
      <c r="AJ2043" s="48">
        <v>2</v>
      </c>
      <c r="AK2043" s="37"/>
      <c r="AL2043" s="37"/>
      <c r="AM2043" s="37">
        <v>0</v>
      </c>
      <c r="AN2043" s="37"/>
      <c r="AO2043" s="41"/>
      <c r="AP2043" s="41"/>
      <c r="AQ2043" s="41"/>
      <c r="AR2043" s="37"/>
      <c r="AS2043" s="37"/>
      <c r="AT2043" s="37"/>
      <c r="AU2043" s="37"/>
      <c r="AV2043" s="37"/>
      <c r="AW2043" s="37"/>
      <c r="AX2043" s="37"/>
      <c r="AY2043" s="37"/>
      <c r="AZ2043" s="37"/>
      <c r="BA2043" s="37"/>
      <c r="BB2043" s="37"/>
      <c r="BC2043" s="37"/>
      <c r="BE2043" s="37"/>
    </row>
    <row r="2044" spans="1:57" s="17" customFormat="1" ht="16.149999999999999" customHeight="1">
      <c r="A2044" s="17">
        <v>2123</v>
      </c>
      <c r="B2044" s="48" t="s">
        <v>16311</v>
      </c>
      <c r="C2044" s="48"/>
      <c r="D2044" s="48">
        <v>5</v>
      </c>
      <c r="E2044" s="17" t="s">
        <v>16332</v>
      </c>
      <c r="F2044" s="17" t="s">
        <v>7496</v>
      </c>
      <c r="G2044" s="17" t="s">
        <v>16333</v>
      </c>
      <c r="H2044" s="17" t="s">
        <v>16347</v>
      </c>
      <c r="I2044" s="14"/>
      <c r="J2044" s="84" t="s">
        <v>16348</v>
      </c>
      <c r="K2044" s="17" t="str">
        <f t="shared" si="72"/>
        <v>Kļava kalnu</v>
      </c>
      <c r="L2044" s="17" t="s">
        <v>16349</v>
      </c>
      <c r="M2044" s="53"/>
      <c r="N2044" s="47"/>
      <c r="O2044" s="71" t="s">
        <v>16348</v>
      </c>
      <c r="P2044" s="72">
        <v>16008</v>
      </c>
      <c r="Q2044" s="72" t="s">
        <v>124</v>
      </c>
      <c r="R2044" s="73" t="str">
        <f t="shared" si="71"/>
        <v/>
      </c>
      <c r="S2044" s="74"/>
      <c r="T2044" s="73"/>
      <c r="U2044" s="74"/>
      <c r="V2044" s="129"/>
      <c r="W2044" s="129"/>
      <c r="X2044" s="80"/>
      <c r="Y2044" s="40"/>
      <c r="Z2044" s="34"/>
      <c r="AA2044" s="35" t="s">
        <v>16350</v>
      </c>
      <c r="AB2044" s="32"/>
      <c r="AC2044" s="36">
        <v>3189870</v>
      </c>
      <c r="AD2044" s="17" t="s">
        <v>16336</v>
      </c>
      <c r="AE2044" s="17" t="s">
        <v>11121</v>
      </c>
      <c r="AF2044" s="17" t="str">
        <f t="shared" si="73"/>
        <v>ACER PSE</v>
      </c>
      <c r="AG2044" s="48"/>
      <c r="AH2044" s="48"/>
      <c r="AI2044" s="48" t="s">
        <v>304</v>
      </c>
      <c r="AJ2044" s="48">
        <v>2</v>
      </c>
      <c r="AK2044" s="37"/>
      <c r="AL2044" s="37"/>
      <c r="AM2044" s="37">
        <v>0</v>
      </c>
      <c r="AN2044" s="37"/>
      <c r="AO2044" s="41"/>
      <c r="AP2044" s="41"/>
      <c r="AQ2044" s="41"/>
      <c r="AR2044" s="37"/>
      <c r="AS2044" s="37"/>
      <c r="AT2044" s="37"/>
      <c r="AU2044" s="37"/>
      <c r="AV2044" s="37"/>
      <c r="AW2044" s="37"/>
      <c r="AX2044" s="37"/>
      <c r="AY2044" s="37"/>
      <c r="AZ2044" s="37"/>
      <c r="BA2044" s="37"/>
      <c r="BB2044" s="37"/>
      <c r="BC2044" s="37"/>
      <c r="BD2044" s="17" t="s">
        <v>142</v>
      </c>
      <c r="BE2044" s="37"/>
    </row>
    <row r="2045" spans="1:57" s="17" customFormat="1" ht="16.149999999999999" customHeight="1">
      <c r="A2045" s="17">
        <v>2124</v>
      </c>
      <c r="B2045" s="48" t="s">
        <v>16311</v>
      </c>
      <c r="C2045" s="48"/>
      <c r="D2045" s="48">
        <v>5</v>
      </c>
      <c r="E2045" s="17" t="s">
        <v>16332</v>
      </c>
      <c r="F2045" s="17" t="s">
        <v>16351</v>
      </c>
      <c r="G2045" s="17" t="s">
        <v>16333</v>
      </c>
      <c r="H2045" s="17" t="s">
        <v>16352</v>
      </c>
      <c r="I2045" s="14"/>
      <c r="J2045" s="84" t="s">
        <v>16353</v>
      </c>
      <c r="K2045" s="17" t="str">
        <f t="shared" si="72"/>
        <v>Kļava sudraba</v>
      </c>
      <c r="L2045" s="17" t="s">
        <v>16354</v>
      </c>
      <c r="M2045" s="53"/>
      <c r="N2045" s="47"/>
      <c r="O2045" s="71" t="s">
        <v>16353</v>
      </c>
      <c r="P2045" s="72">
        <v>16009</v>
      </c>
      <c r="Q2045" s="72" t="s">
        <v>124</v>
      </c>
      <c r="R2045" s="73" t="str">
        <f t="shared" si="71"/>
        <v/>
      </c>
      <c r="S2045" s="74"/>
      <c r="T2045" s="73"/>
      <c r="U2045" s="74"/>
      <c r="V2045" s="129"/>
      <c r="W2045" s="129"/>
      <c r="X2045" s="80"/>
      <c r="Y2045" s="40"/>
      <c r="Z2045" s="34"/>
      <c r="AA2045" s="35" t="s">
        <v>16355</v>
      </c>
      <c r="AB2045" s="32"/>
      <c r="AC2045" s="36">
        <v>3189837</v>
      </c>
      <c r="AD2045" s="17" t="s">
        <v>16336</v>
      </c>
      <c r="AE2045" s="17" t="s">
        <v>6202</v>
      </c>
      <c r="AF2045" s="17" t="str">
        <f t="shared" si="73"/>
        <v>ACER SAC</v>
      </c>
      <c r="AG2045" s="48"/>
      <c r="AH2045" s="48"/>
      <c r="AI2045" s="48" t="s">
        <v>304</v>
      </c>
      <c r="AJ2045" s="48">
        <v>2</v>
      </c>
      <c r="AK2045" s="37"/>
      <c r="AL2045" s="37"/>
      <c r="AM2045" s="37">
        <v>0</v>
      </c>
      <c r="AN2045" s="37"/>
      <c r="AO2045" s="41"/>
      <c r="AP2045" s="41"/>
      <c r="AQ2045" s="41"/>
      <c r="AR2045" s="37"/>
      <c r="AS2045" s="37"/>
      <c r="AT2045" s="37"/>
      <c r="AU2045" s="37"/>
      <c r="AV2045" s="37"/>
      <c r="AW2045" s="37"/>
      <c r="AX2045" s="37"/>
      <c r="AY2045" s="37"/>
      <c r="AZ2045" s="37"/>
      <c r="BA2045" s="37"/>
      <c r="BB2045" s="37"/>
      <c r="BC2045" s="37"/>
      <c r="BE2045" s="37"/>
    </row>
    <row r="2046" spans="1:57" s="17" customFormat="1" ht="16.149999999999999" customHeight="1">
      <c r="A2046" s="17">
        <v>2125</v>
      </c>
      <c r="B2046" s="48" t="s">
        <v>16311</v>
      </c>
      <c r="C2046" s="48"/>
      <c r="D2046" s="48">
        <v>5</v>
      </c>
      <c r="E2046" s="17" t="s">
        <v>16356</v>
      </c>
      <c r="F2046" s="17" t="s">
        <v>136</v>
      </c>
      <c r="G2046" s="17" t="s">
        <v>16357</v>
      </c>
      <c r="H2046" s="17" t="s">
        <v>16358</v>
      </c>
      <c r="I2046" s="14"/>
      <c r="J2046" s="84" t="s">
        <v>16359</v>
      </c>
      <c r="K2046" s="17" t="str">
        <f t="shared" si="72"/>
        <v>Pelašķis parastais</v>
      </c>
      <c r="L2046" s="17" t="s">
        <v>16360</v>
      </c>
      <c r="M2046" s="53"/>
      <c r="N2046" s="47"/>
      <c r="O2046" s="71" t="s">
        <v>16359</v>
      </c>
      <c r="P2046" s="72">
        <v>16010</v>
      </c>
      <c r="Q2046" s="72" t="s">
        <v>124</v>
      </c>
      <c r="R2046" s="73" t="str">
        <f t="shared" si="71"/>
        <v/>
      </c>
      <c r="S2046" s="74"/>
      <c r="T2046" s="73"/>
      <c r="U2046" s="74"/>
      <c r="V2046" s="129"/>
      <c r="W2046" s="129"/>
      <c r="X2046" s="80"/>
      <c r="Y2046" s="40"/>
      <c r="Z2046" s="34"/>
      <c r="AA2046" s="35" t="s">
        <v>16361</v>
      </c>
      <c r="AB2046" s="32"/>
      <c r="AC2046" s="36">
        <v>3120060</v>
      </c>
      <c r="AD2046" s="17" t="s">
        <v>16362</v>
      </c>
      <c r="AE2046" s="17" t="s">
        <v>3556</v>
      </c>
      <c r="AF2046" s="17" t="str">
        <f t="shared" si="73"/>
        <v>ACHIL MIL</v>
      </c>
      <c r="AG2046" s="48"/>
      <c r="AH2046" s="48"/>
      <c r="AI2046" s="48" t="s">
        <v>304</v>
      </c>
      <c r="AJ2046" s="48">
        <v>2</v>
      </c>
      <c r="AK2046" s="37"/>
      <c r="AL2046" s="37"/>
      <c r="AM2046" s="37">
        <v>0</v>
      </c>
      <c r="AN2046" s="37"/>
      <c r="AO2046" s="41"/>
      <c r="AP2046" s="41"/>
      <c r="AQ2046" s="41"/>
      <c r="AR2046" s="37"/>
      <c r="AS2046" s="37"/>
      <c r="AT2046" s="37"/>
      <c r="AU2046" s="37"/>
      <c r="AV2046" s="37"/>
      <c r="AW2046" s="37"/>
      <c r="AX2046" s="37"/>
      <c r="AY2046" s="37"/>
      <c r="AZ2046" s="37"/>
      <c r="BA2046" s="37"/>
      <c r="BB2046" s="37"/>
      <c r="BC2046" s="37"/>
      <c r="BE2046" s="37"/>
    </row>
    <row r="2047" spans="1:57" s="17" customFormat="1" ht="16.149999999999999" customHeight="1">
      <c r="A2047" s="17">
        <v>2126</v>
      </c>
      <c r="B2047" s="48" t="s">
        <v>16311</v>
      </c>
      <c r="C2047" s="48"/>
      <c r="D2047" s="48">
        <v>5</v>
      </c>
      <c r="E2047" s="17" t="s">
        <v>16363</v>
      </c>
      <c r="F2047" s="17" t="s">
        <v>16364</v>
      </c>
      <c r="G2047" s="17" t="s">
        <v>16365</v>
      </c>
      <c r="H2047" s="17" t="s">
        <v>6863</v>
      </c>
      <c r="I2047" s="14"/>
      <c r="J2047" s="84" t="s">
        <v>16366</v>
      </c>
      <c r="K2047" s="17" t="str">
        <f t="shared" si="72"/>
        <v>Kalnmētra mārsilu</v>
      </c>
      <c r="L2047" s="17" t="s">
        <v>16367</v>
      </c>
      <c r="M2047" s="53"/>
      <c r="N2047" s="47"/>
      <c r="O2047" s="71" t="s">
        <v>16366</v>
      </c>
      <c r="P2047" s="72">
        <v>16011</v>
      </c>
      <c r="Q2047" s="72" t="s">
        <v>124</v>
      </c>
      <c r="R2047" s="73" t="str">
        <f t="shared" si="71"/>
        <v/>
      </c>
      <c r="S2047" s="74"/>
      <c r="T2047" s="73"/>
      <c r="U2047" s="74"/>
      <c r="V2047" s="129"/>
      <c r="W2047" s="129"/>
      <c r="X2047" s="80"/>
      <c r="Y2047" s="40"/>
      <c r="Z2047" s="34"/>
      <c r="AA2047" s="35" t="s">
        <v>16368</v>
      </c>
      <c r="AB2047" s="32"/>
      <c r="AC2047" s="36"/>
      <c r="AD2047" s="17" t="s">
        <v>16369</v>
      </c>
      <c r="AE2047" s="17" t="s">
        <v>222</v>
      </c>
      <c r="AF2047" s="17" t="str">
        <f t="shared" si="73"/>
        <v>ACINO ARV</v>
      </c>
      <c r="AG2047" s="48"/>
      <c r="AH2047" s="48"/>
      <c r="AI2047" s="48" t="s">
        <v>304</v>
      </c>
      <c r="AJ2047" s="48">
        <v>2</v>
      </c>
      <c r="AK2047" s="37"/>
      <c r="AL2047" s="37"/>
      <c r="AM2047" s="37">
        <v>0</v>
      </c>
      <c r="AN2047" s="37"/>
      <c r="AO2047" s="41"/>
      <c r="AP2047" s="41"/>
      <c r="AQ2047" s="41"/>
      <c r="AR2047" s="37"/>
      <c r="AS2047" s="37"/>
      <c r="AT2047" s="37"/>
      <c r="AU2047" s="37"/>
      <c r="AV2047" s="37"/>
      <c r="AW2047" s="37"/>
      <c r="AX2047" s="37"/>
      <c r="AY2047" s="37"/>
      <c r="AZ2047" s="37"/>
      <c r="BA2047" s="37"/>
      <c r="BB2047" s="37"/>
      <c r="BC2047" s="37"/>
      <c r="BE2047" s="37"/>
    </row>
    <row r="2048" spans="1:57" s="17" customFormat="1" ht="16.149999999999999" customHeight="1">
      <c r="A2048" s="17">
        <v>2127</v>
      </c>
      <c r="B2048" s="48" t="s">
        <v>16311</v>
      </c>
      <c r="C2048" s="48"/>
      <c r="D2048" s="48">
        <v>5</v>
      </c>
      <c r="E2048" s="17" t="s">
        <v>16370</v>
      </c>
      <c r="F2048" s="17" t="s">
        <v>2491</v>
      </c>
      <c r="G2048" s="17" t="s">
        <v>16371</v>
      </c>
      <c r="H2048" s="17" t="s">
        <v>16372</v>
      </c>
      <c r="J2048" s="84" t="s">
        <v>16373</v>
      </c>
      <c r="K2048" s="17" t="str">
        <f t="shared" si="72"/>
        <v>Kurpīte dzeltenā</v>
      </c>
      <c r="L2048" s="18" t="s">
        <v>16374</v>
      </c>
      <c r="M2048" s="47"/>
      <c r="N2048" s="53"/>
      <c r="O2048" s="48" t="s">
        <v>16373</v>
      </c>
      <c r="P2048" s="72">
        <v>16012</v>
      </c>
      <c r="Q2048" s="72" t="s">
        <v>124</v>
      </c>
      <c r="R2048" s="73" t="str">
        <f t="shared" si="71"/>
        <v>EN</v>
      </c>
      <c r="S2048" s="74" t="s">
        <v>153</v>
      </c>
      <c r="T2048" s="73"/>
      <c r="U2048" s="74"/>
      <c r="V2048" s="129"/>
      <c r="W2048" s="129"/>
      <c r="X2048" s="80"/>
      <c r="Y2048" s="40"/>
      <c r="Z2048" s="34"/>
      <c r="AA2048" s="35" t="s">
        <v>16375</v>
      </c>
      <c r="AB2048" s="32" t="s">
        <v>16376</v>
      </c>
      <c r="AC2048" s="36">
        <v>7997842</v>
      </c>
      <c r="AD2048" s="17" t="s">
        <v>16377</v>
      </c>
      <c r="AE2048" s="17" t="s">
        <v>16378</v>
      </c>
      <c r="AF2048" s="17" t="str">
        <f t="shared" si="73"/>
        <v>ACONI LAS</v>
      </c>
      <c r="AG2048" s="48"/>
      <c r="AH2048" s="48"/>
      <c r="AI2048" s="48" t="s">
        <v>131</v>
      </c>
      <c r="AJ2048" s="48">
        <v>1</v>
      </c>
      <c r="AK2048" s="39" t="s">
        <v>132</v>
      </c>
      <c r="AL2048" s="39" t="s">
        <v>16379</v>
      </c>
      <c r="AM2048" s="37">
        <v>0</v>
      </c>
      <c r="AN2048" s="39"/>
      <c r="AO2048" s="39"/>
      <c r="AP2048" s="39"/>
      <c r="AQ2048" s="39"/>
      <c r="AR2048" s="39">
        <v>1</v>
      </c>
      <c r="AS2048" s="39">
        <v>3</v>
      </c>
      <c r="AT2048" s="39"/>
      <c r="AU2048" s="39"/>
      <c r="AV2048" s="39"/>
      <c r="AW2048" s="39"/>
      <c r="AX2048" s="39"/>
      <c r="AY2048" s="39"/>
      <c r="AZ2048" s="39"/>
      <c r="BA2048" s="44">
        <v>1</v>
      </c>
      <c r="BB2048" s="44"/>
      <c r="BC2048" s="44">
        <v>1</v>
      </c>
      <c r="BE2048" s="44"/>
    </row>
    <row r="2049" spans="1:57" s="17" customFormat="1" ht="16.149999999999999" customHeight="1">
      <c r="A2049" s="17">
        <v>2128</v>
      </c>
      <c r="B2049" s="48" t="s">
        <v>16311</v>
      </c>
      <c r="C2049" s="48"/>
      <c r="D2049" s="48">
        <v>5</v>
      </c>
      <c r="E2049" s="17" t="s">
        <v>16380</v>
      </c>
      <c r="F2049" s="17" t="s">
        <v>10900</v>
      </c>
      <c r="G2049" s="17" t="s">
        <v>16381</v>
      </c>
      <c r="H2049" s="17" t="s">
        <v>16382</v>
      </c>
      <c r="I2049" s="14"/>
      <c r="J2049" s="84" t="s">
        <v>16383</v>
      </c>
      <c r="K2049" s="17" t="str">
        <f t="shared" si="72"/>
        <v>Kalme smaržīgā</v>
      </c>
      <c r="L2049" s="17" t="s">
        <v>16384</v>
      </c>
      <c r="M2049" s="53"/>
      <c r="N2049" s="47"/>
      <c r="O2049" s="71" t="s">
        <v>16383</v>
      </c>
      <c r="P2049" s="72">
        <v>16013</v>
      </c>
      <c r="Q2049" s="72" t="s">
        <v>124</v>
      </c>
      <c r="R2049" s="73" t="str">
        <f t="shared" si="71"/>
        <v/>
      </c>
      <c r="S2049" s="74"/>
      <c r="T2049" s="73"/>
      <c r="U2049" s="74"/>
      <c r="V2049" s="129"/>
      <c r="W2049" s="129"/>
      <c r="X2049" s="80"/>
      <c r="Y2049" s="40"/>
      <c r="Z2049" s="34"/>
      <c r="AA2049" s="35" t="s">
        <v>16385</v>
      </c>
      <c r="AB2049" s="32"/>
      <c r="AC2049" s="36">
        <v>2873769</v>
      </c>
      <c r="AD2049" s="17" t="s">
        <v>16386</v>
      </c>
      <c r="AE2049" s="17" t="s">
        <v>157</v>
      </c>
      <c r="AF2049" s="17" t="str">
        <f t="shared" si="73"/>
        <v>ACORU CAL</v>
      </c>
      <c r="AG2049" s="48"/>
      <c r="AH2049" s="48"/>
      <c r="AI2049" s="48" t="s">
        <v>304</v>
      </c>
      <c r="AJ2049" s="48">
        <v>2</v>
      </c>
      <c r="AK2049" s="37"/>
      <c r="AL2049" s="37"/>
      <c r="AM2049" s="37">
        <v>0</v>
      </c>
      <c r="AN2049" s="37"/>
      <c r="AO2049" s="41"/>
      <c r="AP2049" s="41"/>
      <c r="AQ2049" s="41"/>
      <c r="AR2049" s="37"/>
      <c r="AS2049" s="37"/>
      <c r="AT2049" s="37"/>
      <c r="AU2049" s="37"/>
      <c r="AV2049" s="37"/>
      <c r="AW2049" s="37"/>
      <c r="AX2049" s="37"/>
      <c r="AY2049" s="37"/>
      <c r="AZ2049" s="37"/>
      <c r="BA2049" s="37"/>
      <c r="BB2049" s="37"/>
      <c r="BC2049" s="37"/>
      <c r="BE2049" s="37"/>
    </row>
    <row r="2050" spans="1:57" s="17" customFormat="1" ht="16.149999999999999" customHeight="1">
      <c r="A2050" s="17">
        <v>2129</v>
      </c>
      <c r="B2050" s="48" t="s">
        <v>16311</v>
      </c>
      <c r="C2050" s="48"/>
      <c r="D2050" s="48">
        <v>5</v>
      </c>
      <c r="E2050" s="17" t="s">
        <v>16387</v>
      </c>
      <c r="F2050" s="17" t="s">
        <v>16388</v>
      </c>
      <c r="G2050" s="17" t="s">
        <v>16389</v>
      </c>
      <c r="H2050" s="17" t="s">
        <v>16390</v>
      </c>
      <c r="I2050" s="14"/>
      <c r="J2050" s="84" t="s">
        <v>16391</v>
      </c>
      <c r="K2050" s="17" t="str">
        <f t="shared" si="72"/>
        <v>Krauklene vārpainā</v>
      </c>
      <c r="L2050" s="17" t="s">
        <v>16392</v>
      </c>
      <c r="M2050" s="53"/>
      <c r="N2050" s="47"/>
      <c r="O2050" s="71" t="s">
        <v>16391</v>
      </c>
      <c r="P2050" s="72">
        <v>16014</v>
      </c>
      <c r="Q2050" s="72" t="s">
        <v>124</v>
      </c>
      <c r="R2050" s="73" t="str">
        <f t="shared" si="71"/>
        <v/>
      </c>
      <c r="S2050" s="74"/>
      <c r="T2050" s="73"/>
      <c r="U2050" s="74"/>
      <c r="V2050" s="129"/>
      <c r="W2050" s="129"/>
      <c r="X2050" s="80"/>
      <c r="Y2050" s="40"/>
      <c r="Z2050" s="34"/>
      <c r="AA2050" s="35" t="s">
        <v>16393</v>
      </c>
      <c r="AB2050" s="32"/>
      <c r="AC2050" s="36">
        <v>5371473</v>
      </c>
      <c r="AD2050" s="17" t="s">
        <v>16394</v>
      </c>
      <c r="AE2050" s="17" t="s">
        <v>7086</v>
      </c>
      <c r="AF2050" s="17" t="str">
        <f t="shared" si="73"/>
        <v>ACTAE SPI</v>
      </c>
      <c r="AG2050" s="48"/>
      <c r="AH2050" s="48"/>
      <c r="AI2050" s="48" t="s">
        <v>304</v>
      </c>
      <c r="AJ2050" s="48">
        <v>2</v>
      </c>
      <c r="AK2050" s="37"/>
      <c r="AL2050" s="37"/>
      <c r="AM2050" s="37">
        <v>0</v>
      </c>
      <c r="AN2050" s="37"/>
      <c r="AO2050" s="41"/>
      <c r="AP2050" s="41"/>
      <c r="AQ2050" s="41"/>
      <c r="AR2050" s="37"/>
      <c r="AS2050" s="37"/>
      <c r="AT2050" s="37"/>
      <c r="AU2050" s="37"/>
      <c r="AV2050" s="37"/>
      <c r="AW2050" s="37"/>
      <c r="AX2050" s="37"/>
      <c r="AY2050" s="37"/>
      <c r="AZ2050" s="37"/>
      <c r="BA2050" s="37"/>
      <c r="BB2050" s="37"/>
      <c r="BC2050" s="37"/>
      <c r="BE2050" s="37"/>
    </row>
    <row r="2051" spans="1:57" s="17" customFormat="1" ht="16.149999999999999" customHeight="1">
      <c r="A2051" s="17">
        <v>2130</v>
      </c>
      <c r="B2051" s="48" t="s">
        <v>16311</v>
      </c>
      <c r="C2051" s="48"/>
      <c r="D2051" s="48">
        <v>5</v>
      </c>
      <c r="E2051" s="17" t="s">
        <v>16395</v>
      </c>
      <c r="F2051" s="17" t="s">
        <v>16396</v>
      </c>
      <c r="G2051" s="17" t="s">
        <v>16397</v>
      </c>
      <c r="H2051" s="17" t="s">
        <v>16398</v>
      </c>
      <c r="I2051" s="14"/>
      <c r="J2051" s="84" t="s">
        <v>16399</v>
      </c>
      <c r="K2051" s="17" t="str">
        <f t="shared" si="72"/>
        <v>Gārsa Podagras</v>
      </c>
      <c r="L2051" s="17" t="s">
        <v>16400</v>
      </c>
      <c r="M2051" s="53"/>
      <c r="N2051" s="47"/>
      <c r="O2051" s="71" t="s">
        <v>16399</v>
      </c>
      <c r="P2051" s="72">
        <v>16015</v>
      </c>
      <c r="Q2051" s="72" t="s">
        <v>124</v>
      </c>
      <c r="R2051" s="73" t="str">
        <f t="shared" si="71"/>
        <v/>
      </c>
      <c r="S2051" s="74"/>
      <c r="T2051" s="73"/>
      <c r="U2051" s="74"/>
      <c r="V2051" s="129"/>
      <c r="W2051" s="129"/>
      <c r="X2051" s="80"/>
      <c r="Y2051" s="40"/>
      <c r="Z2051" s="34"/>
      <c r="AA2051" s="35" t="s">
        <v>16401</v>
      </c>
      <c r="AB2051" s="32"/>
      <c r="AC2051" s="36">
        <v>3034620</v>
      </c>
      <c r="AD2051" s="17" t="s">
        <v>335</v>
      </c>
      <c r="AE2051" s="17" t="s">
        <v>16402</v>
      </c>
      <c r="AF2051" s="17" t="str">
        <f t="shared" si="73"/>
        <v>AEGOP POD</v>
      </c>
      <c r="AG2051" s="48"/>
      <c r="AH2051" s="48"/>
      <c r="AI2051" s="48" t="s">
        <v>304</v>
      </c>
      <c r="AJ2051" s="48">
        <v>2</v>
      </c>
      <c r="AK2051" s="37"/>
      <c r="AL2051" s="37"/>
      <c r="AM2051" s="37">
        <v>0</v>
      </c>
      <c r="AN2051" s="37"/>
      <c r="AO2051" s="41"/>
      <c r="AP2051" s="41"/>
      <c r="AQ2051" s="41"/>
      <c r="AR2051" s="37"/>
      <c r="AS2051" s="37"/>
      <c r="AT2051" s="37"/>
      <c r="AU2051" s="37"/>
      <c r="AV2051" s="37"/>
      <c r="AW2051" s="37"/>
      <c r="AX2051" s="37"/>
      <c r="AY2051" s="37"/>
      <c r="AZ2051" s="37"/>
      <c r="BA2051" s="37"/>
      <c r="BB2051" s="37"/>
      <c r="BC2051" s="37"/>
      <c r="BE2051" s="37"/>
    </row>
    <row r="2052" spans="1:57" s="17" customFormat="1" ht="16.149999999999999" customHeight="1">
      <c r="A2052" s="17">
        <v>2131</v>
      </c>
      <c r="B2052" s="48" t="s">
        <v>16311</v>
      </c>
      <c r="C2052" s="48"/>
      <c r="D2052" s="48">
        <v>5</v>
      </c>
      <c r="E2052" s="17" t="s">
        <v>16403</v>
      </c>
      <c r="F2052" s="17" t="s">
        <v>3051</v>
      </c>
      <c r="G2052" s="17" t="s">
        <v>16404</v>
      </c>
      <c r="H2052" s="17" t="s">
        <v>16405</v>
      </c>
      <c r="I2052" s="14"/>
      <c r="J2052" s="84" t="s">
        <v>16406</v>
      </c>
      <c r="K2052" s="17" t="str">
        <f t="shared" si="72"/>
        <v>Zirgkastaņa parastā</v>
      </c>
      <c r="L2052" s="17" t="s">
        <v>16407</v>
      </c>
      <c r="M2052" s="53"/>
      <c r="N2052" s="47"/>
      <c r="O2052" s="71" t="s">
        <v>16406</v>
      </c>
      <c r="P2052" s="72">
        <v>16016</v>
      </c>
      <c r="Q2052" s="72" t="s">
        <v>124</v>
      </c>
      <c r="R2052" s="73" t="str">
        <f t="shared" si="71"/>
        <v/>
      </c>
      <c r="S2052" s="74"/>
      <c r="T2052" s="73"/>
      <c r="U2052" s="74"/>
      <c r="V2052" s="129"/>
      <c r="W2052" s="129"/>
      <c r="X2052" s="80"/>
      <c r="Y2052" s="40"/>
      <c r="Z2052" s="34"/>
      <c r="AA2052" s="35" t="s">
        <v>16408</v>
      </c>
      <c r="AB2052" s="32"/>
      <c r="AC2052" s="36">
        <v>3189815</v>
      </c>
      <c r="AD2052" s="17" t="s">
        <v>16409</v>
      </c>
      <c r="AE2052" s="17" t="s">
        <v>2764</v>
      </c>
      <c r="AF2052" s="17" t="str">
        <f t="shared" si="73"/>
        <v>AESCU HIP</v>
      </c>
      <c r="AG2052" s="48"/>
      <c r="AH2052" s="48"/>
      <c r="AI2052" s="48" t="s">
        <v>304</v>
      </c>
      <c r="AJ2052" s="48">
        <v>2</v>
      </c>
      <c r="AK2052" s="37"/>
      <c r="AL2052" s="37"/>
      <c r="AM2052" s="37">
        <v>0</v>
      </c>
      <c r="AN2052" s="37"/>
      <c r="AO2052" s="41"/>
      <c r="AP2052" s="41"/>
      <c r="AQ2052" s="41"/>
      <c r="AR2052" s="37"/>
      <c r="AS2052" s="37"/>
      <c r="AT2052" s="37"/>
      <c r="AU2052" s="37"/>
      <c r="AV2052" s="37"/>
      <c r="AW2052" s="37"/>
      <c r="AX2052" s="37"/>
      <c r="AY2052" s="37"/>
      <c r="AZ2052" s="37"/>
      <c r="BA2052" s="37"/>
      <c r="BB2052" s="37"/>
      <c r="BC2052" s="37"/>
      <c r="BE2052" s="37"/>
    </row>
    <row r="2053" spans="1:57" s="17" customFormat="1" ht="16.149999999999999" customHeight="1">
      <c r="A2053" s="17">
        <v>2132</v>
      </c>
      <c r="B2053" s="48" t="s">
        <v>16311</v>
      </c>
      <c r="C2053" s="48"/>
      <c r="D2053" s="48">
        <v>5</v>
      </c>
      <c r="E2053" s="17" t="s">
        <v>16410</v>
      </c>
      <c r="F2053" s="17" t="s">
        <v>136</v>
      </c>
      <c r="G2053" s="17" t="s">
        <v>16411</v>
      </c>
      <c r="H2053" s="17" t="s">
        <v>16412</v>
      </c>
      <c r="I2053" s="14"/>
      <c r="J2053" s="84" t="s">
        <v>16413</v>
      </c>
      <c r="K2053" s="17" t="str">
        <f t="shared" si="72"/>
        <v>Ancītis parastais</v>
      </c>
      <c r="L2053" s="17" t="s">
        <v>16414</v>
      </c>
      <c r="M2053" s="53"/>
      <c r="N2053" s="47"/>
      <c r="O2053" s="71" t="s">
        <v>16413</v>
      </c>
      <c r="P2053" s="72">
        <v>16017</v>
      </c>
      <c r="Q2053" s="72" t="s">
        <v>124</v>
      </c>
      <c r="R2053" s="73" t="str">
        <f t="shared" si="71"/>
        <v/>
      </c>
      <c r="S2053" s="74"/>
      <c r="T2053" s="73"/>
      <c r="U2053" s="74"/>
      <c r="V2053" s="129"/>
      <c r="W2053" s="129"/>
      <c r="X2053" s="80"/>
      <c r="Y2053" s="40"/>
      <c r="Z2053" s="34"/>
      <c r="AA2053" s="35" t="s">
        <v>16415</v>
      </c>
      <c r="AB2053" s="32"/>
      <c r="AC2053" s="36">
        <v>3001956</v>
      </c>
      <c r="AD2053" s="17" t="s">
        <v>16416</v>
      </c>
      <c r="AE2053" s="17" t="s">
        <v>966</v>
      </c>
      <c r="AF2053" s="17" t="str">
        <f t="shared" si="73"/>
        <v>AGRIM EUP</v>
      </c>
      <c r="AG2053" s="48"/>
      <c r="AH2053" s="48"/>
      <c r="AI2053" s="48" t="s">
        <v>304</v>
      </c>
      <c r="AJ2053" s="48">
        <v>2</v>
      </c>
      <c r="AK2053" s="37"/>
      <c r="AL2053" s="37"/>
      <c r="AM2053" s="37">
        <v>0</v>
      </c>
      <c r="AN2053" s="37"/>
      <c r="AO2053" s="41"/>
      <c r="AP2053" s="41"/>
      <c r="AQ2053" s="41"/>
      <c r="AR2053" s="37"/>
      <c r="AS2053" s="37"/>
      <c r="AT2053" s="37"/>
      <c r="AU2053" s="37"/>
      <c r="AV2053" s="37"/>
      <c r="AW2053" s="37"/>
      <c r="AX2053" s="37"/>
      <c r="AY2053" s="37"/>
      <c r="AZ2053" s="37"/>
      <c r="BA2053" s="37"/>
      <c r="BB2053" s="37"/>
      <c r="BC2053" s="37"/>
      <c r="BD2053" s="37"/>
      <c r="BE2053" s="37"/>
    </row>
    <row r="2054" spans="1:57" s="17" customFormat="1" ht="16.149999999999999" customHeight="1">
      <c r="A2054" s="17">
        <v>2133</v>
      </c>
      <c r="B2054" s="48" t="s">
        <v>16311</v>
      </c>
      <c r="C2054" s="48"/>
      <c r="D2054" s="48">
        <v>5</v>
      </c>
      <c r="E2054" s="17" t="s">
        <v>16410</v>
      </c>
      <c r="F2054" s="17" t="s">
        <v>16417</v>
      </c>
      <c r="G2054" s="44" t="s">
        <v>16411</v>
      </c>
      <c r="H2054" s="44" t="s">
        <v>16418</v>
      </c>
      <c r="J2054" s="84" t="s">
        <v>16419</v>
      </c>
      <c r="K2054" s="17" t="str">
        <f t="shared" si="72"/>
        <v>Ancītis spilvainais</v>
      </c>
      <c r="L2054" s="14" t="s">
        <v>16420</v>
      </c>
      <c r="M2054" s="47"/>
      <c r="N2054" s="53"/>
      <c r="O2054" s="48" t="s">
        <v>16419</v>
      </c>
      <c r="P2054" s="72">
        <v>16018</v>
      </c>
      <c r="Q2054" s="72" t="s">
        <v>124</v>
      </c>
      <c r="R2054" s="73" t="str">
        <f t="shared" si="71"/>
        <v>LC</v>
      </c>
      <c r="S2054" s="74" t="s">
        <v>142</v>
      </c>
      <c r="T2054" s="73"/>
      <c r="U2054" s="74"/>
      <c r="V2054" s="128">
        <v>1939</v>
      </c>
      <c r="W2054" s="128" t="s">
        <v>126</v>
      </c>
      <c r="X2054" s="124">
        <v>1939</v>
      </c>
      <c r="Y2054" s="33">
        <v>1939</v>
      </c>
      <c r="Z2054" s="34" t="s">
        <v>16420</v>
      </c>
      <c r="AA2054" s="35" t="s">
        <v>16421</v>
      </c>
      <c r="AB2054" s="32" t="s">
        <v>16422</v>
      </c>
      <c r="AC2054" s="36">
        <v>3002003</v>
      </c>
      <c r="AD2054" s="17" t="s">
        <v>16416</v>
      </c>
      <c r="AE2054" s="17" t="s">
        <v>10254</v>
      </c>
      <c r="AF2054" s="17" t="str">
        <f t="shared" si="73"/>
        <v>AGRIM PIL</v>
      </c>
      <c r="AG2054" s="48"/>
      <c r="AH2054" s="48"/>
      <c r="AI2054" s="48" t="s">
        <v>131</v>
      </c>
      <c r="AJ2054" s="48">
        <v>2</v>
      </c>
      <c r="AK2054" s="39" t="s">
        <v>223</v>
      </c>
      <c r="AL2054" s="39"/>
      <c r="AM2054" s="37">
        <v>0</v>
      </c>
      <c r="AN2054" s="54" t="s">
        <v>134</v>
      </c>
      <c r="AO2054" s="54" t="s">
        <v>134</v>
      </c>
      <c r="AP2054" s="54"/>
      <c r="AQ2054" s="39"/>
      <c r="AR2054" s="39"/>
      <c r="AS2054" s="39"/>
      <c r="AT2054" s="39"/>
      <c r="AU2054" s="39"/>
      <c r="AV2054" s="39"/>
      <c r="AW2054" s="39"/>
      <c r="AX2054" s="39"/>
      <c r="AY2054" s="39"/>
      <c r="AZ2054" s="39"/>
      <c r="BA2054" s="44" t="s">
        <v>203</v>
      </c>
      <c r="BB2054" s="44"/>
      <c r="BC2054" s="44">
        <v>1</v>
      </c>
      <c r="BD2054" s="44" t="s">
        <v>142</v>
      </c>
      <c r="BE2054" s="39"/>
    </row>
    <row r="2055" spans="1:57" s="17" customFormat="1" ht="16.149999999999999" customHeight="1">
      <c r="A2055" s="17">
        <v>2134</v>
      </c>
      <c r="B2055" s="48" t="s">
        <v>16311</v>
      </c>
      <c r="C2055" s="48"/>
      <c r="D2055" s="48">
        <v>5</v>
      </c>
      <c r="E2055" s="39" t="s">
        <v>16410</v>
      </c>
      <c r="F2055" s="39" t="s">
        <v>16423</v>
      </c>
      <c r="G2055" s="39" t="s">
        <v>16411</v>
      </c>
      <c r="H2055" s="39" t="s">
        <v>16424</v>
      </c>
      <c r="I2055" s="55"/>
      <c r="J2055" s="84" t="s">
        <v>16425</v>
      </c>
      <c r="K2055" s="17" t="str">
        <f t="shared" si="72"/>
        <v>Ancītis smaržīgais</v>
      </c>
      <c r="L2055" s="14" t="s">
        <v>16426</v>
      </c>
      <c r="M2055" s="47"/>
      <c r="N2055" s="53"/>
      <c r="O2055" s="48" t="s">
        <v>16425</v>
      </c>
      <c r="P2055" s="72">
        <v>16019</v>
      </c>
      <c r="Q2055" s="72" t="s">
        <v>124</v>
      </c>
      <c r="R2055" s="73" t="str">
        <f t="shared" si="71"/>
        <v>VU</v>
      </c>
      <c r="S2055" s="74" t="s">
        <v>125</v>
      </c>
      <c r="T2055" s="73"/>
      <c r="U2055" s="74"/>
      <c r="V2055" s="129"/>
      <c r="W2055" s="129"/>
      <c r="X2055" s="80"/>
      <c r="Y2055" s="40"/>
      <c r="Z2055" s="34"/>
      <c r="AA2055" s="35"/>
      <c r="AB2055" s="32" t="s">
        <v>16427</v>
      </c>
      <c r="AC2055" s="36">
        <v>3002121</v>
      </c>
      <c r="AD2055" s="17" t="s">
        <v>16416</v>
      </c>
      <c r="AE2055" s="17" t="s">
        <v>495</v>
      </c>
      <c r="AF2055" s="17" t="str">
        <f t="shared" si="73"/>
        <v>AGRIM PRO</v>
      </c>
      <c r="AG2055" s="48"/>
      <c r="AH2055" s="48"/>
      <c r="AI2055" s="48" t="s">
        <v>131</v>
      </c>
      <c r="AJ2055" s="48">
        <v>2</v>
      </c>
      <c r="AK2055" s="39" t="s">
        <v>223</v>
      </c>
      <c r="AL2055" s="39"/>
      <c r="AM2055" s="37">
        <v>0</v>
      </c>
      <c r="AN2055" s="39"/>
      <c r="AO2055" s="39"/>
      <c r="AP2055" s="39"/>
      <c r="AQ2055" s="39"/>
      <c r="AR2055" s="39"/>
      <c r="AS2055" s="39"/>
      <c r="AT2055" s="39"/>
      <c r="AU2055" s="39"/>
      <c r="AV2055" s="39"/>
      <c r="AW2055" s="39"/>
      <c r="AX2055" s="39"/>
      <c r="AY2055" s="39"/>
      <c r="AZ2055" s="39"/>
      <c r="BA2055" s="44"/>
      <c r="BB2055" s="44">
        <v>1</v>
      </c>
      <c r="BC2055" s="44">
        <v>1</v>
      </c>
      <c r="BD2055" s="39"/>
      <c r="BE2055" s="44"/>
    </row>
    <row r="2056" spans="1:57" s="17" customFormat="1" ht="16.149999999999999" customHeight="1">
      <c r="A2056" s="17">
        <v>2135</v>
      </c>
      <c r="B2056" s="48" t="s">
        <v>16311</v>
      </c>
      <c r="C2056" s="48"/>
      <c r="D2056" s="48">
        <v>5</v>
      </c>
      <c r="E2056" s="17" t="s">
        <v>16428</v>
      </c>
      <c r="F2056" s="17" t="s">
        <v>6043</v>
      </c>
      <c r="G2056" s="17" t="s">
        <v>16429</v>
      </c>
      <c r="H2056" s="17" t="s">
        <v>6044</v>
      </c>
      <c r="I2056" s="14"/>
      <c r="J2056" s="84" t="s">
        <v>16430</v>
      </c>
      <c r="K2056" s="17" t="str">
        <f t="shared" si="72"/>
        <v>Smilga suņu</v>
      </c>
      <c r="L2056" s="17" t="s">
        <v>16431</v>
      </c>
      <c r="M2056" s="53"/>
      <c r="N2056" s="47"/>
      <c r="O2056" s="71" t="s">
        <v>16430</v>
      </c>
      <c r="P2056" s="72">
        <v>16020</v>
      </c>
      <c r="Q2056" s="72" t="s">
        <v>124</v>
      </c>
      <c r="R2056" s="73" t="str">
        <f t="shared" si="71"/>
        <v/>
      </c>
      <c r="S2056" s="74"/>
      <c r="T2056" s="73"/>
      <c r="U2056" s="74"/>
      <c r="V2056" s="129"/>
      <c r="W2056" s="129"/>
      <c r="X2056" s="80"/>
      <c r="Y2056" s="40"/>
      <c r="Z2056" s="34"/>
      <c r="AA2056" s="35" t="s">
        <v>16432</v>
      </c>
      <c r="AB2056" s="32"/>
      <c r="AC2056" s="36">
        <v>2706465</v>
      </c>
      <c r="AD2056" s="17" t="s">
        <v>16433</v>
      </c>
      <c r="AE2056" s="17" t="s">
        <v>1060</v>
      </c>
      <c r="AF2056" s="17" t="str">
        <f t="shared" si="73"/>
        <v>AGROS CAN</v>
      </c>
      <c r="AG2056" s="48"/>
      <c r="AH2056" s="48"/>
      <c r="AI2056" s="48" t="s">
        <v>304</v>
      </c>
      <c r="AJ2056" s="48">
        <v>2</v>
      </c>
      <c r="AK2056" s="37"/>
      <c r="AL2056" s="37"/>
      <c r="AM2056" s="37">
        <v>0</v>
      </c>
      <c r="AN2056" s="41"/>
      <c r="AO2056" s="41"/>
      <c r="AP2056" s="41"/>
      <c r="AQ2056" s="37"/>
      <c r="AR2056" s="37"/>
      <c r="AS2056" s="37"/>
      <c r="AT2056" s="37"/>
      <c r="AU2056" s="37"/>
      <c r="AV2056" s="37"/>
      <c r="AW2056" s="37"/>
      <c r="AX2056" s="37"/>
      <c r="AY2056" s="37"/>
      <c r="AZ2056" s="37"/>
      <c r="BA2056" s="37"/>
      <c r="BB2056" s="37"/>
      <c r="BC2056" s="37"/>
      <c r="BD2056" s="39"/>
      <c r="BE2056" s="37"/>
    </row>
    <row r="2057" spans="1:57" s="17" customFormat="1" ht="16.149999999999999" customHeight="1">
      <c r="A2057" s="17">
        <v>2136</v>
      </c>
      <c r="B2057" s="48" t="s">
        <v>16311</v>
      </c>
      <c r="C2057" s="48"/>
      <c r="D2057" s="48">
        <v>5</v>
      </c>
      <c r="E2057" s="17" t="s">
        <v>16428</v>
      </c>
      <c r="F2057" s="17" t="s">
        <v>12386</v>
      </c>
      <c r="G2057" s="17" t="s">
        <v>16429</v>
      </c>
      <c r="H2057" s="17" t="s">
        <v>16434</v>
      </c>
      <c r="I2057" s="14"/>
      <c r="J2057" s="84" t="s">
        <v>16435</v>
      </c>
      <c r="K2057" s="17" t="str">
        <f t="shared" si="72"/>
        <v>Smilga ložņu</v>
      </c>
      <c r="L2057" s="17" t="s">
        <v>16436</v>
      </c>
      <c r="M2057" s="53"/>
      <c r="N2057" s="47"/>
      <c r="O2057" s="71" t="s">
        <v>16435</v>
      </c>
      <c r="P2057" s="72">
        <v>16021</v>
      </c>
      <c r="Q2057" s="72" t="s">
        <v>124</v>
      </c>
      <c r="R2057" s="73" t="str">
        <f t="shared" ref="R2057:R2120" si="74">LEFT(S2057,2)</f>
        <v/>
      </c>
      <c r="S2057" s="74"/>
      <c r="T2057" s="73"/>
      <c r="U2057" s="74"/>
      <c r="V2057" s="129"/>
      <c r="W2057" s="129"/>
      <c r="X2057" s="80"/>
      <c r="Y2057" s="40"/>
      <c r="Z2057" s="34"/>
      <c r="AA2057" s="35"/>
      <c r="AB2057" s="32"/>
      <c r="AC2057" s="36">
        <v>2706435</v>
      </c>
      <c r="AD2057" s="17" t="s">
        <v>16433</v>
      </c>
      <c r="AE2057" s="17" t="s">
        <v>16437</v>
      </c>
      <c r="AF2057" s="17" t="str">
        <f t="shared" si="73"/>
        <v>AGROS STO</v>
      </c>
      <c r="AG2057" s="48"/>
      <c r="AH2057" s="48"/>
      <c r="AI2057" s="48" t="s">
        <v>304</v>
      </c>
      <c r="AJ2057" s="48">
        <v>2</v>
      </c>
      <c r="AK2057" s="37"/>
      <c r="AL2057" s="37"/>
      <c r="AM2057" s="37">
        <v>0</v>
      </c>
      <c r="AN2057" s="41"/>
      <c r="AO2057" s="41"/>
      <c r="AP2057" s="41"/>
      <c r="AQ2057" s="37"/>
      <c r="AR2057" s="37"/>
      <c r="AS2057" s="37"/>
      <c r="AT2057" s="37"/>
      <c r="AU2057" s="37"/>
      <c r="AV2057" s="37"/>
      <c r="AW2057" s="37"/>
      <c r="AX2057" s="37"/>
      <c r="AY2057" s="37"/>
      <c r="AZ2057" s="37"/>
      <c r="BA2057" s="37"/>
      <c r="BB2057" s="37"/>
      <c r="BC2057" s="37"/>
      <c r="BD2057" s="39"/>
      <c r="BE2057" s="37"/>
    </row>
    <row r="2058" spans="1:57" s="17" customFormat="1" ht="16.149999999999999" customHeight="1">
      <c r="A2058" s="17">
        <v>2137</v>
      </c>
      <c r="B2058" s="48" t="s">
        <v>16311</v>
      </c>
      <c r="C2058" s="48"/>
      <c r="D2058" s="48">
        <v>5</v>
      </c>
      <c r="E2058" s="17" t="s">
        <v>16428</v>
      </c>
      <c r="F2058" s="17" t="s">
        <v>3051</v>
      </c>
      <c r="G2058" s="17" t="s">
        <v>16429</v>
      </c>
      <c r="H2058" s="17" t="s">
        <v>13467</v>
      </c>
      <c r="I2058" s="14"/>
      <c r="J2058" s="84" t="s">
        <v>16438</v>
      </c>
      <c r="K2058" s="17" t="str">
        <f t="shared" si="72"/>
        <v>Smilga parastā</v>
      </c>
      <c r="L2058" s="17" t="s">
        <v>16439</v>
      </c>
      <c r="M2058" s="53"/>
      <c r="N2058" s="47"/>
      <c r="O2058" s="71" t="s">
        <v>16438</v>
      </c>
      <c r="P2058" s="72">
        <v>16022</v>
      </c>
      <c r="Q2058" s="72" t="s">
        <v>124</v>
      </c>
      <c r="R2058" s="73" t="str">
        <f t="shared" si="74"/>
        <v/>
      </c>
      <c r="S2058" s="74"/>
      <c r="T2058" s="73"/>
      <c r="U2058" s="74"/>
      <c r="V2058" s="129"/>
      <c r="W2058" s="129"/>
      <c r="X2058" s="80"/>
      <c r="Y2058" s="40"/>
      <c r="Z2058" s="34"/>
      <c r="AA2058" s="35" t="s">
        <v>16440</v>
      </c>
      <c r="AB2058" s="32"/>
      <c r="AC2058" s="36"/>
      <c r="AD2058" s="17" t="s">
        <v>16433</v>
      </c>
      <c r="AE2058" s="17" t="s">
        <v>2013</v>
      </c>
      <c r="AF2058" s="17" t="str">
        <f t="shared" si="73"/>
        <v>AGROS TEN</v>
      </c>
      <c r="AG2058" s="48"/>
      <c r="AH2058" s="48"/>
      <c r="AI2058" s="48" t="s">
        <v>304</v>
      </c>
      <c r="AJ2058" s="48">
        <v>2</v>
      </c>
      <c r="AK2058" s="37"/>
      <c r="AL2058" s="37"/>
      <c r="AM2058" s="37">
        <v>0</v>
      </c>
      <c r="AN2058" s="41"/>
      <c r="AO2058" s="41"/>
      <c r="AP2058" s="41"/>
      <c r="AQ2058" s="37"/>
      <c r="AR2058" s="37"/>
      <c r="AS2058" s="37"/>
      <c r="AT2058" s="37"/>
      <c r="AU2058" s="37"/>
      <c r="AV2058" s="37"/>
      <c r="AW2058" s="37"/>
      <c r="AX2058" s="37"/>
      <c r="AY2058" s="37"/>
      <c r="AZ2058" s="37"/>
      <c r="BA2058" s="37"/>
      <c r="BB2058" s="37"/>
      <c r="BC2058" s="37"/>
      <c r="BD2058" s="39"/>
      <c r="BE2058" s="37"/>
    </row>
    <row r="2059" spans="1:57" s="17" customFormat="1" ht="16.149999999999999" customHeight="1">
      <c r="A2059" s="17">
        <v>2138</v>
      </c>
      <c r="B2059" s="48" t="s">
        <v>16311</v>
      </c>
      <c r="C2059" s="48"/>
      <c r="D2059" s="48">
        <v>5</v>
      </c>
      <c r="E2059" s="39" t="s">
        <v>16441</v>
      </c>
      <c r="F2059" s="39" t="s">
        <v>16442</v>
      </c>
      <c r="G2059" s="39" t="s">
        <v>16441</v>
      </c>
      <c r="H2059" s="39" t="s">
        <v>16443</v>
      </c>
      <c r="I2059" s="55"/>
      <c r="J2059" s="84" t="s">
        <v>16444</v>
      </c>
      <c r="K2059" s="17" t="str">
        <f t="shared" si="72"/>
        <v>Aira neļķu</v>
      </c>
      <c r="L2059" s="14" t="s">
        <v>16445</v>
      </c>
      <c r="M2059" s="47"/>
      <c r="N2059" s="53"/>
      <c r="O2059" s="48" t="s">
        <v>16444</v>
      </c>
      <c r="P2059" s="72">
        <v>16023</v>
      </c>
      <c r="Q2059" s="72" t="s">
        <v>124</v>
      </c>
      <c r="R2059" s="73" t="str">
        <f t="shared" si="74"/>
        <v>CR</v>
      </c>
      <c r="S2059" s="74" t="s">
        <v>2262</v>
      </c>
      <c r="T2059" s="73"/>
      <c r="U2059" s="74"/>
      <c r="V2059" s="129"/>
      <c r="W2059" s="129"/>
      <c r="X2059" s="80"/>
      <c r="Y2059" s="40"/>
      <c r="Z2059" s="34"/>
      <c r="AA2059" s="35" t="s">
        <v>16446</v>
      </c>
      <c r="AB2059" s="32"/>
      <c r="AC2059" s="36">
        <v>7747216</v>
      </c>
      <c r="AD2059" s="17" t="s">
        <v>16447</v>
      </c>
      <c r="AE2059" s="17" t="s">
        <v>664</v>
      </c>
      <c r="AF2059" s="17" t="str">
        <f t="shared" si="73"/>
        <v>AIRA CAR</v>
      </c>
      <c r="AG2059" s="48"/>
      <c r="AH2059" s="48"/>
      <c r="AI2059" s="48" t="s">
        <v>131</v>
      </c>
      <c r="AJ2059" s="48">
        <v>2</v>
      </c>
      <c r="AK2059" s="39" t="s">
        <v>223</v>
      </c>
      <c r="AL2059" s="39"/>
      <c r="AM2059" s="37">
        <v>0</v>
      </c>
      <c r="AN2059" s="39"/>
      <c r="AO2059" s="39"/>
      <c r="AP2059" s="39"/>
      <c r="AQ2059" s="39"/>
      <c r="AR2059" s="39"/>
      <c r="AS2059" s="39"/>
      <c r="AT2059" s="39"/>
      <c r="AU2059" s="39"/>
      <c r="AV2059" s="39"/>
      <c r="AW2059" s="39"/>
      <c r="AX2059" s="39"/>
      <c r="AY2059" s="39"/>
      <c r="AZ2059" s="39"/>
      <c r="BA2059" s="44"/>
      <c r="BB2059" s="44"/>
      <c r="BC2059" s="44">
        <v>1</v>
      </c>
      <c r="BD2059" s="39"/>
      <c r="BE2059" s="44"/>
    </row>
    <row r="2060" spans="1:57" s="17" customFormat="1" ht="16.149999999999999" customHeight="1">
      <c r="A2060" s="17">
        <v>2139</v>
      </c>
      <c r="B2060" s="48" t="s">
        <v>16311</v>
      </c>
      <c r="C2060" s="48"/>
      <c r="D2060" s="48">
        <v>5</v>
      </c>
      <c r="E2060" s="17" t="s">
        <v>16448</v>
      </c>
      <c r="F2060" s="17" t="s">
        <v>16449</v>
      </c>
      <c r="G2060" s="17" t="s">
        <v>16450</v>
      </c>
      <c r="H2060" s="17" t="s">
        <v>16451</v>
      </c>
      <c r="J2060" s="84" t="s">
        <v>16452</v>
      </c>
      <c r="K2060" s="17" t="str">
        <f t="shared" si="72"/>
        <v>Cekuliņš Ženēvas</v>
      </c>
      <c r="L2060" s="18" t="s">
        <v>16453</v>
      </c>
      <c r="M2060" s="47"/>
      <c r="N2060" s="53"/>
      <c r="O2060" s="48" t="s">
        <v>16452</v>
      </c>
      <c r="P2060" s="72">
        <v>16024</v>
      </c>
      <c r="Q2060" s="72" t="s">
        <v>124</v>
      </c>
      <c r="R2060" s="73" t="str">
        <f t="shared" si="74"/>
        <v>EN</v>
      </c>
      <c r="S2060" s="74" t="s">
        <v>153</v>
      </c>
      <c r="T2060" s="73"/>
      <c r="U2060" s="74"/>
      <c r="V2060" s="129"/>
      <c r="W2060" s="129"/>
      <c r="X2060" s="80"/>
      <c r="Y2060" s="40"/>
      <c r="Z2060" s="34"/>
      <c r="AA2060" s="35" t="s">
        <v>16454</v>
      </c>
      <c r="AB2060" s="32" t="s">
        <v>16455</v>
      </c>
      <c r="AC2060" s="36">
        <v>2927079</v>
      </c>
      <c r="AD2060" s="17" t="s">
        <v>16456</v>
      </c>
      <c r="AE2060" s="17" t="s">
        <v>4320</v>
      </c>
      <c r="AF2060" s="17" t="str">
        <f t="shared" si="73"/>
        <v>AJUGA GEN</v>
      </c>
      <c r="AG2060" s="48"/>
      <c r="AH2060" s="48"/>
      <c r="AI2060" s="48" t="s">
        <v>131</v>
      </c>
      <c r="AJ2060" s="48">
        <v>1</v>
      </c>
      <c r="AK2060" s="39" t="s">
        <v>132</v>
      </c>
      <c r="AL2060" s="39" t="s">
        <v>16457</v>
      </c>
      <c r="AM2060" s="37">
        <v>0</v>
      </c>
      <c r="AN2060" s="39"/>
      <c r="AO2060" s="39"/>
      <c r="AP2060" s="39"/>
      <c r="AQ2060" s="39"/>
      <c r="AR2060" s="39">
        <v>1</v>
      </c>
      <c r="AS2060" s="39"/>
      <c r="AT2060" s="39"/>
      <c r="AU2060" s="39"/>
      <c r="AV2060" s="39"/>
      <c r="AW2060" s="39"/>
      <c r="AX2060" s="39"/>
      <c r="AY2060" s="39"/>
      <c r="AZ2060" s="39"/>
      <c r="BA2060" s="44">
        <v>2</v>
      </c>
      <c r="BB2060" s="44"/>
      <c r="BC2060" s="44">
        <v>1</v>
      </c>
      <c r="BD2060" s="39"/>
      <c r="BE2060" s="44"/>
    </row>
    <row r="2061" spans="1:57" s="17" customFormat="1" ht="16.149999999999999" customHeight="1">
      <c r="A2061" s="17">
        <v>2140</v>
      </c>
      <c r="B2061" s="48" t="s">
        <v>16311</v>
      </c>
      <c r="C2061" s="48"/>
      <c r="D2061" s="48">
        <v>5</v>
      </c>
      <c r="E2061" s="17" t="s">
        <v>16448</v>
      </c>
      <c r="F2061" s="17" t="s">
        <v>16458</v>
      </c>
      <c r="G2061" s="17" t="s">
        <v>16450</v>
      </c>
      <c r="H2061" s="17" t="s">
        <v>16459</v>
      </c>
      <c r="J2061" s="84" t="s">
        <v>16460</v>
      </c>
      <c r="K2061" s="17" t="str">
        <f t="shared" si="72"/>
        <v>Cekuliņš piramidālais</v>
      </c>
      <c r="L2061" s="18" t="s">
        <v>16461</v>
      </c>
      <c r="M2061" s="47"/>
      <c r="N2061" s="53"/>
      <c r="O2061" s="48" t="s">
        <v>16460</v>
      </c>
      <c r="P2061" s="72">
        <v>16025</v>
      </c>
      <c r="Q2061" s="72" t="s">
        <v>124</v>
      </c>
      <c r="R2061" s="73" t="str">
        <f t="shared" si="74"/>
        <v>EN</v>
      </c>
      <c r="S2061" s="74" t="s">
        <v>153</v>
      </c>
      <c r="T2061" s="73"/>
      <c r="U2061" s="74"/>
      <c r="V2061" s="129"/>
      <c r="W2061" s="129"/>
      <c r="X2061" s="80"/>
      <c r="Y2061" s="40"/>
      <c r="Z2061" s="34"/>
      <c r="AA2061" s="35" t="s">
        <v>16462</v>
      </c>
      <c r="AB2061" s="32" t="s">
        <v>16463</v>
      </c>
      <c r="AC2061" s="36">
        <v>8429926</v>
      </c>
      <c r="AD2061" s="17" t="s">
        <v>16456</v>
      </c>
      <c r="AE2061" s="17" t="s">
        <v>2022</v>
      </c>
      <c r="AF2061" s="17" t="str">
        <f t="shared" si="73"/>
        <v>AJUGA PYR</v>
      </c>
      <c r="AG2061" s="48"/>
      <c r="AH2061" s="48"/>
      <c r="AI2061" s="48" t="s">
        <v>131</v>
      </c>
      <c r="AJ2061" s="48">
        <v>1</v>
      </c>
      <c r="AK2061" s="39" t="s">
        <v>132</v>
      </c>
      <c r="AL2061" s="39" t="s">
        <v>16464</v>
      </c>
      <c r="AM2061" s="37">
        <v>0</v>
      </c>
      <c r="AN2061" s="39"/>
      <c r="AO2061" s="39"/>
      <c r="AP2061" s="39"/>
      <c r="AQ2061" s="39"/>
      <c r="AR2061" s="39">
        <v>1</v>
      </c>
      <c r="AS2061" s="39">
        <v>3</v>
      </c>
      <c r="AT2061" s="39"/>
      <c r="AU2061" s="39"/>
      <c r="AV2061" s="39"/>
      <c r="AW2061" s="39"/>
      <c r="AX2061" s="39"/>
      <c r="AY2061" s="39"/>
      <c r="AZ2061" s="39"/>
      <c r="BA2061" s="44">
        <v>2</v>
      </c>
      <c r="BB2061" s="44"/>
      <c r="BC2061" s="44">
        <v>1</v>
      </c>
      <c r="BD2061" s="39"/>
      <c r="BE2061" s="44"/>
    </row>
    <row r="2062" spans="1:57" s="17" customFormat="1" ht="16.149999999999999" customHeight="1">
      <c r="A2062" s="17">
        <v>2141</v>
      </c>
      <c r="B2062" s="48" t="s">
        <v>16311</v>
      </c>
      <c r="C2062" s="48"/>
      <c r="D2062" s="48">
        <v>5</v>
      </c>
      <c r="E2062" s="17" t="s">
        <v>16448</v>
      </c>
      <c r="F2062" s="17" t="s">
        <v>12386</v>
      </c>
      <c r="G2062" s="14" t="s">
        <v>16450</v>
      </c>
      <c r="H2062" s="14" t="s">
        <v>16465</v>
      </c>
      <c r="I2062" s="14"/>
      <c r="J2062" s="84" t="s">
        <v>16466</v>
      </c>
      <c r="K2062" s="17" t="str">
        <f t="shared" si="72"/>
        <v>Cekuliņš ložņu</v>
      </c>
      <c r="L2062" s="14" t="s">
        <v>16467</v>
      </c>
      <c r="M2062" s="47"/>
      <c r="N2062" s="53"/>
      <c r="O2062" s="48" t="s">
        <v>16466</v>
      </c>
      <c r="P2062" s="72">
        <v>16026</v>
      </c>
      <c r="Q2062" s="72" t="s">
        <v>124</v>
      </c>
      <c r="R2062" s="73" t="str">
        <f t="shared" si="74"/>
        <v/>
      </c>
      <c r="S2062" s="74"/>
      <c r="T2062" s="73"/>
      <c r="U2062" s="74"/>
      <c r="V2062" s="129"/>
      <c r="W2062" s="129"/>
      <c r="X2062" s="80"/>
      <c r="Y2062" s="40"/>
      <c r="Z2062" s="34"/>
      <c r="AA2062" s="35" t="s">
        <v>16468</v>
      </c>
      <c r="AB2062" s="32"/>
      <c r="AC2062" s="36">
        <v>2927078</v>
      </c>
      <c r="AD2062" s="17" t="s">
        <v>16456</v>
      </c>
      <c r="AE2062" s="17" t="s">
        <v>14289</v>
      </c>
      <c r="AF2062" s="17" t="str">
        <f t="shared" si="73"/>
        <v>AJUGA REP</v>
      </c>
      <c r="AG2062" s="48"/>
      <c r="AH2062" s="48"/>
      <c r="AI2062" s="48" t="s">
        <v>280</v>
      </c>
      <c r="AJ2062" s="48">
        <v>2</v>
      </c>
      <c r="AK2062" s="39"/>
      <c r="AL2062" s="39"/>
      <c r="AM2062" s="37">
        <v>0</v>
      </c>
      <c r="AN2062" s="39"/>
      <c r="AO2062" s="39"/>
      <c r="AP2062" s="39"/>
      <c r="AQ2062" s="39"/>
      <c r="AR2062" s="39"/>
      <c r="AS2062" s="39"/>
      <c r="AT2062" s="39"/>
      <c r="AU2062" s="39"/>
      <c r="AV2062" s="39"/>
      <c r="AW2062" s="39"/>
      <c r="AX2062" s="39"/>
      <c r="AY2062" s="39"/>
      <c r="AZ2062" s="39"/>
      <c r="BA2062" s="39"/>
      <c r="BB2062" s="39"/>
      <c r="BC2062" s="39"/>
      <c r="BD2062" s="39"/>
      <c r="BE2062" s="39"/>
    </row>
    <row r="2063" spans="1:57" s="17" customFormat="1" ht="16.149999999999999" customHeight="1">
      <c r="A2063" s="17">
        <v>2142</v>
      </c>
      <c r="B2063" s="48" t="s">
        <v>16311</v>
      </c>
      <c r="C2063" s="48"/>
      <c r="D2063" s="48">
        <v>5</v>
      </c>
      <c r="E2063" s="17" t="s">
        <v>16469</v>
      </c>
      <c r="F2063" s="17" t="s">
        <v>205</v>
      </c>
      <c r="G2063" s="17" t="s">
        <v>16470</v>
      </c>
      <c r="H2063" s="17" t="s">
        <v>205</v>
      </c>
      <c r="I2063" s="14"/>
      <c r="J2063" s="86" t="s">
        <v>16471</v>
      </c>
      <c r="K2063" s="17" t="str">
        <f t="shared" si="72"/>
        <v>Rasaskrēsliņš sp.</v>
      </c>
      <c r="L2063" s="17" t="s">
        <v>16472</v>
      </c>
      <c r="M2063" s="53"/>
      <c r="N2063" s="47"/>
      <c r="O2063" s="71" t="s">
        <v>16471</v>
      </c>
      <c r="P2063" s="72">
        <v>16027</v>
      </c>
      <c r="Q2063" s="72" t="s">
        <v>124</v>
      </c>
      <c r="R2063" s="73" t="str">
        <f t="shared" si="74"/>
        <v/>
      </c>
      <c r="S2063" s="74"/>
      <c r="T2063" s="73"/>
      <c r="U2063" s="74"/>
      <c r="V2063" s="129"/>
      <c r="W2063" s="129"/>
      <c r="X2063" s="80"/>
      <c r="Y2063" s="40"/>
      <c r="Z2063" s="34"/>
      <c r="AA2063" s="35"/>
      <c r="AB2063" s="32"/>
      <c r="AC2063" s="36"/>
      <c r="AD2063" s="56" t="s">
        <v>16473</v>
      </c>
      <c r="AE2063" s="56" t="s">
        <v>211</v>
      </c>
      <c r="AF2063" s="17" t="str">
        <f t="shared" si="73"/>
        <v>ALCHE SP</v>
      </c>
      <c r="AG2063" s="48"/>
      <c r="AH2063" s="48"/>
      <c r="AI2063" s="48" t="s">
        <v>304</v>
      </c>
      <c r="AJ2063" s="48">
        <v>2</v>
      </c>
      <c r="AK2063" s="37"/>
      <c r="AL2063" s="37"/>
      <c r="AM2063" s="37">
        <v>0</v>
      </c>
      <c r="AN2063" s="37"/>
      <c r="AO2063" s="41"/>
      <c r="AP2063" s="41"/>
      <c r="AQ2063" s="41"/>
      <c r="AR2063" s="37"/>
      <c r="AS2063" s="37"/>
      <c r="AT2063" s="37"/>
      <c r="AU2063" s="37"/>
      <c r="AV2063" s="37"/>
      <c r="AW2063" s="37"/>
      <c r="AX2063" s="37"/>
      <c r="AY2063" s="37"/>
      <c r="AZ2063" s="37"/>
      <c r="BA2063" s="37"/>
      <c r="BB2063" s="37"/>
      <c r="BC2063" s="37"/>
      <c r="BD2063" s="37"/>
      <c r="BE2063" s="37"/>
    </row>
    <row r="2064" spans="1:57" s="17" customFormat="1" ht="16.149999999999999" customHeight="1">
      <c r="A2064" s="17">
        <v>2143</v>
      </c>
      <c r="B2064" s="48" t="s">
        <v>16311</v>
      </c>
      <c r="C2064" s="48"/>
      <c r="D2064" s="48">
        <v>5</v>
      </c>
      <c r="E2064" s="17" t="s">
        <v>16474</v>
      </c>
      <c r="F2064" s="17" t="s">
        <v>16475</v>
      </c>
      <c r="G2064" s="17" t="s">
        <v>16476</v>
      </c>
      <c r="H2064" s="17" t="s">
        <v>16477</v>
      </c>
      <c r="J2064" s="84" t="s">
        <v>16478</v>
      </c>
      <c r="K2064" s="17" t="str">
        <f t="shared" si="72"/>
        <v>Cirvene zālainā</v>
      </c>
      <c r="L2064" s="18" t="s">
        <v>16479</v>
      </c>
      <c r="M2064" s="47"/>
      <c r="N2064" s="53"/>
      <c r="O2064" s="48" t="s">
        <v>16478</v>
      </c>
      <c r="P2064" s="72">
        <v>16028</v>
      </c>
      <c r="Q2064" s="72" t="s">
        <v>124</v>
      </c>
      <c r="R2064" s="73" t="str">
        <f t="shared" si="74"/>
        <v>EN</v>
      </c>
      <c r="S2064" s="74" t="s">
        <v>153</v>
      </c>
      <c r="T2064" s="73"/>
      <c r="U2064" s="74"/>
      <c r="V2064" s="129"/>
      <c r="W2064" s="129"/>
      <c r="X2064" s="80"/>
      <c r="Y2064" s="40"/>
      <c r="Z2064" s="34"/>
      <c r="AA2064" s="35" t="s">
        <v>16480</v>
      </c>
      <c r="AB2064" s="32" t="s">
        <v>16481</v>
      </c>
      <c r="AC2064" s="36">
        <v>2865152</v>
      </c>
      <c r="AD2064" s="17" t="s">
        <v>16482</v>
      </c>
      <c r="AE2064" s="17" t="s">
        <v>366</v>
      </c>
      <c r="AF2064" s="17" t="str">
        <f t="shared" si="73"/>
        <v>ALISM GRA</v>
      </c>
      <c r="AG2064" s="48"/>
      <c r="AH2064" s="48"/>
      <c r="AI2064" s="48" t="s">
        <v>131</v>
      </c>
      <c r="AJ2064" s="48">
        <v>1</v>
      </c>
      <c r="AK2064" s="39" t="s">
        <v>132</v>
      </c>
      <c r="AL2064" s="39" t="s">
        <v>16483</v>
      </c>
      <c r="AM2064" s="37">
        <v>0</v>
      </c>
      <c r="AN2064" s="39"/>
      <c r="AO2064" s="39"/>
      <c r="AP2064" s="39"/>
      <c r="AQ2064" s="39"/>
      <c r="AR2064" s="39">
        <v>1</v>
      </c>
      <c r="AS2064" s="39"/>
      <c r="AT2064" s="39"/>
      <c r="AU2064" s="39"/>
      <c r="AV2064" s="39"/>
      <c r="AW2064" s="39"/>
      <c r="AX2064" s="39"/>
      <c r="AY2064" s="39"/>
      <c r="AZ2064" s="39"/>
      <c r="BA2064" s="44">
        <v>1</v>
      </c>
      <c r="BB2064" s="44"/>
      <c r="BC2064" s="44">
        <v>1</v>
      </c>
      <c r="BD2064" s="44" t="s">
        <v>142</v>
      </c>
      <c r="BE2064" s="39"/>
    </row>
    <row r="2065" spans="1:57" s="17" customFormat="1" ht="16.149999999999999" customHeight="1">
      <c r="A2065" s="17">
        <v>2144</v>
      </c>
      <c r="B2065" s="48" t="s">
        <v>16311</v>
      </c>
      <c r="C2065" s="48"/>
      <c r="D2065" s="48">
        <v>5</v>
      </c>
      <c r="E2065" s="17" t="s">
        <v>16474</v>
      </c>
      <c r="F2065" s="17" t="s">
        <v>13302</v>
      </c>
      <c r="G2065" s="17" t="s">
        <v>16476</v>
      </c>
      <c r="H2065" s="17" t="s">
        <v>16484</v>
      </c>
      <c r="J2065" s="84" t="s">
        <v>16485</v>
      </c>
      <c r="K2065" s="17" t="str">
        <f t="shared" si="72"/>
        <v>Cirvene šaurlapu</v>
      </c>
      <c r="L2065" s="18" t="s">
        <v>16486</v>
      </c>
      <c r="M2065" s="47"/>
      <c r="N2065" s="53"/>
      <c r="O2065" s="48" t="s">
        <v>16485</v>
      </c>
      <c r="P2065" s="72">
        <v>16029</v>
      </c>
      <c r="Q2065" s="72" t="s">
        <v>124</v>
      </c>
      <c r="R2065" s="73" t="str">
        <f t="shared" si="74"/>
        <v>EN</v>
      </c>
      <c r="S2065" s="74" t="s">
        <v>153</v>
      </c>
      <c r="T2065" s="73"/>
      <c r="U2065" s="74"/>
      <c r="V2065" s="129"/>
      <c r="W2065" s="129"/>
      <c r="X2065" s="80"/>
      <c r="Y2065" s="40"/>
      <c r="Z2065" s="34"/>
      <c r="AA2065" s="35" t="s">
        <v>16487</v>
      </c>
      <c r="AB2065" s="32" t="s">
        <v>16488</v>
      </c>
      <c r="AC2065" s="36">
        <v>2865125</v>
      </c>
      <c r="AD2065" s="17" t="s">
        <v>16482</v>
      </c>
      <c r="AE2065" s="17" t="s">
        <v>8713</v>
      </c>
      <c r="AF2065" s="17" t="str">
        <f t="shared" si="73"/>
        <v>ALISM LAN</v>
      </c>
      <c r="AG2065" s="48"/>
      <c r="AH2065" s="48"/>
      <c r="AI2065" s="48" t="s">
        <v>131</v>
      </c>
      <c r="AJ2065" s="48">
        <v>1</v>
      </c>
      <c r="AK2065" s="39" t="s">
        <v>132</v>
      </c>
      <c r="AL2065" s="39" t="s">
        <v>16489</v>
      </c>
      <c r="AM2065" s="37">
        <v>0</v>
      </c>
      <c r="AN2065" s="39"/>
      <c r="AO2065" s="39"/>
      <c r="AP2065" s="39"/>
      <c r="AQ2065" s="39"/>
      <c r="AR2065" s="39">
        <v>1</v>
      </c>
      <c r="AS2065" s="39"/>
      <c r="AT2065" s="39"/>
      <c r="AU2065" s="39"/>
      <c r="AV2065" s="39"/>
      <c r="AW2065" s="39"/>
      <c r="AX2065" s="39"/>
      <c r="AY2065" s="39"/>
      <c r="AZ2065" s="39"/>
      <c r="BA2065" s="44">
        <v>1</v>
      </c>
      <c r="BB2065" s="44"/>
      <c r="BC2065" s="44">
        <v>1</v>
      </c>
      <c r="BD2065" s="44" t="s">
        <v>142</v>
      </c>
      <c r="BE2065" s="39"/>
    </row>
    <row r="2066" spans="1:57" s="17" customFormat="1" ht="16.149999999999999" customHeight="1">
      <c r="A2066" s="17">
        <v>2145</v>
      </c>
      <c r="B2066" s="48" t="s">
        <v>16311</v>
      </c>
      <c r="C2066" s="48"/>
      <c r="D2066" s="48">
        <v>5</v>
      </c>
      <c r="E2066" s="17" t="s">
        <v>16474</v>
      </c>
      <c r="F2066" s="17" t="s">
        <v>3051</v>
      </c>
      <c r="G2066" s="17" t="s">
        <v>16476</v>
      </c>
      <c r="H2066" s="17" t="s">
        <v>16490</v>
      </c>
      <c r="I2066" s="14"/>
      <c r="J2066" s="84" t="s">
        <v>16491</v>
      </c>
      <c r="K2066" s="17" t="str">
        <f t="shared" si="72"/>
        <v>Cirvene parastā</v>
      </c>
      <c r="L2066" s="17" t="s">
        <v>16492</v>
      </c>
      <c r="M2066" s="53"/>
      <c r="N2066" s="47"/>
      <c r="O2066" s="71" t="s">
        <v>16491</v>
      </c>
      <c r="P2066" s="72">
        <v>16030</v>
      </c>
      <c r="Q2066" s="72" t="s">
        <v>124</v>
      </c>
      <c r="R2066" s="73" t="str">
        <f t="shared" si="74"/>
        <v/>
      </c>
      <c r="S2066" s="74"/>
      <c r="T2066" s="73"/>
      <c r="U2066" s="74"/>
      <c r="V2066" s="129"/>
      <c r="W2066" s="129"/>
      <c r="X2066" s="80"/>
      <c r="Y2066" s="40"/>
      <c r="Z2066" s="34"/>
      <c r="AA2066" s="35" t="s">
        <v>16493</v>
      </c>
      <c r="AB2066" s="32"/>
      <c r="AC2066" s="36">
        <v>2865100</v>
      </c>
      <c r="AD2066" s="17" t="s">
        <v>16482</v>
      </c>
      <c r="AE2066" s="17" t="s">
        <v>1882</v>
      </c>
      <c r="AF2066" s="17" t="str">
        <f t="shared" si="73"/>
        <v>ALISM PLA</v>
      </c>
      <c r="AG2066" s="48"/>
      <c r="AH2066" s="48"/>
      <c r="AI2066" s="48" t="s">
        <v>304</v>
      </c>
      <c r="AJ2066" s="48">
        <v>2</v>
      </c>
      <c r="AK2066" s="37"/>
      <c r="AL2066" s="37"/>
      <c r="AM2066" s="37">
        <v>0</v>
      </c>
      <c r="AN2066" s="37"/>
      <c r="AO2066" s="41"/>
      <c r="AP2066" s="41"/>
      <c r="AQ2066" s="41"/>
      <c r="AR2066" s="37"/>
      <c r="AS2066" s="37"/>
      <c r="AT2066" s="37"/>
      <c r="AU2066" s="37"/>
      <c r="AV2066" s="37"/>
      <c r="AW2066" s="37"/>
      <c r="AX2066" s="37"/>
      <c r="AY2066" s="37"/>
      <c r="AZ2066" s="37"/>
      <c r="BA2066" s="37"/>
      <c r="BB2066" s="37"/>
      <c r="BC2066" s="37"/>
      <c r="BD2066" s="37"/>
      <c r="BE2066" s="37"/>
    </row>
    <row r="2067" spans="1:57" s="17" customFormat="1" ht="16.149999999999999" customHeight="1">
      <c r="A2067" s="17">
        <v>2146</v>
      </c>
      <c r="B2067" s="48" t="s">
        <v>16311</v>
      </c>
      <c r="C2067" s="48"/>
      <c r="D2067" s="48">
        <v>5</v>
      </c>
      <c r="E2067" s="57" t="s">
        <v>16494</v>
      </c>
      <c r="F2067" s="57" t="s">
        <v>16495</v>
      </c>
      <c r="G2067" s="57" t="s">
        <v>16496</v>
      </c>
      <c r="H2067" s="57" t="s">
        <v>16497</v>
      </c>
      <c r="I2067" s="57"/>
      <c r="J2067" s="84" t="s">
        <v>16498</v>
      </c>
      <c r="K2067" s="17" t="str">
        <f t="shared" si="72"/>
        <v>Ķiplocene ārstniecības</v>
      </c>
      <c r="L2067" s="14" t="s">
        <v>16499</v>
      </c>
      <c r="M2067" s="47"/>
      <c r="N2067" s="62"/>
      <c r="O2067" s="57" t="s">
        <v>16498</v>
      </c>
      <c r="P2067" s="72">
        <v>16031</v>
      </c>
      <c r="Q2067" s="72" t="s">
        <v>124</v>
      </c>
      <c r="R2067" s="73" t="str">
        <f t="shared" si="74"/>
        <v>NT</v>
      </c>
      <c r="S2067" s="74" t="s">
        <v>174</v>
      </c>
      <c r="T2067" s="73"/>
      <c r="U2067" s="74"/>
      <c r="V2067" s="129"/>
      <c r="W2067" s="129"/>
      <c r="X2067" s="80"/>
      <c r="Y2067" s="40"/>
      <c r="Z2067" s="34"/>
      <c r="AA2067" s="35" t="s">
        <v>16500</v>
      </c>
      <c r="AB2067" s="32" t="s">
        <v>16501</v>
      </c>
      <c r="AC2067" s="36">
        <v>5376075</v>
      </c>
      <c r="AD2067" s="17" t="s">
        <v>16502</v>
      </c>
      <c r="AE2067" s="17" t="s">
        <v>2533</v>
      </c>
      <c r="AF2067" s="17" t="str">
        <f t="shared" si="73"/>
        <v>ALLIA PET</v>
      </c>
      <c r="AG2067" s="48"/>
      <c r="AH2067" s="48"/>
      <c r="AI2067" s="48" t="s">
        <v>131</v>
      </c>
      <c r="AJ2067" s="48">
        <v>2</v>
      </c>
      <c r="AK2067" s="39" t="s">
        <v>223</v>
      </c>
      <c r="AL2067" s="44"/>
      <c r="AM2067" s="37">
        <v>0</v>
      </c>
      <c r="AN2067" s="44"/>
      <c r="AO2067" s="44"/>
      <c r="AP2067" s="44"/>
      <c r="AQ2067" s="44"/>
      <c r="AR2067" s="44"/>
      <c r="AS2067" s="44"/>
      <c r="AT2067" s="44"/>
      <c r="AU2067" s="44"/>
      <c r="AV2067" s="44"/>
      <c r="AW2067" s="44"/>
      <c r="AX2067" s="44"/>
      <c r="AY2067" s="44"/>
      <c r="AZ2067" s="44"/>
      <c r="BA2067" s="44">
        <v>3</v>
      </c>
      <c r="BB2067" s="39"/>
      <c r="BC2067" s="44"/>
      <c r="BD2067" s="44"/>
      <c r="BE2067" s="44"/>
    </row>
    <row r="2068" spans="1:57" s="17" customFormat="1" ht="16.149999999999999" customHeight="1">
      <c r="A2068" s="17">
        <v>2147</v>
      </c>
      <c r="B2068" s="48" t="s">
        <v>16311</v>
      </c>
      <c r="C2068" s="48"/>
      <c r="D2068" s="48">
        <v>5</v>
      </c>
      <c r="E2068" s="17" t="s">
        <v>16503</v>
      </c>
      <c r="F2068" s="17" t="s">
        <v>16504</v>
      </c>
      <c r="G2068" s="17" t="s">
        <v>16505</v>
      </c>
      <c r="H2068" s="17" t="s">
        <v>16506</v>
      </c>
      <c r="I2068" s="14"/>
      <c r="J2068" s="84" t="s">
        <v>16507</v>
      </c>
      <c r="K2068" s="17" t="str">
        <f t="shared" si="72"/>
        <v>Sīpols krūmāju</v>
      </c>
      <c r="L2068" s="17" t="s">
        <v>16508</v>
      </c>
      <c r="M2068" s="53"/>
      <c r="N2068" s="47"/>
      <c r="O2068" s="71" t="s">
        <v>16507</v>
      </c>
      <c r="P2068" s="72">
        <v>16032</v>
      </c>
      <c r="Q2068" s="72" t="s">
        <v>124</v>
      </c>
      <c r="R2068" s="73" t="str">
        <f t="shared" si="74"/>
        <v/>
      </c>
      <c r="S2068" s="74"/>
      <c r="T2068" s="73"/>
      <c r="U2068" s="74"/>
      <c r="V2068" s="129"/>
      <c r="W2068" s="129"/>
      <c r="X2068" s="80"/>
      <c r="Y2068" s="40"/>
      <c r="Z2068" s="34"/>
      <c r="AA2068" s="35" t="s">
        <v>16509</v>
      </c>
      <c r="AB2068" s="32"/>
      <c r="AC2068" s="36">
        <v>2857071</v>
      </c>
      <c r="AD2068" s="17" t="s">
        <v>16510</v>
      </c>
      <c r="AE2068" s="17" t="s">
        <v>16511</v>
      </c>
      <c r="AF2068" s="17" t="str">
        <f t="shared" si="73"/>
        <v>ALLIU OLE</v>
      </c>
      <c r="AG2068" s="48"/>
      <c r="AH2068" s="48"/>
      <c r="AI2068" s="48" t="s">
        <v>304</v>
      </c>
      <c r="AJ2068" s="48">
        <v>2</v>
      </c>
      <c r="AK2068" s="37"/>
      <c r="AL2068" s="37"/>
      <c r="AM2068" s="37">
        <v>0</v>
      </c>
      <c r="AN2068" s="37"/>
      <c r="AO2068" s="41"/>
      <c r="AP2068" s="41"/>
      <c r="AQ2068" s="41"/>
      <c r="AR2068" s="37"/>
      <c r="AS2068" s="37"/>
      <c r="AT2068" s="37"/>
      <c r="AU2068" s="37"/>
      <c r="AV2068" s="37"/>
      <c r="AW2068" s="37"/>
      <c r="AX2068" s="37"/>
      <c r="AY2068" s="37"/>
      <c r="AZ2068" s="37"/>
      <c r="BA2068" s="37"/>
      <c r="BB2068" s="37"/>
      <c r="BC2068" s="37"/>
      <c r="BD2068" s="37"/>
      <c r="BE2068" s="37"/>
    </row>
    <row r="2069" spans="1:57" s="17" customFormat="1" ht="16.149999999999999" customHeight="1">
      <c r="A2069" s="17">
        <v>2148</v>
      </c>
      <c r="B2069" s="48" t="s">
        <v>16311</v>
      </c>
      <c r="C2069" s="48"/>
      <c r="D2069" s="48">
        <v>5</v>
      </c>
      <c r="E2069" s="57" t="s">
        <v>16512</v>
      </c>
      <c r="F2069" s="57"/>
      <c r="G2069" s="57" t="s">
        <v>16505</v>
      </c>
      <c r="H2069" s="57" t="s">
        <v>16513</v>
      </c>
      <c r="I2069" s="57"/>
      <c r="J2069" s="58" t="s">
        <v>16512</v>
      </c>
      <c r="K2069" s="17" t="str">
        <f t="shared" si="72"/>
        <v xml:space="preserve">Maurloks </v>
      </c>
      <c r="L2069" s="14" t="s">
        <v>16514</v>
      </c>
      <c r="M2069" s="47"/>
      <c r="N2069" s="62"/>
      <c r="O2069" s="57" t="s">
        <v>16512</v>
      </c>
      <c r="P2069" s="72">
        <v>16033</v>
      </c>
      <c r="Q2069" s="72" t="s">
        <v>124</v>
      </c>
      <c r="R2069" s="73" t="str">
        <f t="shared" si="74"/>
        <v>EN</v>
      </c>
      <c r="S2069" s="74" t="s">
        <v>153</v>
      </c>
      <c r="T2069" s="73"/>
      <c r="U2069" s="74"/>
      <c r="V2069" s="129"/>
      <c r="W2069" s="129"/>
      <c r="X2069" s="80"/>
      <c r="Y2069" s="40"/>
      <c r="Z2069" s="34"/>
      <c r="AA2069" s="35" t="s">
        <v>16515</v>
      </c>
      <c r="AB2069" s="32" t="s">
        <v>16516</v>
      </c>
      <c r="AC2069" s="36">
        <v>2855860</v>
      </c>
      <c r="AD2069" s="17" t="s">
        <v>16510</v>
      </c>
      <c r="AE2069" s="17" t="s">
        <v>999</v>
      </c>
      <c r="AF2069" s="17" t="str">
        <f t="shared" si="73"/>
        <v>ALLIU SCH</v>
      </c>
      <c r="AG2069" s="48"/>
      <c r="AH2069" s="48"/>
      <c r="AI2069" s="48" t="s">
        <v>131</v>
      </c>
      <c r="AJ2069" s="48">
        <v>2</v>
      </c>
      <c r="AK2069" s="39" t="s">
        <v>223</v>
      </c>
      <c r="AL2069" s="44"/>
      <c r="AM2069" s="37">
        <v>0</v>
      </c>
      <c r="AN2069" s="44"/>
      <c r="AO2069" s="44"/>
      <c r="AP2069" s="44"/>
      <c r="AQ2069" s="44"/>
      <c r="AR2069" s="44"/>
      <c r="AS2069" s="44"/>
      <c r="AT2069" s="44"/>
      <c r="AU2069" s="44"/>
      <c r="AV2069" s="44"/>
      <c r="AW2069" s="44"/>
      <c r="AX2069" s="44"/>
      <c r="AY2069" s="44"/>
      <c r="AZ2069" s="44"/>
      <c r="BA2069" s="44">
        <v>3</v>
      </c>
      <c r="BB2069" s="44"/>
      <c r="BC2069" s="44">
        <v>1</v>
      </c>
      <c r="BD2069" s="44" t="s">
        <v>142</v>
      </c>
      <c r="BE2069" s="39"/>
    </row>
    <row r="2070" spans="1:57" s="17" customFormat="1" ht="16.149999999999999" customHeight="1">
      <c r="A2070" s="17">
        <v>2149</v>
      </c>
      <c r="B2070" s="48" t="s">
        <v>16311</v>
      </c>
      <c r="C2070" s="48"/>
      <c r="D2070" s="48">
        <v>5</v>
      </c>
      <c r="E2070" s="57" t="s">
        <v>16503</v>
      </c>
      <c r="F2070" s="57" t="s">
        <v>16517</v>
      </c>
      <c r="G2070" s="57" t="s">
        <v>16505</v>
      </c>
      <c r="H2070" s="57" t="s">
        <v>16518</v>
      </c>
      <c r="I2070" s="57"/>
      <c r="J2070" s="84" t="s">
        <v>16519</v>
      </c>
      <c r="K2070" s="17" t="str">
        <f t="shared" si="72"/>
        <v>Sīpols ķiploku</v>
      </c>
      <c r="L2070" s="14" t="s">
        <v>16520</v>
      </c>
      <c r="M2070" s="47"/>
      <c r="N2070" s="62"/>
      <c r="O2070" s="57" t="s">
        <v>16519</v>
      </c>
      <c r="P2070" s="72">
        <v>16034</v>
      </c>
      <c r="Q2070" s="72" t="s">
        <v>124</v>
      </c>
      <c r="R2070" s="73" t="str">
        <f t="shared" si="74"/>
        <v>NT</v>
      </c>
      <c r="S2070" s="74" t="s">
        <v>174</v>
      </c>
      <c r="T2070" s="73"/>
      <c r="U2070" s="74"/>
      <c r="V2070" s="129"/>
      <c r="W2070" s="129"/>
      <c r="X2070" s="80"/>
      <c r="Y2070" s="40"/>
      <c r="Z2070" s="34"/>
      <c r="AA2070" s="35" t="s">
        <v>16521</v>
      </c>
      <c r="AB2070" s="32" t="s">
        <v>16522</v>
      </c>
      <c r="AC2070" s="36">
        <v>9177060</v>
      </c>
      <c r="AD2070" s="17" t="s">
        <v>16510</v>
      </c>
      <c r="AE2070" s="17" t="s">
        <v>9116</v>
      </c>
      <c r="AF2070" s="17" t="str">
        <f t="shared" si="73"/>
        <v>ALLIU SCO</v>
      </c>
      <c r="AG2070" s="48"/>
      <c r="AH2070" s="48"/>
      <c r="AI2070" s="48" t="s">
        <v>131</v>
      </c>
      <c r="AJ2070" s="48">
        <v>2</v>
      </c>
      <c r="AK2070" s="39" t="s">
        <v>223</v>
      </c>
      <c r="AL2070" s="44"/>
      <c r="AM2070" s="37">
        <v>0</v>
      </c>
      <c r="AN2070" s="44"/>
      <c r="AO2070" s="44"/>
      <c r="AP2070" s="44"/>
      <c r="AQ2070" s="44"/>
      <c r="AR2070" s="44"/>
      <c r="AS2070" s="44"/>
      <c r="AT2070" s="44"/>
      <c r="AU2070" s="44"/>
      <c r="AV2070" s="44"/>
      <c r="AW2070" s="44"/>
      <c r="AX2070" s="44"/>
      <c r="AY2070" s="44"/>
      <c r="AZ2070" s="44"/>
      <c r="BA2070" s="44">
        <v>3</v>
      </c>
      <c r="BB2070" s="44"/>
      <c r="BC2070" s="44">
        <v>1</v>
      </c>
      <c r="BD2070" s="44" t="s">
        <v>142</v>
      </c>
      <c r="BE2070" s="39"/>
    </row>
    <row r="2071" spans="1:57" s="17" customFormat="1" ht="16.149999999999999" customHeight="1">
      <c r="A2071" s="17">
        <v>2150</v>
      </c>
      <c r="B2071" s="48" t="s">
        <v>16311</v>
      </c>
      <c r="C2071" s="48"/>
      <c r="D2071" s="48">
        <v>5</v>
      </c>
      <c r="E2071" s="17" t="s">
        <v>16523</v>
      </c>
      <c r="G2071" s="17" t="s">
        <v>16505</v>
      </c>
      <c r="H2071" s="17" t="s">
        <v>16524</v>
      </c>
      <c r="J2071" s="58" t="s">
        <v>16523</v>
      </c>
      <c r="K2071" s="17" t="str">
        <f t="shared" si="72"/>
        <v xml:space="preserve">Laksis </v>
      </c>
      <c r="L2071" s="18" t="s">
        <v>16525</v>
      </c>
      <c r="M2071" s="47"/>
      <c r="N2071" s="53"/>
      <c r="O2071" s="48" t="s">
        <v>16523</v>
      </c>
      <c r="P2071" s="72">
        <v>16035</v>
      </c>
      <c r="Q2071" s="72" t="s">
        <v>124</v>
      </c>
      <c r="R2071" s="73" t="str">
        <f t="shared" si="74"/>
        <v>LC</v>
      </c>
      <c r="S2071" s="74" t="s">
        <v>142</v>
      </c>
      <c r="T2071" s="73"/>
      <c r="U2071" s="74"/>
      <c r="V2071" s="129"/>
      <c r="W2071" s="129"/>
      <c r="X2071" s="80"/>
      <c r="Y2071" s="40"/>
      <c r="Z2071" s="34"/>
      <c r="AA2071" s="35" t="s">
        <v>16526</v>
      </c>
      <c r="AB2071" s="32" t="s">
        <v>16527</v>
      </c>
      <c r="AC2071" s="36">
        <v>2857601</v>
      </c>
      <c r="AD2071" s="17" t="s">
        <v>16510</v>
      </c>
      <c r="AE2071" s="17" t="s">
        <v>16528</v>
      </c>
      <c r="AF2071" s="17" t="str">
        <f t="shared" si="73"/>
        <v>ALLIU URS</v>
      </c>
      <c r="AG2071" s="48"/>
      <c r="AH2071" s="48"/>
      <c r="AI2071" s="48" t="s">
        <v>131</v>
      </c>
      <c r="AJ2071" s="48">
        <v>1</v>
      </c>
      <c r="AK2071" s="39" t="s">
        <v>132</v>
      </c>
      <c r="AL2071" s="39" t="s">
        <v>16529</v>
      </c>
      <c r="AM2071" s="37">
        <v>0</v>
      </c>
      <c r="AN2071" s="39"/>
      <c r="AO2071" s="39"/>
      <c r="AP2071" s="39"/>
      <c r="AQ2071" s="39"/>
      <c r="AR2071" s="39">
        <v>1</v>
      </c>
      <c r="AS2071" s="39"/>
      <c r="AT2071" s="39"/>
      <c r="AU2071" s="39"/>
      <c r="AV2071" s="39"/>
      <c r="AW2071" s="39"/>
      <c r="AX2071" s="39"/>
      <c r="AY2071" s="39"/>
      <c r="AZ2071" s="39"/>
      <c r="BA2071" s="44">
        <v>3</v>
      </c>
      <c r="BB2071" s="44"/>
      <c r="BC2071" s="44">
        <v>1</v>
      </c>
      <c r="BD2071" s="39" t="s">
        <v>142</v>
      </c>
      <c r="BE2071" s="44" t="s">
        <v>643</v>
      </c>
    </row>
    <row r="2072" spans="1:57" s="17" customFormat="1" ht="16.149999999999999" customHeight="1">
      <c r="A2072" s="17">
        <v>2151</v>
      </c>
      <c r="B2072" s="48" t="s">
        <v>16311</v>
      </c>
      <c r="C2072" s="48"/>
      <c r="D2072" s="48">
        <v>5</v>
      </c>
      <c r="E2072" s="17" t="s">
        <v>16503</v>
      </c>
      <c r="F2072" s="17" t="s">
        <v>16530</v>
      </c>
      <c r="G2072" s="17" t="s">
        <v>16505</v>
      </c>
      <c r="H2072" s="17" t="s">
        <v>16531</v>
      </c>
      <c r="J2072" s="84" t="s">
        <v>16532</v>
      </c>
      <c r="K2072" s="17" t="str">
        <f t="shared" si="72"/>
        <v>Sīpols vīnkalnu</v>
      </c>
      <c r="L2072" s="14" t="s">
        <v>16533</v>
      </c>
      <c r="M2072" s="47"/>
      <c r="N2072" s="53"/>
      <c r="O2072" s="48" t="s">
        <v>16532</v>
      </c>
      <c r="P2072" s="72">
        <v>16036</v>
      </c>
      <c r="Q2072" s="72" t="s">
        <v>124</v>
      </c>
      <c r="R2072" s="73" t="str">
        <f t="shared" si="74"/>
        <v>VU</v>
      </c>
      <c r="S2072" s="74" t="s">
        <v>125</v>
      </c>
      <c r="T2072" s="73"/>
      <c r="U2072" s="74"/>
      <c r="V2072" s="129"/>
      <c r="W2072" s="129"/>
      <c r="X2072" s="80"/>
      <c r="Y2072" s="40"/>
      <c r="Z2072" s="34"/>
      <c r="AA2072" s="35" t="s">
        <v>16534</v>
      </c>
      <c r="AB2072" s="32" t="s">
        <v>16535</v>
      </c>
      <c r="AC2072" s="36">
        <v>7792960</v>
      </c>
      <c r="AD2072" s="17" t="s">
        <v>16510</v>
      </c>
      <c r="AE2072" s="17" t="s">
        <v>1338</v>
      </c>
      <c r="AF2072" s="17" t="str">
        <f t="shared" si="73"/>
        <v>ALLIU VIN</v>
      </c>
      <c r="AG2072" s="48"/>
      <c r="AH2072" s="48"/>
      <c r="AI2072" s="48" t="s">
        <v>131</v>
      </c>
      <c r="AJ2072" s="48">
        <v>2</v>
      </c>
      <c r="AK2072" s="39" t="s">
        <v>223</v>
      </c>
      <c r="AL2072" s="39"/>
      <c r="AM2072" s="37">
        <v>0</v>
      </c>
      <c r="AN2072" s="39"/>
      <c r="AO2072" s="39"/>
      <c r="AP2072" s="39"/>
      <c r="AQ2072" s="39"/>
      <c r="AR2072" s="39"/>
      <c r="AS2072" s="39"/>
      <c r="AT2072" s="39"/>
      <c r="AU2072" s="39"/>
      <c r="AV2072" s="39"/>
      <c r="AW2072" s="39"/>
      <c r="AX2072" s="39"/>
      <c r="AY2072" s="39"/>
      <c r="AZ2072" s="39"/>
      <c r="BA2072" s="44">
        <v>3</v>
      </c>
      <c r="BB2072" s="44"/>
      <c r="BC2072" s="44">
        <v>1</v>
      </c>
      <c r="BD2072" s="44" t="s">
        <v>142</v>
      </c>
      <c r="BE2072" s="39"/>
    </row>
    <row r="2073" spans="1:57" s="17" customFormat="1" ht="16.149999999999999" customHeight="1">
      <c r="A2073" s="17">
        <v>2152</v>
      </c>
      <c r="B2073" s="48" t="s">
        <v>16311</v>
      </c>
      <c r="C2073" s="48"/>
      <c r="D2073" s="48">
        <v>5</v>
      </c>
      <c r="E2073" s="17" t="s">
        <v>16536</v>
      </c>
      <c r="G2073" s="17" t="s">
        <v>16537</v>
      </c>
      <c r="H2073" s="17" t="s">
        <v>3071</v>
      </c>
      <c r="I2073" s="14"/>
      <c r="J2073" s="84" t="s">
        <v>16536</v>
      </c>
      <c r="K2073" s="17" t="str">
        <f t="shared" si="72"/>
        <v xml:space="preserve">Melnalksnis </v>
      </c>
      <c r="L2073" s="17" t="s">
        <v>16538</v>
      </c>
      <c r="M2073" s="53"/>
      <c r="N2073" s="47"/>
      <c r="O2073" s="71" t="s">
        <v>16536</v>
      </c>
      <c r="P2073" s="72">
        <v>16037</v>
      </c>
      <c r="Q2073" s="72" t="s">
        <v>124</v>
      </c>
      <c r="R2073" s="73" t="str">
        <f t="shared" si="74"/>
        <v/>
      </c>
      <c r="S2073" s="74"/>
      <c r="T2073" s="73"/>
      <c r="U2073" s="74"/>
      <c r="V2073" s="129"/>
      <c r="W2073" s="129"/>
      <c r="X2073" s="80"/>
      <c r="Y2073" s="40"/>
      <c r="Z2073" s="34"/>
      <c r="AA2073" s="35" t="s">
        <v>16539</v>
      </c>
      <c r="AB2073" s="32"/>
      <c r="AC2073" s="36">
        <v>2876213</v>
      </c>
      <c r="AD2073" s="17" t="s">
        <v>16540</v>
      </c>
      <c r="AE2073" s="17" t="s">
        <v>3078</v>
      </c>
      <c r="AF2073" s="17" t="str">
        <f t="shared" si="73"/>
        <v>ALNUS GLU</v>
      </c>
      <c r="AG2073" s="48"/>
      <c r="AH2073" s="48"/>
      <c r="AI2073" s="48" t="s">
        <v>304</v>
      </c>
      <c r="AJ2073" s="48">
        <v>2</v>
      </c>
      <c r="AK2073" s="37"/>
      <c r="AL2073" s="37"/>
      <c r="AM2073" s="37">
        <v>0</v>
      </c>
      <c r="AN2073" s="37"/>
      <c r="AO2073" s="41"/>
      <c r="AP2073" s="41"/>
      <c r="AQ2073" s="41"/>
      <c r="AR2073" s="37"/>
      <c r="AS2073" s="37"/>
      <c r="AT2073" s="37"/>
      <c r="AU2073" s="37"/>
      <c r="AV2073" s="37"/>
      <c r="AW2073" s="37"/>
      <c r="AX2073" s="37"/>
      <c r="AY2073" s="37"/>
      <c r="AZ2073" s="37"/>
      <c r="BA2073" s="37"/>
      <c r="BB2073" s="37"/>
      <c r="BC2073" s="37"/>
      <c r="BD2073" s="17" t="s">
        <v>142</v>
      </c>
      <c r="BE2073" s="37"/>
    </row>
    <row r="2074" spans="1:57" s="17" customFormat="1" ht="16.149999999999999" customHeight="1">
      <c r="A2074" s="17">
        <v>2153</v>
      </c>
      <c r="B2074" s="48" t="s">
        <v>16311</v>
      </c>
      <c r="C2074" s="48"/>
      <c r="D2074" s="48">
        <v>5</v>
      </c>
      <c r="E2074" s="17" t="s">
        <v>16541</v>
      </c>
      <c r="G2074" s="17" t="s">
        <v>16537</v>
      </c>
      <c r="H2074" s="17" t="s">
        <v>16542</v>
      </c>
      <c r="I2074" s="14"/>
      <c r="J2074" s="84" t="s">
        <v>16541</v>
      </c>
      <c r="K2074" s="17" t="str">
        <f t="shared" si="72"/>
        <v xml:space="preserve">Baltalksnis </v>
      </c>
      <c r="L2074" s="17" t="s">
        <v>16543</v>
      </c>
      <c r="M2074" s="53"/>
      <c r="N2074" s="47"/>
      <c r="O2074" s="71" t="s">
        <v>16541</v>
      </c>
      <c r="P2074" s="72">
        <v>16038</v>
      </c>
      <c r="Q2074" s="72" t="s">
        <v>124</v>
      </c>
      <c r="R2074" s="73" t="str">
        <f t="shared" si="74"/>
        <v/>
      </c>
      <c r="S2074" s="74"/>
      <c r="T2074" s="73"/>
      <c r="U2074" s="74"/>
      <c r="V2074" s="129"/>
      <c r="W2074" s="129"/>
      <c r="X2074" s="80"/>
      <c r="Y2074" s="40"/>
      <c r="Z2074" s="34"/>
      <c r="AA2074" s="35" t="s">
        <v>16544</v>
      </c>
      <c r="AB2074" s="32"/>
      <c r="AC2074" s="36">
        <v>9148577</v>
      </c>
      <c r="AD2074" s="17" t="s">
        <v>16540</v>
      </c>
      <c r="AE2074" s="17" t="s">
        <v>5529</v>
      </c>
      <c r="AF2074" s="17" t="str">
        <f t="shared" si="73"/>
        <v>ALNUS INC</v>
      </c>
      <c r="AG2074" s="48"/>
      <c r="AH2074" s="48"/>
      <c r="AI2074" s="48" t="s">
        <v>304</v>
      </c>
      <c r="AJ2074" s="48">
        <v>2</v>
      </c>
      <c r="AK2074" s="37"/>
      <c r="AL2074" s="37"/>
      <c r="AM2074" s="37">
        <v>0</v>
      </c>
      <c r="AN2074" s="37"/>
      <c r="AO2074" s="41"/>
      <c r="AP2074" s="41"/>
      <c r="AQ2074" s="41"/>
      <c r="AR2074" s="37"/>
      <c r="AS2074" s="37"/>
      <c r="AT2074" s="37"/>
      <c r="AU2074" s="37"/>
      <c r="AV2074" s="37"/>
      <c r="AW2074" s="37"/>
      <c r="AX2074" s="37"/>
      <c r="AY2074" s="37"/>
      <c r="AZ2074" s="37"/>
      <c r="BA2074" s="37"/>
      <c r="BB2074" s="37"/>
      <c r="BC2074" s="37"/>
      <c r="BE2074" s="37"/>
    </row>
    <row r="2075" spans="1:57" s="17" customFormat="1" ht="16.149999999999999" customHeight="1">
      <c r="A2075" s="17">
        <v>2154</v>
      </c>
      <c r="B2075" s="48" t="s">
        <v>16311</v>
      </c>
      <c r="C2075" s="48"/>
      <c r="D2075" s="48">
        <v>5</v>
      </c>
      <c r="E2075" s="17" t="s">
        <v>16545</v>
      </c>
      <c r="F2075" s="17" t="s">
        <v>16546</v>
      </c>
      <c r="G2075" s="17" t="s">
        <v>16537</v>
      </c>
      <c r="H2075" s="17" t="s">
        <v>16547</v>
      </c>
      <c r="I2075" s="14"/>
      <c r="J2075" s="84" t="s">
        <v>16548</v>
      </c>
      <c r="K2075" s="17" t="str">
        <f t="shared" si="72"/>
        <v>Alksnis hibrīdais</v>
      </c>
      <c r="L2075" s="17" t="s">
        <v>16549</v>
      </c>
      <c r="M2075" s="53"/>
      <c r="N2075" s="47"/>
      <c r="O2075" s="71" t="s">
        <v>16548</v>
      </c>
      <c r="P2075" s="72">
        <v>16039</v>
      </c>
      <c r="Q2075" s="72" t="s">
        <v>124</v>
      </c>
      <c r="R2075" s="73" t="str">
        <f t="shared" si="74"/>
        <v/>
      </c>
      <c r="S2075" s="74"/>
      <c r="T2075" s="73"/>
      <c r="U2075" s="74"/>
      <c r="V2075" s="129"/>
      <c r="W2075" s="129"/>
      <c r="X2075" s="80"/>
      <c r="Y2075" s="40"/>
      <c r="Z2075" s="34"/>
      <c r="AA2075" s="35"/>
      <c r="AB2075" s="32"/>
      <c r="AC2075" s="36"/>
      <c r="AD2075" s="17" t="s">
        <v>16540</v>
      </c>
      <c r="AE2075" s="17" t="s">
        <v>16550</v>
      </c>
      <c r="AF2075" s="17" t="str">
        <f t="shared" si="73"/>
        <v>ALNUS XPU</v>
      </c>
      <c r="AG2075" s="48"/>
      <c r="AH2075" s="48"/>
      <c r="AI2075" s="48" t="s">
        <v>304</v>
      </c>
      <c r="AJ2075" s="48">
        <v>2</v>
      </c>
      <c r="AK2075" s="37"/>
      <c r="AL2075" s="37"/>
      <c r="AM2075" s="37">
        <v>0</v>
      </c>
      <c r="AN2075" s="37"/>
      <c r="AO2075" s="41"/>
      <c r="AP2075" s="41"/>
      <c r="AQ2075" s="41"/>
      <c r="AR2075" s="37"/>
      <c r="AS2075" s="37"/>
      <c r="AT2075" s="37"/>
      <c r="AU2075" s="37"/>
      <c r="AV2075" s="37"/>
      <c r="AW2075" s="37"/>
      <c r="AX2075" s="37"/>
      <c r="AY2075" s="37"/>
      <c r="AZ2075" s="37"/>
      <c r="BA2075" s="37"/>
      <c r="BB2075" s="37"/>
      <c r="BC2075" s="37"/>
      <c r="BE2075" s="37"/>
    </row>
    <row r="2076" spans="1:57" s="17" customFormat="1" ht="16.149999999999999" customHeight="1">
      <c r="A2076" s="17">
        <v>2155</v>
      </c>
      <c r="B2076" s="48" t="s">
        <v>16311</v>
      </c>
      <c r="C2076" s="48"/>
      <c r="D2076" s="48">
        <v>5</v>
      </c>
      <c r="E2076" s="17" t="s">
        <v>13603</v>
      </c>
      <c r="F2076" s="17" t="s">
        <v>16551</v>
      </c>
      <c r="G2076" s="17" t="s">
        <v>16552</v>
      </c>
      <c r="H2076" s="17" t="s">
        <v>6755</v>
      </c>
      <c r="J2076" s="84" t="s">
        <v>16553</v>
      </c>
      <c r="K2076" s="17" t="str">
        <f t="shared" si="72"/>
        <v>Lapsaste Niedru</v>
      </c>
      <c r="L2076" s="14" t="s">
        <v>16554</v>
      </c>
      <c r="M2076" s="47"/>
      <c r="N2076" s="53"/>
      <c r="O2076" s="48" t="s">
        <v>16553</v>
      </c>
      <c r="P2076" s="72">
        <v>16040</v>
      </c>
      <c r="Q2076" s="72" t="s">
        <v>124</v>
      </c>
      <c r="R2076" s="73" t="str">
        <f t="shared" si="74"/>
        <v>EN</v>
      </c>
      <c r="S2076" s="74" t="s">
        <v>153</v>
      </c>
      <c r="T2076" s="73"/>
      <c r="U2076" s="74"/>
      <c r="V2076" s="129"/>
      <c r="W2076" s="129"/>
      <c r="X2076" s="80"/>
      <c r="Y2076" s="40"/>
      <c r="Z2076" s="34"/>
      <c r="AA2076" s="35" t="s">
        <v>16555</v>
      </c>
      <c r="AB2076" s="32" t="s">
        <v>16556</v>
      </c>
      <c r="AC2076" s="36">
        <v>5290087</v>
      </c>
      <c r="AD2076" s="17" t="s">
        <v>16557</v>
      </c>
      <c r="AE2076" s="17" t="s">
        <v>6762</v>
      </c>
      <c r="AF2076" s="17" t="str">
        <f t="shared" si="73"/>
        <v>ALOPE ARU</v>
      </c>
      <c r="AG2076" s="48"/>
      <c r="AH2076" s="48"/>
      <c r="AI2076" s="48" t="s">
        <v>131</v>
      </c>
      <c r="AJ2076" s="48">
        <v>2</v>
      </c>
      <c r="AK2076" s="39" t="s">
        <v>223</v>
      </c>
      <c r="AL2076" s="39"/>
      <c r="AM2076" s="37">
        <v>0</v>
      </c>
      <c r="AN2076" s="39"/>
      <c r="AO2076" s="39"/>
      <c r="AP2076" s="39"/>
      <c r="AQ2076" s="39"/>
      <c r="AR2076" s="39"/>
      <c r="AS2076" s="39"/>
      <c r="AT2076" s="39"/>
      <c r="AU2076" s="39"/>
      <c r="AV2076" s="39"/>
      <c r="AW2076" s="39"/>
      <c r="AX2076" s="39"/>
      <c r="AY2076" s="39"/>
      <c r="AZ2076" s="39"/>
      <c r="BA2076" s="44">
        <v>3</v>
      </c>
      <c r="BB2076" s="44"/>
      <c r="BC2076" s="44">
        <v>1</v>
      </c>
      <c r="BD2076" s="17" t="s">
        <v>142</v>
      </c>
      <c r="BE2076" s="39"/>
    </row>
    <row r="2077" spans="1:57" s="17" customFormat="1" ht="16.149999999999999" customHeight="1">
      <c r="A2077" s="17">
        <v>2156</v>
      </c>
      <c r="B2077" s="48" t="s">
        <v>16311</v>
      </c>
      <c r="C2077" s="48"/>
      <c r="D2077" s="48">
        <v>5</v>
      </c>
      <c r="E2077" s="17" t="s">
        <v>13603</v>
      </c>
      <c r="F2077" s="17" t="s">
        <v>1510</v>
      </c>
      <c r="G2077" s="17" t="s">
        <v>16552</v>
      </c>
      <c r="H2077" s="17" t="s">
        <v>7062</v>
      </c>
      <c r="I2077" s="14"/>
      <c r="J2077" s="84" t="s">
        <v>16558</v>
      </c>
      <c r="K2077" s="17" t="str">
        <f t="shared" si="72"/>
        <v>Lapsaste pļavas</v>
      </c>
      <c r="L2077" s="17" t="s">
        <v>16559</v>
      </c>
      <c r="M2077" s="53"/>
      <c r="N2077" s="47"/>
      <c r="O2077" s="71" t="s">
        <v>16558</v>
      </c>
      <c r="P2077" s="72">
        <v>16041</v>
      </c>
      <c r="Q2077" s="72" t="s">
        <v>124</v>
      </c>
      <c r="R2077" s="73" t="str">
        <f t="shared" si="74"/>
        <v/>
      </c>
      <c r="S2077" s="74"/>
      <c r="T2077" s="73"/>
      <c r="U2077" s="74"/>
      <c r="V2077" s="129"/>
      <c r="W2077" s="129"/>
      <c r="X2077" s="80"/>
      <c r="Y2077" s="40"/>
      <c r="Z2077" s="34"/>
      <c r="AA2077" s="35" t="s">
        <v>16560</v>
      </c>
      <c r="AB2077" s="32"/>
      <c r="AC2077" s="36">
        <v>5290081</v>
      </c>
      <c r="AD2077" s="17" t="s">
        <v>16557</v>
      </c>
      <c r="AE2077" s="17" t="s">
        <v>2049</v>
      </c>
      <c r="AF2077" s="17" t="str">
        <f t="shared" si="73"/>
        <v>ALOPE PRA</v>
      </c>
      <c r="AG2077" s="48"/>
      <c r="AH2077" s="48"/>
      <c r="AI2077" s="48" t="s">
        <v>304</v>
      </c>
      <c r="AJ2077" s="48">
        <v>2</v>
      </c>
      <c r="AK2077" s="37"/>
      <c r="AL2077" s="37"/>
      <c r="AM2077" s="37">
        <v>0</v>
      </c>
      <c r="AN2077" s="41"/>
      <c r="AO2077" s="41"/>
      <c r="AP2077" s="41"/>
      <c r="AQ2077" s="37"/>
      <c r="AR2077" s="37"/>
      <c r="AS2077" s="37"/>
      <c r="AT2077" s="37"/>
      <c r="AU2077" s="37"/>
      <c r="AV2077" s="37"/>
      <c r="AW2077" s="37"/>
      <c r="AX2077" s="37"/>
      <c r="AY2077" s="37"/>
      <c r="AZ2077" s="37"/>
      <c r="BA2077" s="37"/>
      <c r="BB2077" s="37"/>
      <c r="BC2077" s="37"/>
      <c r="BE2077" s="39"/>
    </row>
    <row r="2078" spans="1:57" s="17" customFormat="1" ht="16.149999999999999" customHeight="1">
      <c r="A2078" s="17">
        <v>2157</v>
      </c>
      <c r="B2078" s="48" t="s">
        <v>16311</v>
      </c>
      <c r="C2078" s="48"/>
      <c r="D2078" s="48">
        <v>5</v>
      </c>
      <c r="E2078" s="17" t="s">
        <v>16561</v>
      </c>
      <c r="F2078" s="17" t="s">
        <v>16562</v>
      </c>
      <c r="G2078" s="17" t="s">
        <v>16563</v>
      </c>
      <c r="H2078" s="17" t="s">
        <v>16564</v>
      </c>
      <c r="J2078" s="84" t="s">
        <v>16565</v>
      </c>
      <c r="K2078" s="17" t="str">
        <f t="shared" si="72"/>
        <v>Alise Gmelina</v>
      </c>
      <c r="L2078" s="18" t="s">
        <v>16566</v>
      </c>
      <c r="M2078" s="47"/>
      <c r="N2078" s="53"/>
      <c r="O2078" s="48" t="s">
        <v>16565</v>
      </c>
      <c r="P2078" s="72">
        <v>16042</v>
      </c>
      <c r="Q2078" s="72" t="s">
        <v>124</v>
      </c>
      <c r="R2078" s="73" t="str">
        <f t="shared" si="74"/>
        <v>EN</v>
      </c>
      <c r="S2078" s="74" t="s">
        <v>153</v>
      </c>
      <c r="T2078" s="73"/>
      <c r="U2078" s="74"/>
      <c r="V2078" s="129"/>
      <c r="W2078" s="129"/>
      <c r="X2078" s="80"/>
      <c r="Y2078" s="40"/>
      <c r="Z2078" s="34"/>
      <c r="AA2078" s="35" t="s">
        <v>16567</v>
      </c>
      <c r="AB2078" s="32" t="s">
        <v>16568</v>
      </c>
      <c r="AC2078" s="36">
        <v>3044931</v>
      </c>
      <c r="AD2078" s="17" t="s">
        <v>16569</v>
      </c>
      <c r="AE2078" s="17" t="s">
        <v>16570</v>
      </c>
      <c r="AF2078" s="17" t="str">
        <f t="shared" si="73"/>
        <v>ALYSS GME</v>
      </c>
      <c r="AG2078" s="48"/>
      <c r="AH2078" s="48"/>
      <c r="AI2078" s="48" t="s">
        <v>131</v>
      </c>
      <c r="AJ2078" s="48">
        <v>1</v>
      </c>
      <c r="AK2078" s="39" t="s">
        <v>132</v>
      </c>
      <c r="AL2078" s="39" t="s">
        <v>16571</v>
      </c>
      <c r="AM2078" s="37">
        <v>0</v>
      </c>
      <c r="AN2078" s="39"/>
      <c r="AO2078" s="39"/>
      <c r="AP2078" s="39"/>
      <c r="AQ2078" s="39"/>
      <c r="AR2078" s="39"/>
      <c r="AS2078" s="39"/>
      <c r="AT2078" s="39"/>
      <c r="AU2078" s="39"/>
      <c r="AV2078" s="39"/>
      <c r="AW2078" s="39"/>
      <c r="AX2078" s="39"/>
      <c r="AY2078" s="39"/>
      <c r="AZ2078" s="39"/>
      <c r="BA2078" s="44">
        <v>3</v>
      </c>
      <c r="BB2078" s="44"/>
      <c r="BC2078" s="44">
        <v>1</v>
      </c>
      <c r="BE2078" s="39"/>
    </row>
    <row r="2079" spans="1:57" s="17" customFormat="1" ht="16.149999999999999" customHeight="1">
      <c r="A2079" s="17">
        <v>2158</v>
      </c>
      <c r="B2079" s="48" t="s">
        <v>16311</v>
      </c>
      <c r="C2079" s="48"/>
      <c r="D2079" s="48">
        <v>5</v>
      </c>
      <c r="E2079" s="17" t="s">
        <v>16572</v>
      </c>
      <c r="F2079" s="17" t="s">
        <v>16388</v>
      </c>
      <c r="G2079" s="17" t="s">
        <v>16573</v>
      </c>
      <c r="H2079" s="17" t="s">
        <v>16390</v>
      </c>
      <c r="I2079" s="14"/>
      <c r="J2079" s="84" t="s">
        <v>16574</v>
      </c>
      <c r="K2079" s="17" t="str">
        <f t="shared" si="72"/>
        <v>Korinte vārpainā</v>
      </c>
      <c r="L2079" s="17" t="s">
        <v>16575</v>
      </c>
      <c r="M2079" s="53"/>
      <c r="N2079" s="47"/>
      <c r="O2079" s="71" t="s">
        <v>16574</v>
      </c>
      <c r="P2079" s="72">
        <v>16043</v>
      </c>
      <c r="Q2079" s="72" t="s">
        <v>124</v>
      </c>
      <c r="R2079" s="73" t="str">
        <f t="shared" si="74"/>
        <v/>
      </c>
      <c r="S2079" s="74"/>
      <c r="T2079" s="73"/>
      <c r="U2079" s="74"/>
      <c r="V2079" s="129"/>
      <c r="W2079" s="129"/>
      <c r="X2079" s="80"/>
      <c r="Y2079" s="40"/>
      <c r="Z2079" s="34"/>
      <c r="AA2079" s="35" t="s">
        <v>16576</v>
      </c>
      <c r="AB2079" s="32"/>
      <c r="AC2079" s="36">
        <v>3023852</v>
      </c>
      <c r="AD2079" s="17" t="s">
        <v>16577</v>
      </c>
      <c r="AE2079" s="17" t="s">
        <v>7086</v>
      </c>
      <c r="AF2079" s="17" t="str">
        <f t="shared" si="73"/>
        <v>AMELA SPI</v>
      </c>
      <c r="AG2079" s="48"/>
      <c r="AH2079" s="48"/>
      <c r="AI2079" s="48" t="s">
        <v>304</v>
      </c>
      <c r="AJ2079" s="48">
        <v>2</v>
      </c>
      <c r="AK2079" s="37"/>
      <c r="AL2079" s="37"/>
      <c r="AM2079" s="37">
        <v>0</v>
      </c>
      <c r="AN2079" s="41"/>
      <c r="AO2079" s="41"/>
      <c r="AP2079" s="41"/>
      <c r="AQ2079" s="37"/>
      <c r="AR2079" s="37"/>
      <c r="AS2079" s="37"/>
      <c r="AT2079" s="37"/>
      <c r="AU2079" s="37"/>
      <c r="AV2079" s="37"/>
      <c r="AW2079" s="37"/>
      <c r="AX2079" s="37"/>
      <c r="AY2079" s="37"/>
      <c r="AZ2079" s="37"/>
      <c r="BA2079" s="37"/>
      <c r="BB2079" s="37"/>
      <c r="BC2079" s="37"/>
      <c r="BE2079" s="39"/>
    </row>
    <row r="2080" spans="1:57" s="17" customFormat="1" ht="16.149999999999999" customHeight="1">
      <c r="A2080" s="17">
        <v>2159</v>
      </c>
      <c r="B2080" s="48" t="s">
        <v>16311</v>
      </c>
      <c r="C2080" s="48"/>
      <c r="D2080" s="48">
        <v>5</v>
      </c>
      <c r="E2080" s="17" t="s">
        <v>16578</v>
      </c>
      <c r="F2080" s="17" t="s">
        <v>11321</v>
      </c>
      <c r="G2080" s="17" t="s">
        <v>16579</v>
      </c>
      <c r="H2080" s="17" t="s">
        <v>16580</v>
      </c>
      <c r="I2080" s="14"/>
      <c r="J2080" s="84" t="s">
        <v>16581</v>
      </c>
      <c r="K2080" s="17" t="str">
        <f t="shared" si="72"/>
        <v>Kāpuniedre smiltāja</v>
      </c>
      <c r="L2080" s="17" t="s">
        <v>16582</v>
      </c>
      <c r="M2080" s="53"/>
      <c r="N2080" s="47"/>
      <c r="O2080" s="71" t="s">
        <v>16581</v>
      </c>
      <c r="P2080" s="72">
        <v>16044</v>
      </c>
      <c r="Q2080" s="72" t="s">
        <v>124</v>
      </c>
      <c r="R2080" s="73" t="str">
        <f t="shared" si="74"/>
        <v/>
      </c>
      <c r="S2080" s="74"/>
      <c r="T2080" s="73"/>
      <c r="U2080" s="74"/>
      <c r="V2080" s="129"/>
      <c r="W2080" s="129"/>
      <c r="X2080" s="80"/>
      <c r="Y2080" s="40"/>
      <c r="Z2080" s="34"/>
      <c r="AA2080" s="35" t="s">
        <v>16583</v>
      </c>
      <c r="AB2080" s="32"/>
      <c r="AC2080" s="36">
        <v>5289845</v>
      </c>
      <c r="AD2080" s="17" t="s">
        <v>16584</v>
      </c>
      <c r="AE2080" s="17" t="s">
        <v>16585</v>
      </c>
      <c r="AF2080" s="17" t="str">
        <f t="shared" si="73"/>
        <v>AMMOP ARE</v>
      </c>
      <c r="AG2080" s="48"/>
      <c r="AH2080" s="48"/>
      <c r="AI2080" s="48" t="s">
        <v>304</v>
      </c>
      <c r="AJ2080" s="48">
        <v>2</v>
      </c>
      <c r="AK2080" s="37"/>
      <c r="AL2080" s="37"/>
      <c r="AM2080" s="37">
        <v>0</v>
      </c>
      <c r="AN2080" s="41"/>
      <c r="AO2080" s="41"/>
      <c r="AP2080" s="41"/>
      <c r="AQ2080" s="37"/>
      <c r="AR2080" s="37"/>
      <c r="AS2080" s="37"/>
      <c r="AT2080" s="37"/>
      <c r="AU2080" s="37"/>
      <c r="AV2080" s="37"/>
      <c r="AW2080" s="37"/>
      <c r="AX2080" s="37"/>
      <c r="AY2080" s="37"/>
      <c r="AZ2080" s="37"/>
      <c r="BA2080" s="37"/>
      <c r="BB2080" s="37"/>
      <c r="BC2080" s="37"/>
      <c r="BE2080" s="39"/>
    </row>
    <row r="2081" spans="1:57" s="17" customFormat="1" ht="16.149999999999999" customHeight="1">
      <c r="A2081" s="17">
        <v>2160</v>
      </c>
      <c r="B2081" s="48" t="s">
        <v>16311</v>
      </c>
      <c r="C2081" s="48"/>
      <c r="D2081" s="48">
        <v>5</v>
      </c>
      <c r="E2081" s="17" t="s">
        <v>16586</v>
      </c>
      <c r="F2081" s="17" t="s">
        <v>16587</v>
      </c>
      <c r="G2081" s="17" t="s">
        <v>16586</v>
      </c>
      <c r="H2081" s="17" t="s">
        <v>16588</v>
      </c>
      <c r="I2081" s="14"/>
      <c r="J2081" s="84" t="s">
        <v>16589</v>
      </c>
      <c r="K2081" s="17" t="str">
        <f t="shared" si="72"/>
        <v>Andromeda polijlapu</v>
      </c>
      <c r="L2081" s="17" t="s">
        <v>16590</v>
      </c>
      <c r="M2081" s="53"/>
      <c r="N2081" s="47"/>
      <c r="O2081" s="71" t="s">
        <v>16589</v>
      </c>
      <c r="P2081" s="72">
        <v>16045</v>
      </c>
      <c r="Q2081" s="72" t="s">
        <v>124</v>
      </c>
      <c r="R2081" s="73" t="str">
        <f t="shared" si="74"/>
        <v/>
      </c>
      <c r="S2081" s="74"/>
      <c r="T2081" s="73"/>
      <c r="U2081" s="74"/>
      <c r="V2081" s="129"/>
      <c r="W2081" s="129"/>
      <c r="X2081" s="80"/>
      <c r="Y2081" s="40"/>
      <c r="Z2081" s="34"/>
      <c r="AA2081" s="35" t="s">
        <v>16591</v>
      </c>
      <c r="AB2081" s="32"/>
      <c r="AC2081" s="36">
        <v>5333413</v>
      </c>
      <c r="AD2081" s="17" t="s">
        <v>16592</v>
      </c>
      <c r="AE2081" s="17" t="s">
        <v>292</v>
      </c>
      <c r="AF2081" s="17" t="str">
        <f t="shared" si="73"/>
        <v>ANDRO POL</v>
      </c>
      <c r="AG2081" s="48"/>
      <c r="AH2081" s="48"/>
      <c r="AI2081" s="48" t="s">
        <v>304</v>
      </c>
      <c r="AJ2081" s="48">
        <v>2</v>
      </c>
      <c r="AK2081" s="37"/>
      <c r="AL2081" s="37"/>
      <c r="AM2081" s="37">
        <v>0</v>
      </c>
      <c r="AN2081" s="41"/>
      <c r="AO2081" s="41"/>
      <c r="AP2081" s="41"/>
      <c r="AQ2081" s="37"/>
      <c r="AR2081" s="37"/>
      <c r="AS2081" s="37"/>
      <c r="AT2081" s="37"/>
      <c r="AU2081" s="37"/>
      <c r="AV2081" s="37"/>
      <c r="AW2081" s="37"/>
      <c r="AX2081" s="37"/>
      <c r="AY2081" s="37"/>
      <c r="AZ2081" s="37"/>
      <c r="BA2081" s="37"/>
      <c r="BB2081" s="37"/>
      <c r="BC2081" s="37"/>
      <c r="BE2081" s="39"/>
    </row>
    <row r="2082" spans="1:57" s="17" customFormat="1" ht="16.149999999999999" customHeight="1">
      <c r="A2082" s="17">
        <v>2161</v>
      </c>
      <c r="B2082" s="48" t="s">
        <v>16311</v>
      </c>
      <c r="C2082" s="48"/>
      <c r="D2082" s="48">
        <v>5</v>
      </c>
      <c r="E2082" s="17" t="s">
        <v>16593</v>
      </c>
      <c r="F2082" s="17" t="s">
        <v>6463</v>
      </c>
      <c r="G2082" s="17" t="s">
        <v>16594</v>
      </c>
      <c r="H2082" s="17" t="s">
        <v>6464</v>
      </c>
      <c r="J2082" s="84" t="s">
        <v>16595</v>
      </c>
      <c r="K2082" s="17" t="str">
        <f t="shared" si="72"/>
        <v>Vairodzene pavedienu</v>
      </c>
      <c r="L2082" s="14" t="s">
        <v>16596</v>
      </c>
      <c r="M2082" s="47"/>
      <c r="N2082" s="53"/>
      <c r="O2082" s="48" t="s">
        <v>16595</v>
      </c>
      <c r="P2082" s="72">
        <v>16046</v>
      </c>
      <c r="Q2082" s="72" t="s">
        <v>124</v>
      </c>
      <c r="R2082" s="73" t="str">
        <f t="shared" si="74"/>
        <v>EN</v>
      </c>
      <c r="S2082" s="74" t="s">
        <v>153</v>
      </c>
      <c r="T2082" s="73"/>
      <c r="U2082" s="74"/>
      <c r="V2082" s="129"/>
      <c r="W2082" s="129"/>
      <c r="X2082" s="80"/>
      <c r="Y2082" s="40"/>
      <c r="Z2082" s="34"/>
      <c r="AA2082" s="35" t="s">
        <v>16597</v>
      </c>
      <c r="AB2082" s="32"/>
      <c r="AC2082" s="36"/>
      <c r="AD2082" s="17" t="s">
        <v>16592</v>
      </c>
      <c r="AE2082" s="17" t="s">
        <v>3859</v>
      </c>
      <c r="AF2082" s="17" t="str">
        <f t="shared" si="73"/>
        <v>ANDRO FIL</v>
      </c>
      <c r="AG2082" s="48"/>
      <c r="AH2082" s="48"/>
      <c r="AI2082" s="48" t="s">
        <v>131</v>
      </c>
      <c r="AJ2082" s="48">
        <v>2</v>
      </c>
      <c r="AK2082" s="44" t="s">
        <v>223</v>
      </c>
      <c r="AL2082" s="39"/>
      <c r="AM2082" s="37">
        <v>0</v>
      </c>
      <c r="AN2082" s="39"/>
      <c r="AO2082" s="39"/>
      <c r="AP2082" s="39"/>
      <c r="AQ2082" s="39"/>
      <c r="AR2082" s="39"/>
      <c r="AS2082" s="39"/>
      <c r="AT2082" s="39"/>
      <c r="AU2082" s="39"/>
      <c r="AV2082" s="39"/>
      <c r="AW2082" s="39"/>
      <c r="AX2082" s="39"/>
      <c r="AY2082" s="39"/>
      <c r="AZ2082" s="39"/>
      <c r="BA2082" s="44">
        <v>2</v>
      </c>
      <c r="BB2082" s="44"/>
      <c r="BC2082" s="44">
        <v>1</v>
      </c>
      <c r="BE2082" s="39"/>
    </row>
    <row r="2083" spans="1:57" s="17" customFormat="1" ht="16.149999999999999" customHeight="1">
      <c r="A2083" s="17">
        <v>2162</v>
      </c>
      <c r="B2083" s="48" t="s">
        <v>16311</v>
      </c>
      <c r="C2083" s="48"/>
      <c r="D2083" s="48">
        <v>5</v>
      </c>
      <c r="E2083" s="17" t="s">
        <v>16598</v>
      </c>
      <c r="F2083" s="17" t="s">
        <v>2286</v>
      </c>
      <c r="G2083" s="17" t="s">
        <v>16599</v>
      </c>
      <c r="H2083" s="17" t="s">
        <v>16600</v>
      </c>
      <c r="I2083" s="14"/>
      <c r="J2083" s="84" t="s">
        <v>16601</v>
      </c>
      <c r="K2083" s="17" t="str">
        <f t="shared" si="72"/>
        <v>Vizbulis baltais</v>
      </c>
      <c r="L2083" s="17" t="s">
        <v>16602</v>
      </c>
      <c r="M2083" s="53"/>
      <c r="N2083" s="47"/>
      <c r="O2083" s="71" t="s">
        <v>16601</v>
      </c>
      <c r="P2083" s="72">
        <v>16047</v>
      </c>
      <c r="Q2083" s="72" t="s">
        <v>124</v>
      </c>
      <c r="R2083" s="73" t="str">
        <f t="shared" si="74"/>
        <v/>
      </c>
      <c r="S2083" s="74"/>
      <c r="T2083" s="73"/>
      <c r="U2083" s="74"/>
      <c r="V2083" s="129"/>
      <c r="W2083" s="129"/>
      <c r="X2083" s="80"/>
      <c r="Y2083" s="40"/>
      <c r="Z2083" s="34"/>
      <c r="AA2083" s="35" t="s">
        <v>16603</v>
      </c>
      <c r="AB2083" s="32"/>
      <c r="AC2083" s="36">
        <v>3033263</v>
      </c>
      <c r="AD2083" s="17" t="s">
        <v>16604</v>
      </c>
      <c r="AE2083" s="17" t="s">
        <v>485</v>
      </c>
      <c r="AF2083" s="17" t="str">
        <f t="shared" si="73"/>
        <v>ANEMO NEM</v>
      </c>
      <c r="AG2083" s="48"/>
      <c r="AH2083" s="48"/>
      <c r="AI2083" s="48" t="s">
        <v>304</v>
      </c>
      <c r="AJ2083" s="48">
        <v>2</v>
      </c>
      <c r="AK2083" s="37"/>
      <c r="AL2083" s="37"/>
      <c r="AM2083" s="37">
        <v>0</v>
      </c>
      <c r="AN2083" s="41"/>
      <c r="AO2083" s="41"/>
      <c r="AP2083" s="41"/>
      <c r="AQ2083" s="37"/>
      <c r="AR2083" s="37"/>
      <c r="AS2083" s="37"/>
      <c r="AT2083" s="37"/>
      <c r="AU2083" s="37"/>
      <c r="AV2083" s="37"/>
      <c r="AW2083" s="37"/>
      <c r="AX2083" s="37"/>
      <c r="AY2083" s="37"/>
      <c r="AZ2083" s="37"/>
      <c r="BA2083" s="37"/>
      <c r="BB2083" s="37"/>
      <c r="BC2083" s="37"/>
      <c r="BE2083" s="39"/>
    </row>
    <row r="2084" spans="1:57" s="17" customFormat="1" ht="16.149999999999999" customHeight="1">
      <c r="A2084" s="17">
        <v>2163</v>
      </c>
      <c r="B2084" s="48" t="s">
        <v>16311</v>
      </c>
      <c r="C2084" s="48"/>
      <c r="D2084" s="48">
        <v>5</v>
      </c>
      <c r="E2084" s="17" t="s">
        <v>16598</v>
      </c>
      <c r="F2084" s="17" t="s">
        <v>16605</v>
      </c>
      <c r="G2084" s="17" t="s">
        <v>16599</v>
      </c>
      <c r="H2084" s="17" t="s">
        <v>16606</v>
      </c>
      <c r="I2084" s="14"/>
      <c r="J2084" s="84" t="s">
        <v>16607</v>
      </c>
      <c r="K2084" s="17" t="str">
        <f t="shared" si="72"/>
        <v>Vizbulis dzeltanais</v>
      </c>
      <c r="L2084" s="17" t="s">
        <v>16608</v>
      </c>
      <c r="M2084" s="53"/>
      <c r="N2084" s="47"/>
      <c r="O2084" s="71" t="s">
        <v>16607</v>
      </c>
      <c r="P2084" s="72">
        <v>16048</v>
      </c>
      <c r="Q2084" s="72" t="s">
        <v>124</v>
      </c>
      <c r="R2084" s="73" t="str">
        <f t="shared" si="74"/>
        <v/>
      </c>
      <c r="S2084" s="74"/>
      <c r="T2084" s="73"/>
      <c r="U2084" s="74"/>
      <c r="V2084" s="129"/>
      <c r="W2084" s="129"/>
      <c r="X2084" s="80"/>
      <c r="Y2084" s="40"/>
      <c r="Z2084" s="34"/>
      <c r="AA2084" s="35" t="s">
        <v>16609</v>
      </c>
      <c r="AB2084" s="32"/>
      <c r="AC2084" s="36">
        <v>3033266</v>
      </c>
      <c r="AD2084" s="17" t="s">
        <v>16604</v>
      </c>
      <c r="AE2084" s="17" t="s">
        <v>5568</v>
      </c>
      <c r="AF2084" s="17" t="str">
        <f t="shared" si="73"/>
        <v>ANEMO RAN</v>
      </c>
      <c r="AG2084" s="48"/>
      <c r="AH2084" s="48"/>
      <c r="AI2084" s="48" t="s">
        <v>304</v>
      </c>
      <c r="AJ2084" s="48">
        <v>2</v>
      </c>
      <c r="AK2084" s="37"/>
      <c r="AL2084" s="37"/>
      <c r="AM2084" s="37">
        <v>0</v>
      </c>
      <c r="AN2084" s="41"/>
      <c r="AO2084" s="41"/>
      <c r="AP2084" s="41"/>
      <c r="AQ2084" s="37"/>
      <c r="AR2084" s="37"/>
      <c r="AS2084" s="37"/>
      <c r="AT2084" s="37"/>
      <c r="AU2084" s="37"/>
      <c r="AV2084" s="37"/>
      <c r="AW2084" s="37"/>
      <c r="AX2084" s="37"/>
      <c r="AY2084" s="37"/>
      <c r="AZ2084" s="37"/>
      <c r="BA2084" s="37"/>
      <c r="BB2084" s="37"/>
      <c r="BC2084" s="37"/>
      <c r="BE2084" s="39"/>
    </row>
    <row r="2085" spans="1:57" s="17" customFormat="1" ht="16.149999999999999" customHeight="1">
      <c r="A2085" s="17">
        <v>2164</v>
      </c>
      <c r="B2085" s="48" t="s">
        <v>16311</v>
      </c>
      <c r="C2085" s="48"/>
      <c r="D2085" s="48">
        <v>5</v>
      </c>
      <c r="E2085" s="17" t="s">
        <v>16598</v>
      </c>
      <c r="F2085" s="17" t="s">
        <v>16610</v>
      </c>
      <c r="G2085" s="17" t="s">
        <v>16599</v>
      </c>
      <c r="H2085" s="17" t="s">
        <v>16611</v>
      </c>
      <c r="J2085" s="84" t="s">
        <v>16612</v>
      </c>
      <c r="K2085" s="17" t="str">
        <f t="shared" si="72"/>
        <v>Vizbulis Meža</v>
      </c>
      <c r="L2085" s="14" t="s">
        <v>16613</v>
      </c>
      <c r="M2085" s="47"/>
      <c r="N2085" s="53"/>
      <c r="O2085" s="48" t="s">
        <v>16612</v>
      </c>
      <c r="P2085" s="72">
        <v>16049</v>
      </c>
      <c r="Q2085" s="72" t="s">
        <v>124</v>
      </c>
      <c r="R2085" s="73" t="str">
        <f t="shared" si="74"/>
        <v>VU</v>
      </c>
      <c r="S2085" s="74" t="s">
        <v>125</v>
      </c>
      <c r="T2085" s="73"/>
      <c r="U2085" s="74"/>
      <c r="V2085" s="129"/>
      <c r="W2085" s="129"/>
      <c r="X2085" s="80"/>
      <c r="Y2085" s="40"/>
      <c r="Z2085" s="34"/>
      <c r="AA2085" s="35" t="s">
        <v>16614</v>
      </c>
      <c r="AB2085" s="32" t="s">
        <v>16615</v>
      </c>
      <c r="AC2085" s="36">
        <v>3922888</v>
      </c>
      <c r="AD2085" s="17" t="s">
        <v>16604</v>
      </c>
      <c r="AE2085" s="17" t="s">
        <v>279</v>
      </c>
      <c r="AF2085" s="17" t="str">
        <f t="shared" si="73"/>
        <v>ANEMO SYL</v>
      </c>
      <c r="AG2085" s="48"/>
      <c r="AH2085" s="48"/>
      <c r="AI2085" s="48" t="s">
        <v>131</v>
      </c>
      <c r="AJ2085" s="48">
        <v>2</v>
      </c>
      <c r="AK2085" s="44" t="s">
        <v>223</v>
      </c>
      <c r="AL2085" s="39"/>
      <c r="AM2085" s="37">
        <v>0</v>
      </c>
      <c r="AN2085" s="39"/>
      <c r="AO2085" s="39"/>
      <c r="AP2085" s="39"/>
      <c r="AQ2085" s="39"/>
      <c r="AR2085" s="39"/>
      <c r="AS2085" s="39"/>
      <c r="AT2085" s="39"/>
      <c r="AU2085" s="39"/>
      <c r="AV2085" s="39"/>
      <c r="AW2085" s="39"/>
      <c r="AX2085" s="39"/>
      <c r="AY2085" s="39"/>
      <c r="AZ2085" s="39"/>
      <c r="BA2085" s="44">
        <v>4</v>
      </c>
      <c r="BB2085" s="44"/>
      <c r="BC2085" s="44">
        <v>1</v>
      </c>
      <c r="BE2085" s="39"/>
    </row>
    <row r="2086" spans="1:57" s="17" customFormat="1" ht="16.149999999999999" customHeight="1">
      <c r="A2086" s="17">
        <v>2165</v>
      </c>
      <c r="B2086" s="48" t="s">
        <v>16311</v>
      </c>
      <c r="C2086" s="48"/>
      <c r="D2086" s="48">
        <v>5</v>
      </c>
      <c r="E2086" s="17" t="s">
        <v>16616</v>
      </c>
      <c r="G2086" s="17" t="s">
        <v>16617</v>
      </c>
      <c r="H2086" s="17" t="s">
        <v>16618</v>
      </c>
      <c r="I2086" s="14"/>
      <c r="J2086" s="84" t="s">
        <v>16616</v>
      </c>
      <c r="K2086" s="17" t="str">
        <f t="shared" si="72"/>
        <v xml:space="preserve">Dižzirdzene </v>
      </c>
      <c r="L2086" s="17" t="s">
        <v>16619</v>
      </c>
      <c r="M2086" s="53"/>
      <c r="N2086" s="47"/>
      <c r="O2086" s="71" t="s">
        <v>16616</v>
      </c>
      <c r="P2086" s="72">
        <v>16050</v>
      </c>
      <c r="Q2086" s="72" t="s">
        <v>124</v>
      </c>
      <c r="R2086" s="73" t="str">
        <f t="shared" si="74"/>
        <v/>
      </c>
      <c r="S2086" s="74"/>
      <c r="T2086" s="73"/>
      <c r="U2086" s="74"/>
      <c r="V2086" s="129"/>
      <c r="W2086" s="129"/>
      <c r="X2086" s="80"/>
      <c r="Y2086" s="40"/>
      <c r="Z2086" s="34"/>
      <c r="AA2086" s="35" t="s">
        <v>16620</v>
      </c>
      <c r="AB2086" s="32"/>
      <c r="AC2086" s="36">
        <v>5371808</v>
      </c>
      <c r="AD2086" s="17" t="s">
        <v>16621</v>
      </c>
      <c r="AE2086" s="17" t="s">
        <v>1509</v>
      </c>
      <c r="AF2086" s="17" t="str">
        <f t="shared" si="73"/>
        <v>ANGEL ARC</v>
      </c>
      <c r="AG2086" s="48"/>
      <c r="AH2086" s="48"/>
      <c r="AI2086" s="48" t="s">
        <v>304</v>
      </c>
      <c r="AJ2086" s="48">
        <v>2</v>
      </c>
      <c r="AK2086" s="37"/>
      <c r="AL2086" s="37"/>
      <c r="AM2086" s="37">
        <v>0</v>
      </c>
      <c r="AN2086" s="41"/>
      <c r="AO2086" s="41"/>
      <c r="AP2086" s="41"/>
      <c r="AQ2086" s="37"/>
      <c r="AR2086" s="37"/>
      <c r="AS2086" s="37"/>
      <c r="AT2086" s="37"/>
      <c r="AU2086" s="37"/>
      <c r="AV2086" s="37"/>
      <c r="AW2086" s="37"/>
      <c r="AX2086" s="37"/>
      <c r="AY2086" s="37"/>
      <c r="AZ2086" s="37"/>
      <c r="BA2086" s="37"/>
      <c r="BB2086" s="37"/>
      <c r="BC2086" s="37"/>
      <c r="BE2086" s="39"/>
    </row>
    <row r="2087" spans="1:57" s="17" customFormat="1" ht="16.149999999999999" customHeight="1">
      <c r="A2087" s="17">
        <v>2166</v>
      </c>
      <c r="B2087" s="48" t="s">
        <v>16311</v>
      </c>
      <c r="C2087" s="48"/>
      <c r="D2087" s="48">
        <v>5</v>
      </c>
      <c r="E2087" s="17" t="s">
        <v>16622</v>
      </c>
      <c r="F2087" s="17" t="s">
        <v>213</v>
      </c>
      <c r="G2087" s="17" t="s">
        <v>16617</v>
      </c>
      <c r="H2087" s="17" t="s">
        <v>6786</v>
      </c>
      <c r="J2087" s="84" t="s">
        <v>16623</v>
      </c>
      <c r="K2087" s="17" t="str">
        <f t="shared" si="72"/>
        <v>Mātsakne purva</v>
      </c>
      <c r="L2087" s="18" t="s">
        <v>16624</v>
      </c>
      <c r="M2087" s="47" t="s">
        <v>16625</v>
      </c>
      <c r="N2087" s="47" t="s">
        <v>16625</v>
      </c>
      <c r="O2087" s="71" t="s">
        <v>16623</v>
      </c>
      <c r="P2087" s="72">
        <v>16051</v>
      </c>
      <c r="Q2087" s="72" t="s">
        <v>124</v>
      </c>
      <c r="R2087" s="73" t="str">
        <f t="shared" si="74"/>
        <v>EN</v>
      </c>
      <c r="S2087" s="74" t="s">
        <v>153</v>
      </c>
      <c r="T2087" s="73"/>
      <c r="U2087" s="74"/>
      <c r="V2087" s="128">
        <v>1617</v>
      </c>
      <c r="W2087" s="128" t="s">
        <v>126</v>
      </c>
      <c r="X2087" s="124">
        <v>1617</v>
      </c>
      <c r="Y2087" s="33">
        <v>1617</v>
      </c>
      <c r="Z2087" s="34" t="s">
        <v>16624</v>
      </c>
      <c r="AA2087" s="35" t="s">
        <v>16626</v>
      </c>
      <c r="AB2087" s="32" t="s">
        <v>16627</v>
      </c>
      <c r="AC2087" s="36">
        <v>3637114</v>
      </c>
      <c r="AD2087" s="17" t="s">
        <v>16621</v>
      </c>
      <c r="AE2087" s="17" t="s">
        <v>1220</v>
      </c>
      <c r="AF2087" s="17" t="str">
        <f t="shared" si="73"/>
        <v>ANGEL PAL</v>
      </c>
      <c r="AG2087" s="48"/>
      <c r="AH2087" s="48"/>
      <c r="AI2087" s="48" t="s">
        <v>131</v>
      </c>
      <c r="AJ2087" s="48">
        <v>1</v>
      </c>
      <c r="AK2087" s="39" t="s">
        <v>132</v>
      </c>
      <c r="AL2087" s="39" t="s">
        <v>16628</v>
      </c>
      <c r="AM2087" s="37">
        <v>0</v>
      </c>
      <c r="AN2087" s="39" t="s">
        <v>134</v>
      </c>
      <c r="AO2087" s="39" t="s">
        <v>134</v>
      </c>
      <c r="AP2087" s="39"/>
      <c r="AQ2087" s="39"/>
      <c r="AR2087" s="39">
        <v>1</v>
      </c>
      <c r="AS2087" s="39"/>
      <c r="AT2087" s="39"/>
      <c r="AU2087" s="39"/>
      <c r="AV2087" s="39"/>
      <c r="AW2087" s="39"/>
      <c r="AX2087" s="39"/>
      <c r="AY2087" s="39"/>
      <c r="AZ2087" s="39"/>
      <c r="BA2087" s="44">
        <v>1</v>
      </c>
      <c r="BB2087" s="44"/>
      <c r="BC2087" s="44"/>
      <c r="BE2087" s="39"/>
    </row>
    <row r="2088" spans="1:57" s="17" customFormat="1" ht="16.149999999999999" customHeight="1">
      <c r="A2088" s="17">
        <v>2167</v>
      </c>
      <c r="B2088" s="48" t="s">
        <v>16311</v>
      </c>
      <c r="C2088" s="48"/>
      <c r="D2088" s="48">
        <v>5</v>
      </c>
      <c r="E2088" s="17" t="s">
        <v>16629</v>
      </c>
      <c r="F2088" s="17" t="s">
        <v>1517</v>
      </c>
      <c r="G2088" s="17" t="s">
        <v>16617</v>
      </c>
      <c r="H2088" s="17" t="s">
        <v>16611</v>
      </c>
      <c r="I2088" s="14"/>
      <c r="J2088" s="84" t="s">
        <v>16630</v>
      </c>
      <c r="K2088" s="17" t="str">
        <f t="shared" si="72"/>
        <v>Zirdzene meža</v>
      </c>
      <c r="L2088" s="17" t="s">
        <v>16631</v>
      </c>
      <c r="M2088" s="53"/>
      <c r="N2088" s="47"/>
      <c r="O2088" s="71" t="s">
        <v>16630</v>
      </c>
      <c r="P2088" s="72">
        <v>16052</v>
      </c>
      <c r="Q2088" s="72" t="s">
        <v>124</v>
      </c>
      <c r="R2088" s="73" t="str">
        <f t="shared" si="74"/>
        <v/>
      </c>
      <c r="S2088" s="74"/>
      <c r="T2088" s="73"/>
      <c r="U2088" s="74"/>
      <c r="V2088" s="129"/>
      <c r="W2088" s="129"/>
      <c r="X2088" s="80"/>
      <c r="Y2088" s="40"/>
      <c r="Z2088" s="34"/>
      <c r="AA2088" s="35" t="s">
        <v>16632</v>
      </c>
      <c r="AB2088" s="32"/>
      <c r="AC2088" s="36">
        <v>5371818</v>
      </c>
      <c r="AD2088" s="17" t="s">
        <v>16621</v>
      </c>
      <c r="AE2088" s="17" t="s">
        <v>279</v>
      </c>
      <c r="AF2088" s="17" t="str">
        <f t="shared" si="73"/>
        <v>ANGEL SYL</v>
      </c>
      <c r="AG2088" s="48"/>
      <c r="AH2088" s="48"/>
      <c r="AI2088" s="48" t="s">
        <v>304</v>
      </c>
      <c r="AJ2088" s="48">
        <v>2</v>
      </c>
      <c r="AK2088" s="37"/>
      <c r="AL2088" s="37"/>
      <c r="AM2088" s="37">
        <v>0</v>
      </c>
      <c r="AN2088" s="41"/>
      <c r="AO2088" s="41"/>
      <c r="AP2088" s="41"/>
      <c r="AQ2088" s="37"/>
      <c r="AR2088" s="37"/>
      <c r="AS2088" s="37"/>
      <c r="AT2088" s="37"/>
      <c r="AU2088" s="37"/>
      <c r="AV2088" s="37"/>
      <c r="AW2088" s="37"/>
      <c r="AX2088" s="37"/>
      <c r="AY2088" s="37"/>
      <c r="AZ2088" s="37"/>
      <c r="BA2088" s="37"/>
      <c r="BB2088" s="37"/>
      <c r="BC2088" s="37"/>
      <c r="BE2088" s="39"/>
    </row>
    <row r="2089" spans="1:57" s="17" customFormat="1" ht="16.149999999999999" customHeight="1">
      <c r="A2089" s="17">
        <v>2168</v>
      </c>
      <c r="B2089" s="48" t="s">
        <v>16311</v>
      </c>
      <c r="C2089" s="48"/>
      <c r="D2089" s="48">
        <v>5</v>
      </c>
      <c r="E2089" s="17" t="s">
        <v>16633</v>
      </c>
      <c r="F2089" s="17" t="s">
        <v>16634</v>
      </c>
      <c r="G2089" s="17" t="s">
        <v>16635</v>
      </c>
      <c r="H2089" s="17" t="s">
        <v>16636</v>
      </c>
      <c r="I2089" s="14"/>
      <c r="J2089" s="84" t="s">
        <v>16637</v>
      </c>
      <c r="K2089" s="17" t="str">
        <f t="shared" si="72"/>
        <v>Kaķpēdiņa divmāju</v>
      </c>
      <c r="L2089" s="17" t="s">
        <v>16638</v>
      </c>
      <c r="M2089" s="53"/>
      <c r="N2089" s="47"/>
      <c r="O2089" s="71" t="s">
        <v>16637</v>
      </c>
      <c r="P2089" s="72">
        <v>16053</v>
      </c>
      <c r="Q2089" s="72" t="s">
        <v>124</v>
      </c>
      <c r="R2089" s="73" t="str">
        <f t="shared" si="74"/>
        <v/>
      </c>
      <c r="S2089" s="74"/>
      <c r="T2089" s="73"/>
      <c r="U2089" s="74"/>
      <c r="V2089" s="129"/>
      <c r="W2089" s="129"/>
      <c r="X2089" s="80"/>
      <c r="Y2089" s="40"/>
      <c r="Z2089" s="34"/>
      <c r="AA2089" s="35" t="s">
        <v>16639</v>
      </c>
      <c r="AB2089" s="32"/>
      <c r="AC2089" s="36">
        <v>5385604</v>
      </c>
      <c r="AD2089" s="17" t="s">
        <v>16640</v>
      </c>
      <c r="AE2089" s="17" t="s">
        <v>16641</v>
      </c>
      <c r="AF2089" s="17" t="str">
        <f t="shared" si="73"/>
        <v>ANTEN DIO</v>
      </c>
      <c r="AG2089" s="48"/>
      <c r="AH2089" s="48"/>
      <c r="AI2089" s="48" t="s">
        <v>304</v>
      </c>
      <c r="AJ2089" s="48">
        <v>2</v>
      </c>
      <c r="AK2089" s="37"/>
      <c r="AL2089" s="37"/>
      <c r="AM2089" s="37">
        <v>0</v>
      </c>
      <c r="AN2089" s="41"/>
      <c r="AO2089" s="41"/>
      <c r="AP2089" s="41"/>
      <c r="AQ2089" s="37"/>
      <c r="AR2089" s="37"/>
      <c r="AS2089" s="37"/>
      <c r="AT2089" s="37"/>
      <c r="AU2089" s="37"/>
      <c r="AV2089" s="37"/>
      <c r="AW2089" s="37"/>
      <c r="AX2089" s="37"/>
      <c r="AY2089" s="37"/>
      <c r="AZ2089" s="37"/>
      <c r="BA2089" s="37"/>
      <c r="BB2089" s="37"/>
      <c r="BC2089" s="37"/>
      <c r="BE2089" s="39"/>
    </row>
    <row r="2090" spans="1:57" s="17" customFormat="1" ht="16.149999999999999" customHeight="1">
      <c r="A2090" s="17">
        <v>2169</v>
      </c>
      <c r="B2090" s="48" t="s">
        <v>16311</v>
      </c>
      <c r="C2090" s="48"/>
      <c r="D2090" s="48">
        <v>5</v>
      </c>
      <c r="E2090" s="17" t="s">
        <v>16642</v>
      </c>
      <c r="F2090" s="17" t="s">
        <v>2491</v>
      </c>
      <c r="G2090" s="17" t="s">
        <v>16643</v>
      </c>
      <c r="H2090" s="17" t="s">
        <v>16644</v>
      </c>
      <c r="I2090" s="14"/>
      <c r="J2090" s="84" t="s">
        <v>16645</v>
      </c>
      <c r="K2090" s="17" t="str">
        <f t="shared" si="72"/>
        <v>Ilzīte dzeltenā</v>
      </c>
      <c r="L2090" s="17" t="s">
        <v>16646</v>
      </c>
      <c r="M2090" s="53"/>
      <c r="N2090" s="47"/>
      <c r="O2090" s="71" t="s">
        <v>16645</v>
      </c>
      <c r="P2090" s="72">
        <v>16054</v>
      </c>
      <c r="Q2090" s="72" t="s">
        <v>124</v>
      </c>
      <c r="R2090" s="73" t="str">
        <f t="shared" si="74"/>
        <v/>
      </c>
      <c r="S2090" s="74"/>
      <c r="T2090" s="73"/>
      <c r="U2090" s="74"/>
      <c r="V2090" s="129"/>
      <c r="W2090" s="129"/>
      <c r="X2090" s="80"/>
      <c r="Y2090" s="40"/>
      <c r="Z2090" s="34"/>
      <c r="AA2090" s="35" t="s">
        <v>16647</v>
      </c>
      <c r="AB2090" s="32"/>
      <c r="AC2090" s="36"/>
      <c r="AD2090" s="17" t="s">
        <v>16648</v>
      </c>
      <c r="AE2090" s="17" t="s">
        <v>8166</v>
      </c>
      <c r="AF2090" s="17" t="str">
        <f t="shared" si="73"/>
        <v>ANTHE TIN</v>
      </c>
      <c r="AG2090" s="48"/>
      <c r="AH2090" s="48"/>
      <c r="AI2090" s="48" t="s">
        <v>304</v>
      </c>
      <c r="AJ2090" s="48">
        <v>2</v>
      </c>
      <c r="AK2090" s="37"/>
      <c r="AL2090" s="37"/>
      <c r="AM2090" s="37">
        <v>0</v>
      </c>
      <c r="AN2090" s="41"/>
      <c r="AO2090" s="41"/>
      <c r="AP2090" s="41"/>
      <c r="AQ2090" s="37"/>
      <c r="AR2090" s="37"/>
      <c r="AS2090" s="37"/>
      <c r="AT2090" s="37"/>
      <c r="AU2090" s="37"/>
      <c r="AV2090" s="37"/>
      <c r="AW2090" s="37"/>
      <c r="AX2090" s="37"/>
      <c r="AY2090" s="37"/>
      <c r="AZ2090" s="37"/>
      <c r="BA2090" s="37"/>
      <c r="BB2090" s="37"/>
      <c r="BC2090" s="37"/>
      <c r="BE2090" s="39"/>
    </row>
    <row r="2091" spans="1:57" s="17" customFormat="1" ht="16.149999999999999" customHeight="1">
      <c r="A2091" s="17">
        <v>2170</v>
      </c>
      <c r="B2091" s="48" t="s">
        <v>16311</v>
      </c>
      <c r="C2091" s="48"/>
      <c r="D2091" s="48">
        <v>5</v>
      </c>
      <c r="E2091" s="39" t="s">
        <v>16649</v>
      </c>
      <c r="F2091" s="39" t="s">
        <v>3051</v>
      </c>
      <c r="G2091" s="39" t="s">
        <v>16650</v>
      </c>
      <c r="H2091" s="39" t="s">
        <v>10901</v>
      </c>
      <c r="I2091" s="37"/>
      <c r="J2091" s="87" t="s">
        <v>16651</v>
      </c>
      <c r="K2091" s="17" t="str">
        <f t="shared" si="72"/>
        <v>Smaržzāle parastā</v>
      </c>
      <c r="L2091" s="39" t="s">
        <v>16652</v>
      </c>
      <c r="M2091" s="53"/>
      <c r="N2091" s="47"/>
      <c r="O2091" s="71" t="s">
        <v>16651</v>
      </c>
      <c r="P2091" s="72">
        <v>16055</v>
      </c>
      <c r="Q2091" s="72" t="s">
        <v>124</v>
      </c>
      <c r="R2091" s="73" t="str">
        <f t="shared" si="74"/>
        <v/>
      </c>
      <c r="S2091" s="74"/>
      <c r="T2091" s="73"/>
      <c r="U2091" s="74"/>
      <c r="V2091" s="129"/>
      <c r="W2091" s="129"/>
      <c r="X2091" s="80"/>
      <c r="Y2091" s="40"/>
      <c r="Z2091" s="34"/>
      <c r="AA2091" s="35" t="s">
        <v>16653</v>
      </c>
      <c r="AB2091" s="32"/>
      <c r="AC2091" s="36"/>
      <c r="AD2091" s="56" t="s">
        <v>663</v>
      </c>
      <c r="AE2091" s="56" t="s">
        <v>10906</v>
      </c>
      <c r="AF2091" s="17" t="str">
        <f t="shared" si="73"/>
        <v>ANTHO ODO</v>
      </c>
      <c r="AG2091" s="48"/>
      <c r="AH2091" s="48"/>
      <c r="AI2091" s="48" t="s">
        <v>304</v>
      </c>
      <c r="AJ2091" s="48">
        <v>2</v>
      </c>
      <c r="AK2091" s="37"/>
      <c r="AL2091" s="37"/>
      <c r="AM2091" s="37">
        <v>0</v>
      </c>
      <c r="AN2091" s="41"/>
      <c r="AO2091" s="41"/>
      <c r="AP2091" s="41"/>
      <c r="AQ2091" s="37"/>
      <c r="AR2091" s="37"/>
      <c r="AS2091" s="37"/>
      <c r="AT2091" s="37"/>
      <c r="AU2091" s="37"/>
      <c r="AV2091" s="37"/>
      <c r="AW2091" s="37"/>
      <c r="AX2091" s="37"/>
      <c r="AY2091" s="37"/>
      <c r="AZ2091" s="37"/>
      <c r="BA2091" s="37"/>
      <c r="BB2091" s="37"/>
      <c r="BC2091" s="37"/>
      <c r="BE2091" s="39"/>
    </row>
    <row r="2092" spans="1:57" s="17" customFormat="1" ht="16.149999999999999" customHeight="1">
      <c r="A2092" s="17">
        <v>2171</v>
      </c>
      <c r="B2092" s="48" t="s">
        <v>16311</v>
      </c>
      <c r="C2092" s="48"/>
      <c r="D2092" s="48">
        <v>5</v>
      </c>
      <c r="E2092" s="39" t="s">
        <v>16654</v>
      </c>
      <c r="F2092" s="39" t="s">
        <v>4314</v>
      </c>
      <c r="G2092" s="39" t="s">
        <v>16655</v>
      </c>
      <c r="H2092" s="39" t="s">
        <v>3926</v>
      </c>
      <c r="I2092" s="39"/>
      <c r="J2092" s="87" t="s">
        <v>16656</v>
      </c>
      <c r="K2092" s="17" t="str">
        <f t="shared" si="72"/>
        <v>Suņburkšķis spožais</v>
      </c>
      <c r="L2092" s="88" t="s">
        <v>16657</v>
      </c>
      <c r="M2092" s="47"/>
      <c r="N2092" s="53"/>
      <c r="O2092" s="48" t="s">
        <v>16656</v>
      </c>
      <c r="P2092" s="72">
        <v>16056</v>
      </c>
      <c r="Q2092" s="72" t="s">
        <v>124</v>
      </c>
      <c r="R2092" s="73" t="str">
        <f t="shared" si="74"/>
        <v>NA</v>
      </c>
      <c r="S2092" s="74" t="s">
        <v>1557</v>
      </c>
      <c r="T2092" s="73"/>
      <c r="U2092" s="74"/>
      <c r="V2092" s="129"/>
      <c r="W2092" s="129"/>
      <c r="X2092" s="80"/>
      <c r="Y2092" s="40"/>
      <c r="Z2092" s="34"/>
      <c r="AA2092" s="35" t="s">
        <v>16658</v>
      </c>
      <c r="AB2092" s="32"/>
      <c r="AC2092" s="36"/>
      <c r="AD2092" s="17" t="s">
        <v>678</v>
      </c>
      <c r="AE2092" s="17" t="s">
        <v>336</v>
      </c>
      <c r="AF2092" s="17" t="str">
        <f t="shared" si="73"/>
        <v>ANTHR NIT</v>
      </c>
      <c r="AG2092" s="48"/>
      <c r="AH2092" s="48"/>
      <c r="AI2092" s="48" t="s">
        <v>131</v>
      </c>
      <c r="AJ2092" s="48">
        <v>1</v>
      </c>
      <c r="AK2092" s="39" t="s">
        <v>132</v>
      </c>
      <c r="AL2092" s="39" t="s">
        <v>16659</v>
      </c>
      <c r="AM2092" s="37">
        <v>0</v>
      </c>
      <c r="AN2092" s="39"/>
      <c r="AO2092" s="39"/>
      <c r="AP2092" s="39"/>
      <c r="AQ2092" s="39"/>
      <c r="AR2092" s="39">
        <v>1</v>
      </c>
      <c r="AS2092" s="39"/>
      <c r="AT2092" s="39"/>
      <c r="AU2092" s="39"/>
      <c r="AV2092" s="39"/>
      <c r="AW2092" s="39"/>
      <c r="AX2092" s="39"/>
      <c r="AY2092" s="39"/>
      <c r="AZ2092" s="39"/>
      <c r="BA2092" s="44">
        <v>2</v>
      </c>
      <c r="BB2092" s="44"/>
      <c r="BC2092" s="44"/>
      <c r="BE2092" s="39"/>
    </row>
    <row r="2093" spans="1:57" s="17" customFormat="1" ht="16.149999999999999" customHeight="1">
      <c r="A2093" s="17">
        <v>2172</v>
      </c>
      <c r="B2093" s="48" t="s">
        <v>16311</v>
      </c>
      <c r="C2093" s="48"/>
      <c r="D2093" s="48">
        <v>5</v>
      </c>
      <c r="E2093" s="39" t="s">
        <v>16654</v>
      </c>
      <c r="F2093" s="39" t="s">
        <v>1517</v>
      </c>
      <c r="G2093" s="39" t="s">
        <v>16655</v>
      </c>
      <c r="H2093" s="39" t="s">
        <v>16611</v>
      </c>
      <c r="I2093" s="37"/>
      <c r="J2093" s="87" t="s">
        <v>16660</v>
      </c>
      <c r="K2093" s="17" t="str">
        <f t="shared" si="72"/>
        <v>Suņburkšķis meža</v>
      </c>
      <c r="L2093" s="39" t="s">
        <v>16661</v>
      </c>
      <c r="M2093" s="53"/>
      <c r="N2093" s="47"/>
      <c r="O2093" s="71" t="s">
        <v>16660</v>
      </c>
      <c r="P2093" s="72">
        <v>16057</v>
      </c>
      <c r="Q2093" s="72" t="s">
        <v>124</v>
      </c>
      <c r="R2093" s="73" t="str">
        <f t="shared" si="74"/>
        <v/>
      </c>
      <c r="S2093" s="74"/>
      <c r="T2093" s="73"/>
      <c r="U2093" s="74"/>
      <c r="V2093" s="129"/>
      <c r="W2093" s="129"/>
      <c r="X2093" s="80"/>
      <c r="Y2093" s="40"/>
      <c r="Z2093" s="34"/>
      <c r="AA2093" s="35" t="s">
        <v>16662</v>
      </c>
      <c r="AB2093" s="32"/>
      <c r="AC2093" s="36">
        <v>5371742</v>
      </c>
      <c r="AD2093" s="17" t="s">
        <v>678</v>
      </c>
      <c r="AE2093" s="17" t="s">
        <v>279</v>
      </c>
      <c r="AF2093" s="17" t="str">
        <f t="shared" si="73"/>
        <v>ANTHR SYL</v>
      </c>
      <c r="AG2093" s="48"/>
      <c r="AH2093" s="48"/>
      <c r="AI2093" s="48" t="s">
        <v>304</v>
      </c>
      <c r="AJ2093" s="48">
        <v>2</v>
      </c>
      <c r="AK2093" s="37"/>
      <c r="AL2093" s="37"/>
      <c r="AM2093" s="37">
        <v>0</v>
      </c>
      <c r="AN2093" s="41"/>
      <c r="AO2093" s="41"/>
      <c r="AP2093" s="41"/>
      <c r="AQ2093" s="37"/>
      <c r="AR2093" s="37"/>
      <c r="AS2093" s="37"/>
      <c r="AT2093" s="37"/>
      <c r="AU2093" s="37"/>
      <c r="AV2093" s="37"/>
      <c r="AW2093" s="37"/>
      <c r="AX2093" s="37"/>
      <c r="AY2093" s="37"/>
      <c r="AZ2093" s="37"/>
      <c r="BA2093" s="37"/>
      <c r="BB2093" s="37"/>
      <c r="BC2093" s="37"/>
      <c r="BE2093" s="39"/>
    </row>
    <row r="2094" spans="1:57" s="17" customFormat="1" ht="16.149999999999999" customHeight="1">
      <c r="A2094" s="17">
        <v>2173</v>
      </c>
      <c r="B2094" s="48" t="s">
        <v>16311</v>
      </c>
      <c r="C2094" s="48"/>
      <c r="D2094" s="48">
        <v>5</v>
      </c>
      <c r="E2094" s="39" t="s">
        <v>16663</v>
      </c>
      <c r="F2094" s="39" t="s">
        <v>16664</v>
      </c>
      <c r="G2094" s="39" t="s">
        <v>16665</v>
      </c>
      <c r="H2094" s="39" t="s">
        <v>1407</v>
      </c>
      <c r="I2094" s="39"/>
      <c r="J2094" s="84" t="s">
        <v>16666</v>
      </c>
      <c r="K2094" s="17" t="str">
        <f t="shared" si="72"/>
        <v>Pērkonamoliņš Jūrmalas</v>
      </c>
      <c r="L2094" s="14" t="s">
        <v>16667</v>
      </c>
      <c r="M2094" s="47"/>
      <c r="N2094" s="53"/>
      <c r="O2094" s="48" t="s">
        <v>16666</v>
      </c>
      <c r="P2094" s="72">
        <v>16058</v>
      </c>
      <c r="Q2094" s="72" t="s">
        <v>124</v>
      </c>
      <c r="R2094" s="73" t="str">
        <f t="shared" si="74"/>
        <v>LC</v>
      </c>
      <c r="S2094" s="74" t="s">
        <v>142</v>
      </c>
      <c r="T2094" s="73"/>
      <c r="U2094" s="74"/>
      <c r="V2094" s="129"/>
      <c r="W2094" s="129"/>
      <c r="X2094" s="80"/>
      <c r="Y2094" s="40"/>
      <c r="Z2094" s="34"/>
      <c r="AA2094" s="35" t="s">
        <v>16668</v>
      </c>
      <c r="AB2094" s="32" t="s">
        <v>16669</v>
      </c>
      <c r="AC2094" s="36"/>
      <c r="AD2094" s="17" t="s">
        <v>16670</v>
      </c>
      <c r="AE2094" s="17" t="s">
        <v>1357</v>
      </c>
      <c r="AF2094" s="17" t="str">
        <f t="shared" si="73"/>
        <v>ANTHY MAR</v>
      </c>
      <c r="AG2094" s="48"/>
      <c r="AH2094" s="48"/>
      <c r="AI2094" s="48" t="s">
        <v>131</v>
      </c>
      <c r="AJ2094" s="48">
        <v>2</v>
      </c>
      <c r="AK2094" s="44" t="s">
        <v>223</v>
      </c>
      <c r="AL2094" s="39"/>
      <c r="AM2094" s="37">
        <v>0</v>
      </c>
      <c r="AN2094" s="39"/>
      <c r="AO2094" s="39"/>
      <c r="AP2094" s="39"/>
      <c r="AQ2094" s="39"/>
      <c r="AR2094" s="39"/>
      <c r="AS2094" s="39"/>
      <c r="AT2094" s="39"/>
      <c r="AU2094" s="39"/>
      <c r="AV2094" s="39"/>
      <c r="AW2094" s="39"/>
      <c r="AX2094" s="39"/>
      <c r="AY2094" s="39"/>
      <c r="AZ2094" s="39"/>
      <c r="BA2094" s="44">
        <v>3</v>
      </c>
      <c r="BB2094" s="44"/>
      <c r="BC2094" s="44">
        <v>1</v>
      </c>
      <c r="BE2094" s="39"/>
    </row>
    <row r="2095" spans="1:57" s="17" customFormat="1" ht="16.149999999999999" customHeight="1">
      <c r="A2095" s="17">
        <v>2174</v>
      </c>
      <c r="B2095" s="48" t="s">
        <v>16311</v>
      </c>
      <c r="C2095" s="48"/>
      <c r="D2095" s="48">
        <v>5</v>
      </c>
      <c r="E2095" s="17" t="s">
        <v>16663</v>
      </c>
      <c r="F2095" s="17" t="s">
        <v>205</v>
      </c>
      <c r="G2095" s="17" t="s">
        <v>16665</v>
      </c>
      <c r="H2095" s="17" t="s">
        <v>205</v>
      </c>
      <c r="I2095" s="14"/>
      <c r="J2095" s="84" t="s">
        <v>16671</v>
      </c>
      <c r="K2095" s="17" t="str">
        <f t="shared" si="72"/>
        <v>Pērkonamoliņš sp.</v>
      </c>
      <c r="L2095" s="17" t="s">
        <v>16672</v>
      </c>
      <c r="M2095" s="53"/>
      <c r="N2095" s="47"/>
      <c r="O2095" s="71" t="s">
        <v>16671</v>
      </c>
      <c r="P2095" s="72">
        <v>16059</v>
      </c>
      <c r="Q2095" s="72" t="s">
        <v>124</v>
      </c>
      <c r="R2095" s="73" t="str">
        <f t="shared" si="74"/>
        <v/>
      </c>
      <c r="S2095" s="74"/>
      <c r="T2095" s="73"/>
      <c r="U2095" s="74"/>
      <c r="V2095" s="129"/>
      <c r="W2095" s="129"/>
      <c r="X2095" s="80"/>
      <c r="Y2095" s="40"/>
      <c r="Z2095" s="34"/>
      <c r="AA2095" s="35" t="s">
        <v>16673</v>
      </c>
      <c r="AB2095" s="32"/>
      <c r="AC2095" s="36"/>
      <c r="AD2095" s="17" t="s">
        <v>16670</v>
      </c>
      <c r="AE2095" s="17" t="s">
        <v>211</v>
      </c>
      <c r="AF2095" s="17" t="str">
        <f t="shared" si="73"/>
        <v>ANTHY SP</v>
      </c>
      <c r="AG2095" s="48"/>
      <c r="AH2095" s="48"/>
      <c r="AI2095" s="48" t="s">
        <v>304</v>
      </c>
      <c r="AJ2095" s="48">
        <v>2</v>
      </c>
      <c r="AK2095" s="37"/>
      <c r="AL2095" s="37"/>
      <c r="AM2095" s="37">
        <v>0</v>
      </c>
      <c r="AN2095" s="41"/>
      <c r="AO2095" s="41"/>
      <c r="AP2095" s="41"/>
      <c r="AQ2095" s="37"/>
      <c r="AR2095" s="37"/>
      <c r="AS2095" s="37"/>
      <c r="AT2095" s="37"/>
      <c r="AU2095" s="37"/>
      <c r="AV2095" s="37"/>
      <c r="AW2095" s="37"/>
      <c r="AX2095" s="37"/>
      <c r="AY2095" s="37"/>
      <c r="AZ2095" s="37"/>
      <c r="BA2095" s="37"/>
      <c r="BB2095" s="37"/>
      <c r="BC2095" s="37"/>
      <c r="BE2095" s="39"/>
    </row>
    <row r="2096" spans="1:57" s="17" customFormat="1" ht="16.149999999999999" customHeight="1">
      <c r="A2096" s="17">
        <v>2175</v>
      </c>
      <c r="B2096" s="48" t="s">
        <v>16311</v>
      </c>
      <c r="C2096" s="48"/>
      <c r="D2096" s="48">
        <v>5</v>
      </c>
      <c r="E2096" s="17" t="s">
        <v>16663</v>
      </c>
      <c r="F2096" s="17" t="s">
        <v>16674</v>
      </c>
      <c r="G2096" s="17" t="s">
        <v>16665</v>
      </c>
      <c r="H2096" s="17" t="s">
        <v>16675</v>
      </c>
      <c r="I2096" s="14"/>
      <c r="J2096" s="84" t="s">
        <v>16676</v>
      </c>
      <c r="K2096" s="17" t="str">
        <f t="shared" si="72"/>
        <v>Pērkonamoliņš brūču</v>
      </c>
      <c r="L2096" s="17" t="s">
        <v>16677</v>
      </c>
      <c r="M2096" s="53"/>
      <c r="N2096" s="47"/>
      <c r="O2096" s="71" t="s">
        <v>16676</v>
      </c>
      <c r="P2096" s="72">
        <v>16060</v>
      </c>
      <c r="Q2096" s="72" t="s">
        <v>124</v>
      </c>
      <c r="R2096" s="73" t="str">
        <f t="shared" si="74"/>
        <v/>
      </c>
      <c r="S2096" s="74"/>
      <c r="T2096" s="73"/>
      <c r="U2096" s="74"/>
      <c r="V2096" s="129"/>
      <c r="W2096" s="129"/>
      <c r="X2096" s="80"/>
      <c r="Y2096" s="40"/>
      <c r="Z2096" s="34"/>
      <c r="AA2096" s="35" t="s">
        <v>16678</v>
      </c>
      <c r="AB2096" s="32"/>
      <c r="AC2096" s="36">
        <v>5352367</v>
      </c>
      <c r="AD2096" s="17" t="s">
        <v>16670</v>
      </c>
      <c r="AE2096" s="17" t="s">
        <v>190</v>
      </c>
      <c r="AF2096" s="17" t="str">
        <f t="shared" si="73"/>
        <v>ANTHY VUL</v>
      </c>
      <c r="AG2096" s="48"/>
      <c r="AH2096" s="48"/>
      <c r="AI2096" s="48" t="s">
        <v>304</v>
      </c>
      <c r="AJ2096" s="48">
        <v>2</v>
      </c>
      <c r="AK2096" s="37"/>
      <c r="AL2096" s="37"/>
      <c r="AM2096" s="37">
        <v>0</v>
      </c>
      <c r="AN2096" s="41"/>
      <c r="AO2096" s="41"/>
      <c r="AP2096" s="41"/>
      <c r="AQ2096" s="37"/>
      <c r="AR2096" s="37"/>
      <c r="AS2096" s="37"/>
      <c r="AT2096" s="37"/>
      <c r="AU2096" s="37"/>
      <c r="AV2096" s="37"/>
      <c r="AW2096" s="37"/>
      <c r="AX2096" s="37"/>
      <c r="AY2096" s="37"/>
      <c r="AZ2096" s="37"/>
      <c r="BA2096" s="37"/>
      <c r="BB2096" s="37"/>
      <c r="BC2096" s="37"/>
      <c r="BE2096" s="39"/>
    </row>
    <row r="2097" spans="1:57" s="17" customFormat="1" ht="16.149999999999999" customHeight="1">
      <c r="A2097" s="17">
        <v>2176</v>
      </c>
      <c r="B2097" s="48" t="s">
        <v>16311</v>
      </c>
      <c r="C2097" s="48"/>
      <c r="D2097" s="48">
        <v>5</v>
      </c>
      <c r="E2097" s="17" t="s">
        <v>16679</v>
      </c>
      <c r="F2097" s="17" t="s">
        <v>3051</v>
      </c>
      <c r="G2097" s="14" t="s">
        <v>16680</v>
      </c>
      <c r="H2097" s="14" t="s">
        <v>183</v>
      </c>
      <c r="I2097" s="14"/>
      <c r="J2097" s="84" t="s">
        <v>16681</v>
      </c>
      <c r="K2097" s="17" t="str">
        <f t="shared" si="72"/>
        <v>Ozolīte parastā</v>
      </c>
      <c r="L2097" s="14" t="s">
        <v>16682</v>
      </c>
      <c r="M2097" s="47"/>
      <c r="N2097" s="53"/>
      <c r="O2097" s="48" t="s">
        <v>16681</v>
      </c>
      <c r="P2097" s="72">
        <v>16061</v>
      </c>
      <c r="Q2097" s="72" t="s">
        <v>124</v>
      </c>
      <c r="R2097" s="73" t="str">
        <f t="shared" si="74"/>
        <v/>
      </c>
      <c r="S2097" s="74"/>
      <c r="T2097" s="73"/>
      <c r="U2097" s="74"/>
      <c r="V2097" s="129"/>
      <c r="W2097" s="129"/>
      <c r="X2097" s="80"/>
      <c r="Y2097" s="40"/>
      <c r="Z2097" s="34"/>
      <c r="AA2097" s="35" t="s">
        <v>16683</v>
      </c>
      <c r="AB2097" s="32"/>
      <c r="AC2097" s="36">
        <v>3033191</v>
      </c>
      <c r="AD2097" s="17" t="s">
        <v>7116</v>
      </c>
      <c r="AE2097" s="17" t="s">
        <v>190</v>
      </c>
      <c r="AF2097" s="17" t="str">
        <f t="shared" si="73"/>
        <v>AQUIL VUL</v>
      </c>
      <c r="AG2097" s="48"/>
      <c r="AH2097" s="48"/>
      <c r="AI2097" s="48" t="s">
        <v>280</v>
      </c>
      <c r="AJ2097" s="48">
        <v>2</v>
      </c>
      <c r="AK2097" s="39"/>
      <c r="AL2097" s="39"/>
      <c r="AM2097" s="37">
        <v>0</v>
      </c>
      <c r="AN2097" s="39"/>
      <c r="AO2097" s="39"/>
      <c r="AP2097" s="39"/>
      <c r="AQ2097" s="39"/>
      <c r="AR2097" s="39"/>
      <c r="AS2097" s="39"/>
      <c r="AT2097" s="39"/>
      <c r="AU2097" s="39"/>
      <c r="AV2097" s="39"/>
      <c r="AW2097" s="39"/>
      <c r="AX2097" s="39"/>
      <c r="AY2097" s="39"/>
      <c r="AZ2097" s="39"/>
      <c r="BA2097" s="39"/>
      <c r="BB2097" s="39"/>
      <c r="BC2097" s="39"/>
      <c r="BE2097" s="39"/>
    </row>
    <row r="2098" spans="1:57" s="17" customFormat="1" ht="16.149999999999999" customHeight="1">
      <c r="A2098" s="17">
        <v>2177</v>
      </c>
      <c r="B2098" s="48" t="s">
        <v>16311</v>
      </c>
      <c r="C2098" s="48"/>
      <c r="D2098" s="48">
        <v>5</v>
      </c>
      <c r="E2098" s="17" t="s">
        <v>16684</v>
      </c>
      <c r="F2098" s="17" t="s">
        <v>16685</v>
      </c>
      <c r="G2098" s="17" t="s">
        <v>16686</v>
      </c>
      <c r="H2098" s="17" t="s">
        <v>16687</v>
      </c>
      <c r="I2098" s="14"/>
      <c r="J2098" s="84" t="s">
        <v>16688</v>
      </c>
      <c r="K2098" s="17" t="str">
        <f t="shared" si="72"/>
        <v>Sīkplikstiņš Tāla</v>
      </c>
      <c r="L2098" s="17" t="s">
        <v>16689</v>
      </c>
      <c r="M2098" s="53"/>
      <c r="N2098" s="47"/>
      <c r="O2098" s="71" t="s">
        <v>16688</v>
      </c>
      <c r="P2098" s="72">
        <v>16062</v>
      </c>
      <c r="Q2098" s="72" t="s">
        <v>124</v>
      </c>
      <c r="R2098" s="73" t="str">
        <f t="shared" si="74"/>
        <v/>
      </c>
      <c r="S2098" s="74"/>
      <c r="T2098" s="73"/>
      <c r="U2098" s="74"/>
      <c r="V2098" s="129"/>
      <c r="W2098" s="129"/>
      <c r="X2098" s="80"/>
      <c r="Y2098" s="40"/>
      <c r="Z2098" s="34"/>
      <c r="AA2098" s="35" t="s">
        <v>16690</v>
      </c>
      <c r="AB2098" s="32"/>
      <c r="AC2098" s="36">
        <v>3052436</v>
      </c>
      <c r="AD2098" s="17" t="s">
        <v>16691</v>
      </c>
      <c r="AE2098" s="17" t="s">
        <v>16692</v>
      </c>
      <c r="AF2098" s="17" t="str">
        <f t="shared" si="73"/>
        <v>ARABI THA</v>
      </c>
      <c r="AG2098" s="48"/>
      <c r="AH2098" s="48"/>
      <c r="AI2098" s="48" t="s">
        <v>304</v>
      </c>
      <c r="AJ2098" s="48">
        <v>2</v>
      </c>
      <c r="AK2098" s="37"/>
      <c r="AL2098" s="37"/>
      <c r="AM2098" s="37">
        <v>0</v>
      </c>
      <c r="AN2098" s="41"/>
      <c r="AO2098" s="41"/>
      <c r="AP2098" s="41"/>
      <c r="AQ2098" s="37"/>
      <c r="AR2098" s="37"/>
      <c r="AS2098" s="37"/>
      <c r="AT2098" s="37"/>
      <c r="AU2098" s="37"/>
      <c r="AV2098" s="37"/>
      <c r="AW2098" s="37"/>
      <c r="AX2098" s="37"/>
      <c r="AY2098" s="37"/>
      <c r="AZ2098" s="37"/>
      <c r="BA2098" s="37"/>
      <c r="BB2098" s="37"/>
      <c r="BC2098" s="37"/>
      <c r="BE2098" s="39"/>
    </row>
    <row r="2099" spans="1:57" s="17" customFormat="1" ht="16.149999999999999" customHeight="1">
      <c r="A2099" s="17">
        <v>2178</v>
      </c>
      <c r="B2099" s="48" t="s">
        <v>16311</v>
      </c>
      <c r="C2099" s="48"/>
      <c r="D2099" s="48">
        <v>5</v>
      </c>
      <c r="E2099" s="17" t="s">
        <v>16693</v>
      </c>
      <c r="F2099" s="17" t="s">
        <v>12065</v>
      </c>
      <c r="G2099" s="17" t="s">
        <v>16694</v>
      </c>
      <c r="H2099" s="17" t="s">
        <v>16695</v>
      </c>
      <c r="J2099" s="84" t="s">
        <v>16696</v>
      </c>
      <c r="K2099" s="17" t="str">
        <f t="shared" si="72"/>
        <v>Diždadzis birztalas</v>
      </c>
      <c r="L2099" s="18" t="s">
        <v>16697</v>
      </c>
      <c r="M2099" s="47"/>
      <c r="N2099" s="53"/>
      <c r="O2099" s="48" t="s">
        <v>16696</v>
      </c>
      <c r="P2099" s="72">
        <v>16063</v>
      </c>
      <c r="Q2099" s="72" t="s">
        <v>124</v>
      </c>
      <c r="R2099" s="73" t="str">
        <f t="shared" si="74"/>
        <v>EN</v>
      </c>
      <c r="S2099" s="74" t="s">
        <v>153</v>
      </c>
      <c r="T2099" s="73"/>
      <c r="U2099" s="74"/>
      <c r="V2099" s="129"/>
      <c r="W2099" s="129"/>
      <c r="X2099" s="80"/>
      <c r="Y2099" s="40"/>
      <c r="Z2099" s="34"/>
      <c r="AA2099" s="35" t="s">
        <v>16698</v>
      </c>
      <c r="AB2099" s="32" t="s">
        <v>16699</v>
      </c>
      <c r="AC2099" s="36">
        <v>5393111</v>
      </c>
      <c r="AD2099" s="17" t="s">
        <v>755</v>
      </c>
      <c r="AE2099" s="17" t="s">
        <v>485</v>
      </c>
      <c r="AF2099" s="17" t="str">
        <f t="shared" si="73"/>
        <v>ARCTI NEM</v>
      </c>
      <c r="AG2099" s="48"/>
      <c r="AH2099" s="48"/>
      <c r="AI2099" s="48" t="s">
        <v>131</v>
      </c>
      <c r="AJ2099" s="48">
        <v>1</v>
      </c>
      <c r="AK2099" s="39" t="s">
        <v>132</v>
      </c>
      <c r="AL2099" s="39" t="s">
        <v>16700</v>
      </c>
      <c r="AM2099" s="37">
        <v>0</v>
      </c>
      <c r="AN2099" s="39"/>
      <c r="AO2099" s="39"/>
      <c r="AP2099" s="39"/>
      <c r="AQ2099" s="39"/>
      <c r="AR2099" s="39"/>
      <c r="AS2099" s="39">
        <v>3</v>
      </c>
      <c r="AT2099" s="39"/>
      <c r="AU2099" s="39"/>
      <c r="AV2099" s="39"/>
      <c r="AW2099" s="39"/>
      <c r="AX2099" s="39"/>
      <c r="AY2099" s="39"/>
      <c r="AZ2099" s="39"/>
      <c r="BA2099" s="44">
        <v>1</v>
      </c>
      <c r="BB2099" s="44"/>
      <c r="BC2099" s="44">
        <v>1</v>
      </c>
      <c r="BE2099" s="39"/>
    </row>
    <row r="2100" spans="1:57" s="17" customFormat="1" ht="16.149999999999999" customHeight="1">
      <c r="A2100" s="17">
        <v>2179</v>
      </c>
      <c r="B2100" s="48" t="s">
        <v>16311</v>
      </c>
      <c r="C2100" s="48"/>
      <c r="D2100" s="48">
        <v>5</v>
      </c>
      <c r="E2100" s="17" t="s">
        <v>16693</v>
      </c>
      <c r="F2100" s="17" t="s">
        <v>1941</v>
      </c>
      <c r="G2100" s="17" t="s">
        <v>16694</v>
      </c>
      <c r="H2100" s="17" t="s">
        <v>6402</v>
      </c>
      <c r="I2100" s="14"/>
      <c r="J2100" s="84" t="s">
        <v>16701</v>
      </c>
      <c r="K2100" s="17" t="str">
        <f t="shared" si="72"/>
        <v>Diždadzis pūkainais</v>
      </c>
      <c r="L2100" s="17" t="s">
        <v>16702</v>
      </c>
      <c r="M2100" s="53"/>
      <c r="N2100" s="47"/>
      <c r="O2100" s="71" t="s">
        <v>16701</v>
      </c>
      <c r="P2100" s="72">
        <v>16064</v>
      </c>
      <c r="Q2100" s="72" t="s">
        <v>124</v>
      </c>
      <c r="R2100" s="73" t="str">
        <f t="shared" si="74"/>
        <v/>
      </c>
      <c r="S2100" s="74"/>
      <c r="T2100" s="73"/>
      <c r="U2100" s="74"/>
      <c r="V2100" s="129"/>
      <c r="W2100" s="129"/>
      <c r="X2100" s="80"/>
      <c r="Y2100" s="40"/>
      <c r="Z2100" s="34"/>
      <c r="AA2100" s="35" t="s">
        <v>16703</v>
      </c>
      <c r="AB2100" s="32"/>
      <c r="AC2100" s="36">
        <v>5393080</v>
      </c>
      <c r="AD2100" s="17" t="s">
        <v>755</v>
      </c>
      <c r="AE2100" s="17" t="s">
        <v>6507</v>
      </c>
      <c r="AF2100" s="17" t="str">
        <f t="shared" si="73"/>
        <v>ARCTI TOM</v>
      </c>
      <c r="AG2100" s="48"/>
      <c r="AH2100" s="48"/>
      <c r="AI2100" s="48" t="s">
        <v>304</v>
      </c>
      <c r="AJ2100" s="48">
        <v>2</v>
      </c>
      <c r="AK2100" s="37"/>
      <c r="AL2100" s="37"/>
      <c r="AM2100" s="37">
        <v>0</v>
      </c>
      <c r="AN2100" s="41"/>
      <c r="AO2100" s="41"/>
      <c r="AP2100" s="41"/>
      <c r="AQ2100" s="37"/>
      <c r="AR2100" s="37"/>
      <c r="AS2100" s="37"/>
      <c r="AT2100" s="37"/>
      <c r="AU2100" s="37"/>
      <c r="AV2100" s="37"/>
      <c r="AW2100" s="37"/>
      <c r="AX2100" s="37"/>
      <c r="AY2100" s="37"/>
      <c r="AZ2100" s="37"/>
      <c r="BA2100" s="37"/>
      <c r="BB2100" s="37"/>
      <c r="BC2100" s="37"/>
      <c r="BE2100" s="39"/>
    </row>
    <row r="2101" spans="1:57" s="17" customFormat="1" ht="16.149999999999999" customHeight="1">
      <c r="A2101" s="17">
        <v>2180</v>
      </c>
      <c r="B2101" s="48" t="s">
        <v>16311</v>
      </c>
      <c r="C2101" s="48"/>
      <c r="D2101" s="48">
        <v>5</v>
      </c>
      <c r="E2101" s="17" t="s">
        <v>16704</v>
      </c>
      <c r="F2101" s="17" t="s">
        <v>16705</v>
      </c>
      <c r="G2101" s="17" t="s">
        <v>16706</v>
      </c>
      <c r="H2101" s="17" t="s">
        <v>16707</v>
      </c>
      <c r="I2101" s="14"/>
      <c r="J2101" s="84" t="s">
        <v>16708</v>
      </c>
      <c r="K2101" s="17" t="str">
        <f t="shared" ref="K2101:K2164" si="75">E2101&amp;" "&amp;F2101</f>
        <v>Miltene mūžzaļā</v>
      </c>
      <c r="L2101" s="17" t="s">
        <v>16709</v>
      </c>
      <c r="M2101" s="53"/>
      <c r="N2101" s="47"/>
      <c r="O2101" s="71" t="s">
        <v>16708</v>
      </c>
      <c r="P2101" s="72">
        <v>16065</v>
      </c>
      <c r="Q2101" s="72" t="s">
        <v>124</v>
      </c>
      <c r="R2101" s="73" t="str">
        <f t="shared" si="74"/>
        <v/>
      </c>
      <c r="S2101" s="74"/>
      <c r="T2101" s="73"/>
      <c r="U2101" s="74"/>
      <c r="V2101" s="129"/>
      <c r="W2101" s="129"/>
      <c r="X2101" s="80"/>
      <c r="Y2101" s="40"/>
      <c r="Z2101" s="34"/>
      <c r="AA2101" s="35" t="s">
        <v>16710</v>
      </c>
      <c r="AB2101" s="32"/>
      <c r="AC2101" s="36">
        <v>2882580</v>
      </c>
      <c r="AD2101" s="17" t="s">
        <v>766</v>
      </c>
      <c r="AE2101" s="17" t="s">
        <v>16711</v>
      </c>
      <c r="AF2101" s="17" t="str">
        <f t="shared" ref="AF2101:AF2164" si="76">AD2101&amp;" "&amp;AE2101</f>
        <v>ARCTO UVA</v>
      </c>
      <c r="AG2101" s="48"/>
      <c r="AH2101" s="48"/>
      <c r="AI2101" s="48" t="s">
        <v>304</v>
      </c>
      <c r="AJ2101" s="48">
        <v>2</v>
      </c>
      <c r="AK2101" s="37"/>
      <c r="AL2101" s="37"/>
      <c r="AM2101" s="37">
        <v>0</v>
      </c>
      <c r="AN2101" s="41"/>
      <c r="AO2101" s="41"/>
      <c r="AP2101" s="41"/>
      <c r="AQ2101" s="37"/>
      <c r="AR2101" s="37"/>
      <c r="AS2101" s="37"/>
      <c r="AT2101" s="37"/>
      <c r="AU2101" s="37"/>
      <c r="AV2101" s="37"/>
      <c r="AW2101" s="37"/>
      <c r="AX2101" s="37"/>
      <c r="AY2101" s="37"/>
      <c r="AZ2101" s="37"/>
      <c r="BA2101" s="37"/>
      <c r="BB2101" s="37"/>
      <c r="BC2101" s="37"/>
      <c r="BE2101" s="39"/>
    </row>
    <row r="2102" spans="1:57" s="17" customFormat="1" ht="16.149999999999999" customHeight="1">
      <c r="A2102" s="17">
        <v>2181</v>
      </c>
      <c r="B2102" s="48" t="s">
        <v>16311</v>
      </c>
      <c r="C2102" s="48"/>
      <c r="D2102" s="48">
        <v>5</v>
      </c>
      <c r="E2102" s="17" t="s">
        <v>16712</v>
      </c>
      <c r="F2102" s="17" t="s">
        <v>16713</v>
      </c>
      <c r="G2102" s="17" t="s">
        <v>7186</v>
      </c>
      <c r="H2102" s="17" t="s">
        <v>16424</v>
      </c>
      <c r="J2102" s="84" t="s">
        <v>16714</v>
      </c>
      <c r="K2102" s="17" t="str">
        <f t="shared" si="75"/>
        <v>Smiltenīte zāļlapu</v>
      </c>
      <c r="L2102" s="18" t="s">
        <v>16715</v>
      </c>
      <c r="M2102" s="47"/>
      <c r="N2102" s="53"/>
      <c r="O2102" s="48" t="s">
        <v>16714</v>
      </c>
      <c r="P2102" s="72">
        <v>16066</v>
      </c>
      <c r="Q2102" s="72" t="s">
        <v>124</v>
      </c>
      <c r="R2102" s="73" t="str">
        <f t="shared" si="74"/>
        <v>EN</v>
      </c>
      <c r="S2102" s="74" t="s">
        <v>153</v>
      </c>
      <c r="T2102" s="73"/>
      <c r="U2102" s="74"/>
      <c r="V2102" s="129"/>
      <c r="W2102" s="129"/>
      <c r="X2102" s="80"/>
      <c r="Y2102" s="40"/>
      <c r="Z2102" s="34"/>
      <c r="AA2102" s="35" t="s">
        <v>16716</v>
      </c>
      <c r="AB2102" s="32" t="s">
        <v>16717</v>
      </c>
      <c r="AC2102" s="36">
        <v>6363622</v>
      </c>
      <c r="AD2102" s="17" t="s">
        <v>7191</v>
      </c>
      <c r="AE2102" s="17" t="s">
        <v>495</v>
      </c>
      <c r="AF2102" s="17" t="str">
        <f t="shared" si="76"/>
        <v>ARENA PRO</v>
      </c>
      <c r="AG2102" s="48"/>
      <c r="AH2102" s="48"/>
      <c r="AI2102" s="48" t="s">
        <v>131</v>
      </c>
      <c r="AJ2102" s="48">
        <v>1</v>
      </c>
      <c r="AK2102" s="39" t="s">
        <v>132</v>
      </c>
      <c r="AL2102" s="39" t="s">
        <v>16718</v>
      </c>
      <c r="AM2102" s="37">
        <v>0</v>
      </c>
      <c r="AN2102" s="39"/>
      <c r="AO2102" s="39"/>
      <c r="AP2102" s="39"/>
      <c r="AQ2102" s="39"/>
      <c r="AR2102" s="39">
        <v>1</v>
      </c>
      <c r="AS2102" s="39"/>
      <c r="AT2102" s="39"/>
      <c r="AU2102" s="39"/>
      <c r="AV2102" s="39"/>
      <c r="AW2102" s="39"/>
      <c r="AX2102" s="39"/>
      <c r="AY2102" s="39"/>
      <c r="AZ2102" s="39"/>
      <c r="BA2102" s="44">
        <v>2</v>
      </c>
      <c r="BB2102" s="44"/>
      <c r="BC2102" s="44">
        <v>1</v>
      </c>
      <c r="BE2102" s="39"/>
    </row>
    <row r="2103" spans="1:57" s="17" customFormat="1" ht="16.149999999999999" customHeight="1">
      <c r="A2103" s="17">
        <v>2182</v>
      </c>
      <c r="B2103" s="48" t="s">
        <v>16311</v>
      </c>
      <c r="C2103" s="48"/>
      <c r="D2103" s="48">
        <v>5</v>
      </c>
      <c r="E2103" s="17" t="s">
        <v>16712</v>
      </c>
      <c r="G2103" s="14" t="s">
        <v>7186</v>
      </c>
      <c r="H2103" s="14" t="s">
        <v>16719</v>
      </c>
      <c r="I2103" s="14"/>
      <c r="J2103" s="84" t="s">
        <v>16712</v>
      </c>
      <c r="K2103" s="17" t="str">
        <f t="shared" si="75"/>
        <v xml:space="preserve">Smiltenīte </v>
      </c>
      <c r="L2103" s="14" t="s">
        <v>16720</v>
      </c>
      <c r="M2103" s="47"/>
      <c r="N2103" s="53"/>
      <c r="O2103" s="48" t="s">
        <v>16712</v>
      </c>
      <c r="P2103" s="72">
        <v>16067</v>
      </c>
      <c r="Q2103" s="72" t="s">
        <v>124</v>
      </c>
      <c r="R2103" s="73" t="str">
        <f t="shared" si="74"/>
        <v/>
      </c>
      <c r="S2103" s="74"/>
      <c r="T2103" s="73"/>
      <c r="U2103" s="74"/>
      <c r="V2103" s="129"/>
      <c r="W2103" s="129"/>
      <c r="X2103" s="80"/>
      <c r="Y2103" s="40"/>
      <c r="Z2103" s="34"/>
      <c r="AA2103" s="35"/>
      <c r="AB2103" s="32"/>
      <c r="AC2103" s="36"/>
      <c r="AD2103" s="17" t="s">
        <v>7191</v>
      </c>
      <c r="AE2103" s="17" t="s">
        <v>679</v>
      </c>
      <c r="AF2103" s="17" t="str">
        <f t="shared" si="76"/>
        <v>ARENA STE</v>
      </c>
      <c r="AG2103" s="48"/>
      <c r="AH2103" s="48"/>
      <c r="AI2103" s="48" t="s">
        <v>280</v>
      </c>
      <c r="AJ2103" s="48">
        <v>2</v>
      </c>
      <c r="AK2103" s="39"/>
      <c r="AL2103" s="39"/>
      <c r="AM2103" s="37">
        <v>0</v>
      </c>
      <c r="AN2103" s="39"/>
      <c r="AO2103" s="39"/>
      <c r="AP2103" s="39"/>
      <c r="AQ2103" s="39"/>
      <c r="AR2103" s="39"/>
      <c r="AS2103" s="39"/>
      <c r="AT2103" s="39"/>
      <c r="AU2103" s="39"/>
      <c r="AV2103" s="39"/>
      <c r="AW2103" s="39"/>
      <c r="AX2103" s="39"/>
      <c r="AY2103" s="39"/>
      <c r="AZ2103" s="39"/>
      <c r="BA2103" s="39"/>
      <c r="BB2103" s="39"/>
      <c r="BC2103" s="39"/>
      <c r="BE2103" s="39"/>
    </row>
    <row r="2104" spans="1:57" s="17" customFormat="1" ht="16.149999999999999" customHeight="1">
      <c r="A2104" s="17">
        <v>2183</v>
      </c>
      <c r="B2104" s="48" t="s">
        <v>16311</v>
      </c>
      <c r="C2104" s="48"/>
      <c r="D2104" s="48">
        <v>5</v>
      </c>
      <c r="E2104" s="17" t="s">
        <v>16721</v>
      </c>
      <c r="F2104" s="17" t="s">
        <v>1405</v>
      </c>
      <c r="G2104" s="17" t="s">
        <v>16722</v>
      </c>
      <c r="H2104" s="17" t="s">
        <v>1407</v>
      </c>
      <c r="J2104" s="84" t="s">
        <v>16723</v>
      </c>
      <c r="K2104" s="17" t="str">
        <f t="shared" si="75"/>
        <v>Armērija jūrmalas</v>
      </c>
      <c r="L2104" s="18" t="s">
        <v>16724</v>
      </c>
      <c r="M2104" s="47"/>
      <c r="N2104" s="53"/>
      <c r="O2104" s="48" t="s">
        <v>16723</v>
      </c>
      <c r="P2104" s="72">
        <v>16068</v>
      </c>
      <c r="Q2104" s="72" t="s">
        <v>124</v>
      </c>
      <c r="R2104" s="73" t="str">
        <f t="shared" si="74"/>
        <v>EN</v>
      </c>
      <c r="S2104" s="74" t="s">
        <v>153</v>
      </c>
      <c r="T2104" s="73"/>
      <c r="U2104" s="74"/>
      <c r="V2104" s="129"/>
      <c r="W2104" s="129"/>
      <c r="X2104" s="80"/>
      <c r="Y2104" s="40"/>
      <c r="Z2104" s="34"/>
      <c r="AA2104" s="35" t="s">
        <v>16725</v>
      </c>
      <c r="AB2104" s="32" t="s">
        <v>16726</v>
      </c>
      <c r="AC2104" s="36">
        <v>8930531</v>
      </c>
      <c r="AD2104" s="17" t="s">
        <v>16727</v>
      </c>
      <c r="AE2104" s="17" t="s">
        <v>1357</v>
      </c>
      <c r="AF2104" s="17" t="str">
        <f t="shared" si="76"/>
        <v>ARMER MAR</v>
      </c>
      <c r="AG2104" s="48"/>
      <c r="AH2104" s="48"/>
      <c r="AI2104" s="48" t="s">
        <v>131</v>
      </c>
      <c r="AJ2104" s="48">
        <v>1</v>
      </c>
      <c r="AK2104" s="39" t="s">
        <v>132</v>
      </c>
      <c r="AL2104" s="39" t="s">
        <v>16728</v>
      </c>
      <c r="AM2104" s="37">
        <v>0</v>
      </c>
      <c r="AN2104" s="39"/>
      <c r="AO2104" s="39"/>
      <c r="AP2104" s="39"/>
      <c r="AQ2104" s="39"/>
      <c r="AR2104" s="39"/>
      <c r="AS2104" s="39">
        <v>3</v>
      </c>
      <c r="AT2104" s="39"/>
      <c r="AU2104" s="39"/>
      <c r="AV2104" s="39"/>
      <c r="AW2104" s="39"/>
      <c r="AX2104" s="39"/>
      <c r="AY2104" s="39"/>
      <c r="AZ2104" s="39"/>
      <c r="BA2104" s="44">
        <v>1</v>
      </c>
      <c r="BB2104" s="44"/>
      <c r="BC2104" s="44">
        <v>1</v>
      </c>
      <c r="BE2104" s="39"/>
    </row>
    <row r="2105" spans="1:57" s="17" customFormat="1" ht="16.149999999999999" customHeight="1">
      <c r="A2105" s="17">
        <v>2184</v>
      </c>
      <c r="B2105" s="48" t="s">
        <v>16311</v>
      </c>
      <c r="C2105" s="48"/>
      <c r="D2105" s="48">
        <v>5</v>
      </c>
      <c r="E2105" s="17" t="s">
        <v>16721</v>
      </c>
      <c r="F2105" s="17" t="s">
        <v>16729</v>
      </c>
      <c r="G2105" s="17" t="s">
        <v>16722</v>
      </c>
      <c r="H2105" s="17" t="s">
        <v>183</v>
      </c>
      <c r="J2105" s="84" t="s">
        <v>16730</v>
      </c>
      <c r="K2105" s="17" t="str">
        <f t="shared" si="75"/>
        <v>Armērija Parastā</v>
      </c>
      <c r="L2105" s="14" t="s">
        <v>16731</v>
      </c>
      <c r="M2105" s="47"/>
      <c r="N2105" s="53"/>
      <c r="O2105" s="48" t="s">
        <v>16730</v>
      </c>
      <c r="P2105" s="72">
        <v>16069</v>
      </c>
      <c r="Q2105" s="72" t="s">
        <v>124</v>
      </c>
      <c r="R2105" s="73" t="str">
        <f t="shared" si="74"/>
        <v>NA</v>
      </c>
      <c r="S2105" s="74" t="s">
        <v>16732</v>
      </c>
      <c r="T2105" s="73"/>
      <c r="U2105" s="74"/>
      <c r="V2105" s="129"/>
      <c r="W2105" s="129"/>
      <c r="X2105" s="80"/>
      <c r="Y2105" s="40"/>
      <c r="Z2105" s="34"/>
      <c r="AA2105" s="35" t="s">
        <v>16733</v>
      </c>
      <c r="AB2105" s="32" t="s">
        <v>16734</v>
      </c>
      <c r="AC2105" s="36"/>
      <c r="AD2105" s="17" t="s">
        <v>16727</v>
      </c>
      <c r="AE2105" s="17" t="s">
        <v>190</v>
      </c>
      <c r="AF2105" s="17" t="str">
        <f t="shared" si="76"/>
        <v>ARMER VUL</v>
      </c>
      <c r="AG2105" s="48"/>
      <c r="AH2105" s="48"/>
      <c r="AI2105" s="48" t="s">
        <v>131</v>
      </c>
      <c r="AJ2105" s="48">
        <v>2</v>
      </c>
      <c r="AK2105" s="39" t="s">
        <v>223</v>
      </c>
      <c r="AL2105" s="39"/>
      <c r="AM2105" s="37">
        <v>0</v>
      </c>
      <c r="AN2105" s="39"/>
      <c r="AO2105" s="39"/>
      <c r="AP2105" s="39"/>
      <c r="AQ2105" s="39"/>
      <c r="AR2105" s="39"/>
      <c r="AS2105" s="39"/>
      <c r="AT2105" s="39"/>
      <c r="AU2105" s="39"/>
      <c r="AV2105" s="39"/>
      <c r="AW2105" s="39"/>
      <c r="AX2105" s="39"/>
      <c r="AY2105" s="39"/>
      <c r="AZ2105" s="39"/>
      <c r="BA2105" s="44">
        <v>1</v>
      </c>
      <c r="BB2105" s="44"/>
      <c r="BC2105" s="44"/>
      <c r="BE2105" s="39"/>
    </row>
    <row r="2106" spans="1:57" s="17" customFormat="1" ht="16.149999999999999" customHeight="1">
      <c r="A2106" s="17">
        <v>2185</v>
      </c>
      <c r="B2106" s="48" t="s">
        <v>16311</v>
      </c>
      <c r="C2106" s="48"/>
      <c r="D2106" s="48">
        <v>5</v>
      </c>
      <c r="E2106" s="17" t="s">
        <v>16735</v>
      </c>
      <c r="F2106" s="17" t="s">
        <v>205</v>
      </c>
      <c r="G2106" s="17" t="s">
        <v>16736</v>
      </c>
      <c r="H2106" s="17" t="s">
        <v>205</v>
      </c>
      <c r="I2106" s="14"/>
      <c r="J2106" s="84" t="s">
        <v>16737</v>
      </c>
      <c r="K2106" s="17" t="str">
        <f t="shared" si="75"/>
        <v>Aronija sp.</v>
      </c>
      <c r="L2106" s="17" t="s">
        <v>16738</v>
      </c>
      <c r="M2106" s="53"/>
      <c r="N2106" s="47"/>
      <c r="O2106" s="71" t="s">
        <v>16737</v>
      </c>
      <c r="P2106" s="72">
        <v>16071</v>
      </c>
      <c r="Q2106" s="72" t="s">
        <v>124</v>
      </c>
      <c r="R2106" s="73" t="str">
        <f t="shared" si="74"/>
        <v/>
      </c>
      <c r="S2106" s="74"/>
      <c r="T2106" s="73"/>
      <c r="U2106" s="74"/>
      <c r="V2106" s="129"/>
      <c r="W2106" s="129"/>
      <c r="X2106" s="80"/>
      <c r="Y2106" s="40"/>
      <c r="Z2106" s="34"/>
      <c r="AA2106" s="35"/>
      <c r="AB2106" s="32"/>
      <c r="AC2106" s="36"/>
      <c r="AD2106" s="17" t="s">
        <v>16739</v>
      </c>
      <c r="AE2106" s="17" t="s">
        <v>211</v>
      </c>
      <c r="AF2106" s="17" t="str">
        <f t="shared" si="76"/>
        <v>ARONI SP</v>
      </c>
      <c r="AG2106" s="48"/>
      <c r="AH2106" s="48"/>
      <c r="AI2106" s="48" t="s">
        <v>304</v>
      </c>
      <c r="AJ2106" s="48">
        <v>2</v>
      </c>
      <c r="AK2106" s="37"/>
      <c r="AL2106" s="37"/>
      <c r="AM2106" s="37">
        <v>0</v>
      </c>
      <c r="AN2106" s="41"/>
      <c r="AO2106" s="41"/>
      <c r="AP2106" s="41"/>
      <c r="AQ2106" s="37"/>
      <c r="AR2106" s="37"/>
      <c r="AS2106" s="37"/>
      <c r="AT2106" s="37"/>
      <c r="AU2106" s="37"/>
      <c r="AV2106" s="37"/>
      <c r="AW2106" s="37"/>
      <c r="AX2106" s="37"/>
      <c r="AY2106" s="37"/>
      <c r="AZ2106" s="37"/>
      <c r="BA2106" s="37"/>
      <c r="BB2106" s="37"/>
      <c r="BC2106" s="37"/>
      <c r="BE2106" s="39"/>
    </row>
    <row r="2107" spans="1:57" s="17" customFormat="1" ht="16.149999999999999" customHeight="1">
      <c r="A2107" s="17">
        <v>2185</v>
      </c>
      <c r="B2107" s="48" t="s">
        <v>16311</v>
      </c>
      <c r="C2107" s="48"/>
      <c r="D2107" s="48">
        <v>5</v>
      </c>
      <c r="E2107" s="17" t="s">
        <v>16735</v>
      </c>
      <c r="F2107" s="17" t="s">
        <v>16740</v>
      </c>
      <c r="G2107" s="17" t="s">
        <v>16736</v>
      </c>
      <c r="H2107" s="17" t="s">
        <v>16741</v>
      </c>
      <c r="I2107" s="14"/>
      <c r="J2107" s="84" t="s">
        <v>16742</v>
      </c>
      <c r="K2107" s="17" t="str">
        <f t="shared" si="75"/>
        <v>Aronija plūmjlapu</v>
      </c>
      <c r="L2107" s="17" t="s">
        <v>16743</v>
      </c>
      <c r="M2107" s="53"/>
      <c r="N2107" s="47"/>
      <c r="O2107" s="71" t="s">
        <v>16742</v>
      </c>
      <c r="P2107" s="72">
        <v>16070</v>
      </c>
      <c r="Q2107" s="72" t="s">
        <v>124</v>
      </c>
      <c r="R2107" s="73" t="str">
        <f t="shared" si="74"/>
        <v/>
      </c>
      <c r="S2107" s="74"/>
      <c r="T2107" s="73"/>
      <c r="U2107" s="74"/>
      <c r="V2107" s="129"/>
      <c r="W2107" s="129"/>
      <c r="X2107" s="80"/>
      <c r="Y2107" s="40"/>
      <c r="Z2107" s="34"/>
      <c r="AA2107" s="35" t="s">
        <v>16744</v>
      </c>
      <c r="AB2107" s="32"/>
      <c r="AC2107" s="36"/>
      <c r="AD2107" s="17" t="s">
        <v>16739</v>
      </c>
      <c r="AE2107" s="17" t="s">
        <v>3886</v>
      </c>
      <c r="AF2107" s="17" t="str">
        <f t="shared" si="76"/>
        <v>ARONI PRU</v>
      </c>
      <c r="AG2107" s="48"/>
      <c r="AH2107" s="48"/>
      <c r="AI2107" s="48" t="s">
        <v>304</v>
      </c>
      <c r="AJ2107" s="48">
        <v>2</v>
      </c>
      <c r="AK2107" s="37"/>
      <c r="AL2107" s="37"/>
      <c r="AM2107" s="37">
        <v>0</v>
      </c>
      <c r="AN2107" s="41"/>
      <c r="AO2107" s="41"/>
      <c r="AP2107" s="41"/>
      <c r="AQ2107" s="37"/>
      <c r="AR2107" s="37"/>
      <c r="AS2107" s="37"/>
      <c r="AT2107" s="37"/>
      <c r="AU2107" s="37"/>
      <c r="AV2107" s="37"/>
      <c r="AW2107" s="37"/>
      <c r="AX2107" s="37"/>
      <c r="AY2107" s="37"/>
      <c r="AZ2107" s="37"/>
      <c r="BA2107" s="37"/>
      <c r="BB2107" s="37"/>
      <c r="BC2107" s="37"/>
      <c r="BE2107" s="39"/>
    </row>
    <row r="2108" spans="1:57" s="17" customFormat="1" ht="16.149999999999999" customHeight="1">
      <c r="A2108" s="17">
        <v>2186</v>
      </c>
      <c r="B2108" s="48" t="s">
        <v>16311</v>
      </c>
      <c r="C2108" s="48"/>
      <c r="D2108" s="48">
        <v>5</v>
      </c>
      <c r="E2108" s="17" t="s">
        <v>16745</v>
      </c>
      <c r="F2108" s="17" t="s">
        <v>14199</v>
      </c>
      <c r="G2108" s="17" t="s">
        <v>16746</v>
      </c>
      <c r="H2108" s="17" t="s">
        <v>16747</v>
      </c>
      <c r="I2108" s="14"/>
      <c r="J2108" s="84" t="s">
        <v>16748</v>
      </c>
      <c r="K2108" s="17" t="str">
        <f t="shared" si="75"/>
        <v>Dižauza augstā</v>
      </c>
      <c r="L2108" s="17" t="s">
        <v>16749</v>
      </c>
      <c r="M2108" s="53"/>
      <c r="N2108" s="47"/>
      <c r="O2108" s="71" t="s">
        <v>16748</v>
      </c>
      <c r="P2108" s="72">
        <v>16072</v>
      </c>
      <c r="Q2108" s="72" t="s">
        <v>124</v>
      </c>
      <c r="R2108" s="73" t="str">
        <f t="shared" si="74"/>
        <v/>
      </c>
      <c r="S2108" s="74"/>
      <c r="T2108" s="73"/>
      <c r="U2108" s="74"/>
      <c r="V2108" s="129"/>
      <c r="W2108" s="129"/>
      <c r="X2108" s="80"/>
      <c r="Y2108" s="40"/>
      <c r="Z2108" s="34"/>
      <c r="AA2108" s="35" t="s">
        <v>16750</v>
      </c>
      <c r="AB2108" s="32"/>
      <c r="AC2108" s="36">
        <v>2704505</v>
      </c>
      <c r="AD2108" s="17" t="s">
        <v>16751</v>
      </c>
      <c r="AE2108" s="17" t="s">
        <v>12964</v>
      </c>
      <c r="AF2108" s="17" t="str">
        <f t="shared" si="76"/>
        <v>ARRHE ELA</v>
      </c>
      <c r="AG2108" s="48"/>
      <c r="AH2108" s="48"/>
      <c r="AI2108" s="48" t="s">
        <v>304</v>
      </c>
      <c r="AJ2108" s="48">
        <v>2</v>
      </c>
      <c r="AK2108" s="37"/>
      <c r="AL2108" s="37"/>
      <c r="AM2108" s="37">
        <v>0</v>
      </c>
      <c r="AN2108" s="41"/>
      <c r="AO2108" s="41"/>
      <c r="AP2108" s="41"/>
      <c r="AQ2108" s="37"/>
      <c r="AR2108" s="37"/>
      <c r="AS2108" s="37"/>
      <c r="AT2108" s="37"/>
      <c r="AU2108" s="37"/>
      <c r="AV2108" s="37"/>
      <c r="AW2108" s="37"/>
      <c r="AX2108" s="37"/>
      <c r="AY2108" s="37"/>
      <c r="AZ2108" s="37"/>
      <c r="BA2108" s="37"/>
      <c r="BB2108" s="37"/>
      <c r="BC2108" s="37"/>
      <c r="BE2108" s="39"/>
    </row>
    <row r="2109" spans="1:57" s="17" customFormat="1" ht="16.149999999999999" customHeight="1">
      <c r="A2109" s="17">
        <v>2187</v>
      </c>
      <c r="B2109" s="48" t="s">
        <v>16311</v>
      </c>
      <c r="C2109" s="48"/>
      <c r="D2109" s="48">
        <v>5</v>
      </c>
      <c r="E2109" s="17" t="s">
        <v>16752</v>
      </c>
      <c r="F2109" s="17" t="s">
        <v>6861</v>
      </c>
      <c r="G2109" s="17" t="s">
        <v>16753</v>
      </c>
      <c r="H2109" s="17" t="s">
        <v>7033</v>
      </c>
      <c r="I2109" s="14"/>
      <c r="J2109" s="84" t="s">
        <v>16754</v>
      </c>
      <c r="K2109" s="17" t="str">
        <f t="shared" si="75"/>
        <v>Vībotne lauku</v>
      </c>
      <c r="L2109" s="17" t="s">
        <v>16755</v>
      </c>
      <c r="M2109" s="53"/>
      <c r="N2109" s="47"/>
      <c r="O2109" s="71" t="s">
        <v>16754</v>
      </c>
      <c r="P2109" s="72">
        <v>16073</v>
      </c>
      <c r="Q2109" s="72" t="s">
        <v>124</v>
      </c>
      <c r="R2109" s="73" t="str">
        <f t="shared" si="74"/>
        <v/>
      </c>
      <c r="S2109" s="74"/>
      <c r="T2109" s="73"/>
      <c r="U2109" s="74"/>
      <c r="V2109" s="129"/>
      <c r="W2109" s="129"/>
      <c r="X2109" s="80"/>
      <c r="Y2109" s="40"/>
      <c r="Z2109" s="34"/>
      <c r="AA2109" s="35"/>
      <c r="AB2109" s="32"/>
      <c r="AC2109" s="36">
        <v>3121461</v>
      </c>
      <c r="AD2109" s="17" t="s">
        <v>16756</v>
      </c>
      <c r="AE2109" s="17" t="s">
        <v>2681</v>
      </c>
      <c r="AF2109" s="17" t="str">
        <f t="shared" si="76"/>
        <v>ARTEM CAM</v>
      </c>
      <c r="AG2109" s="48"/>
      <c r="AH2109" s="48"/>
      <c r="AI2109" s="48" t="s">
        <v>304</v>
      </c>
      <c r="AJ2109" s="48">
        <v>2</v>
      </c>
      <c r="AK2109" s="37"/>
      <c r="AL2109" s="37"/>
      <c r="AM2109" s="37">
        <v>0</v>
      </c>
      <c r="AN2109" s="41"/>
      <c r="AO2109" s="41"/>
      <c r="AP2109" s="41"/>
      <c r="AQ2109" s="37"/>
      <c r="AR2109" s="37"/>
      <c r="AS2109" s="37"/>
      <c r="AT2109" s="37"/>
      <c r="AU2109" s="37"/>
      <c r="AV2109" s="37"/>
      <c r="AW2109" s="37"/>
      <c r="AX2109" s="37"/>
      <c r="AY2109" s="37"/>
      <c r="AZ2109" s="37"/>
      <c r="BA2109" s="37"/>
      <c r="BB2109" s="37"/>
      <c r="BC2109" s="37"/>
      <c r="BE2109" s="39"/>
    </row>
    <row r="2110" spans="1:57" s="17" customFormat="1" ht="16.149999999999999" customHeight="1">
      <c r="A2110" s="17">
        <v>2188</v>
      </c>
      <c r="B2110" s="48" t="s">
        <v>16311</v>
      </c>
      <c r="C2110" s="48"/>
      <c r="D2110" s="48">
        <v>5</v>
      </c>
      <c r="E2110" s="17" t="s">
        <v>16752</v>
      </c>
      <c r="F2110" s="17" t="s">
        <v>3051</v>
      </c>
      <c r="G2110" s="17" t="s">
        <v>16753</v>
      </c>
      <c r="H2110" s="17" t="s">
        <v>183</v>
      </c>
      <c r="I2110" s="14"/>
      <c r="J2110" s="84" t="s">
        <v>16757</v>
      </c>
      <c r="K2110" s="17" t="str">
        <f t="shared" si="75"/>
        <v>Vībotne parastā</v>
      </c>
      <c r="L2110" s="17" t="s">
        <v>16758</v>
      </c>
      <c r="M2110" s="53"/>
      <c r="N2110" s="47"/>
      <c r="O2110" s="71" t="s">
        <v>16757</v>
      </c>
      <c r="P2110" s="72">
        <v>16074</v>
      </c>
      <c r="Q2110" s="72" t="s">
        <v>124</v>
      </c>
      <c r="R2110" s="73" t="str">
        <f t="shared" si="74"/>
        <v/>
      </c>
      <c r="S2110" s="74"/>
      <c r="T2110" s="73"/>
      <c r="U2110" s="74"/>
      <c r="V2110" s="129"/>
      <c r="W2110" s="129"/>
      <c r="X2110" s="80"/>
      <c r="Y2110" s="40"/>
      <c r="Z2110" s="34"/>
      <c r="AA2110" s="35" t="s">
        <v>16759</v>
      </c>
      <c r="AB2110" s="32"/>
      <c r="AC2110" s="36">
        <v>3120946</v>
      </c>
      <c r="AD2110" s="17" t="s">
        <v>16756</v>
      </c>
      <c r="AE2110" s="17" t="s">
        <v>190</v>
      </c>
      <c r="AF2110" s="17" t="str">
        <f t="shared" si="76"/>
        <v>ARTEM VUL</v>
      </c>
      <c r="AG2110" s="48"/>
      <c r="AH2110" s="48"/>
      <c r="AI2110" s="48" t="s">
        <v>304</v>
      </c>
      <c r="AJ2110" s="48">
        <v>2</v>
      </c>
      <c r="AK2110" s="37"/>
      <c r="AL2110" s="37"/>
      <c r="AM2110" s="37">
        <v>0</v>
      </c>
      <c r="AN2110" s="41"/>
      <c r="AO2110" s="41"/>
      <c r="AP2110" s="41"/>
      <c r="AQ2110" s="37"/>
      <c r="AR2110" s="37"/>
      <c r="AS2110" s="37"/>
      <c r="AT2110" s="37"/>
      <c r="AU2110" s="37"/>
      <c r="AV2110" s="37"/>
      <c r="AW2110" s="37"/>
      <c r="AX2110" s="37"/>
      <c r="AY2110" s="37"/>
      <c r="AZ2110" s="37"/>
      <c r="BA2110" s="37"/>
      <c r="BB2110" s="37"/>
      <c r="BC2110" s="37"/>
      <c r="BE2110" s="39"/>
    </row>
    <row r="2111" spans="1:57" s="17" customFormat="1" ht="16.149999999999999" customHeight="1">
      <c r="A2111" s="17">
        <v>2189</v>
      </c>
      <c r="B2111" s="48" t="s">
        <v>16311</v>
      </c>
      <c r="C2111" s="48"/>
      <c r="D2111" s="48">
        <v>5</v>
      </c>
      <c r="E2111" s="17" t="s">
        <v>16760</v>
      </c>
      <c r="F2111" s="17" t="s">
        <v>3051</v>
      </c>
      <c r="G2111" s="17" t="s">
        <v>16761</v>
      </c>
      <c r="H2111" s="17" t="s">
        <v>16762</v>
      </c>
      <c r="I2111" s="14"/>
      <c r="J2111" s="84" t="s">
        <v>16763</v>
      </c>
      <c r="K2111" s="17" t="str">
        <f t="shared" si="75"/>
        <v>Kumeļpēda parastā</v>
      </c>
      <c r="L2111" s="17" t="s">
        <v>16764</v>
      </c>
      <c r="M2111" s="53"/>
      <c r="N2111" s="47"/>
      <c r="O2111" s="71" t="s">
        <v>16763</v>
      </c>
      <c r="P2111" s="72">
        <v>16075</v>
      </c>
      <c r="Q2111" s="72" t="s">
        <v>124</v>
      </c>
      <c r="R2111" s="73" t="str">
        <f t="shared" si="74"/>
        <v/>
      </c>
      <c r="S2111" s="74"/>
      <c r="T2111" s="73"/>
      <c r="U2111" s="74"/>
      <c r="V2111" s="129"/>
      <c r="W2111" s="129"/>
      <c r="X2111" s="80"/>
      <c r="Y2111" s="40"/>
      <c r="Z2111" s="34"/>
      <c r="AA2111" s="35" t="s">
        <v>16765</v>
      </c>
      <c r="AB2111" s="32"/>
      <c r="AC2111" s="36">
        <v>7313595</v>
      </c>
      <c r="AD2111" s="17" t="s">
        <v>16766</v>
      </c>
      <c r="AE2111" s="17" t="s">
        <v>7474</v>
      </c>
      <c r="AF2111" s="17" t="str">
        <f t="shared" si="76"/>
        <v>ASARU EUR</v>
      </c>
      <c r="AG2111" s="48"/>
      <c r="AH2111" s="48"/>
      <c r="AI2111" s="48" t="s">
        <v>304</v>
      </c>
      <c r="AJ2111" s="48">
        <v>2</v>
      </c>
      <c r="AK2111" s="37"/>
      <c r="AL2111" s="37"/>
      <c r="AM2111" s="37">
        <v>0</v>
      </c>
      <c r="AN2111" s="41"/>
      <c r="AO2111" s="41"/>
      <c r="AP2111" s="41"/>
      <c r="AQ2111" s="37"/>
      <c r="AR2111" s="37"/>
      <c r="AS2111" s="37"/>
      <c r="AT2111" s="37"/>
      <c r="AU2111" s="37"/>
      <c r="AV2111" s="37"/>
      <c r="AW2111" s="37"/>
      <c r="AX2111" s="37"/>
      <c r="AY2111" s="37"/>
      <c r="AZ2111" s="37"/>
      <c r="BA2111" s="37"/>
      <c r="BB2111" s="37"/>
      <c r="BC2111" s="37"/>
      <c r="BE2111" s="39"/>
    </row>
    <row r="2112" spans="1:57" s="17" customFormat="1" ht="16.149999999999999" customHeight="1">
      <c r="A2112" s="17">
        <v>2190</v>
      </c>
      <c r="B2112" s="48" t="s">
        <v>16311</v>
      </c>
      <c r="C2112" s="48"/>
      <c r="D2112" s="48">
        <v>5</v>
      </c>
      <c r="E2112" s="17" t="s">
        <v>16767</v>
      </c>
      <c r="F2112" s="17" t="s">
        <v>16495</v>
      </c>
      <c r="G2112" s="14" t="s">
        <v>16768</v>
      </c>
      <c r="H2112" s="14" t="s">
        <v>16769</v>
      </c>
      <c r="I2112" s="14"/>
      <c r="J2112" s="84" t="s">
        <v>16770</v>
      </c>
      <c r="K2112" s="17" t="str">
        <f t="shared" si="75"/>
        <v>Asparāgs ārstniecības</v>
      </c>
      <c r="L2112" s="14" t="s">
        <v>16771</v>
      </c>
      <c r="M2112" s="47"/>
      <c r="N2112" s="53"/>
      <c r="O2112" s="48" t="s">
        <v>16770</v>
      </c>
      <c r="P2112" s="72">
        <v>16076</v>
      </c>
      <c r="Q2112" s="72" t="s">
        <v>124</v>
      </c>
      <c r="R2112" s="73" t="str">
        <f t="shared" si="74"/>
        <v/>
      </c>
      <c r="S2112" s="74"/>
      <c r="T2112" s="73"/>
      <c r="U2112" s="74"/>
      <c r="V2112" s="129"/>
      <c r="W2112" s="129"/>
      <c r="X2112" s="80"/>
      <c r="Y2112" s="40"/>
      <c r="Z2112" s="34"/>
      <c r="AA2112" s="35" t="s">
        <v>16772</v>
      </c>
      <c r="AB2112" s="32"/>
      <c r="AC2112" s="36">
        <v>2768885</v>
      </c>
      <c r="AD2112" s="17" t="s">
        <v>16773</v>
      </c>
      <c r="AE2112" s="17" t="s">
        <v>16774</v>
      </c>
      <c r="AF2112" s="17" t="str">
        <f t="shared" si="76"/>
        <v>ASPAR OFF</v>
      </c>
      <c r="AG2112" s="48"/>
      <c r="AH2112" s="48"/>
      <c r="AI2112" s="48" t="s">
        <v>280</v>
      </c>
      <c r="AJ2112" s="48">
        <v>2</v>
      </c>
      <c r="AK2112" s="39"/>
      <c r="AL2112" s="39"/>
      <c r="AM2112" s="37">
        <v>0</v>
      </c>
      <c r="AN2112" s="39"/>
      <c r="AO2112" s="39"/>
      <c r="AP2112" s="39"/>
      <c r="AQ2112" s="39"/>
      <c r="AR2112" s="39"/>
      <c r="AS2112" s="39"/>
      <c r="AT2112" s="39"/>
      <c r="AU2112" s="39"/>
      <c r="AV2112" s="39"/>
      <c r="AW2112" s="39"/>
      <c r="AX2112" s="39"/>
      <c r="AY2112" s="39"/>
      <c r="AZ2112" s="39"/>
      <c r="BA2112" s="39"/>
      <c r="BB2112" s="39"/>
      <c r="BC2112" s="39"/>
      <c r="BD2112" s="17" t="s">
        <v>142</v>
      </c>
      <c r="BE2112" s="39"/>
    </row>
    <row r="2113" spans="1:57" s="17" customFormat="1" ht="16.149999999999999" customHeight="1">
      <c r="A2113" s="17">
        <v>2191</v>
      </c>
      <c r="B2113" s="48" t="s">
        <v>16311</v>
      </c>
      <c r="C2113" s="48"/>
      <c r="D2113" s="48">
        <v>5</v>
      </c>
      <c r="E2113" s="17" t="s">
        <v>16775</v>
      </c>
      <c r="F2113" s="17" t="s">
        <v>14549</v>
      </c>
      <c r="G2113" s="17" t="s">
        <v>16776</v>
      </c>
      <c r="H2113" s="17" t="s">
        <v>16777</v>
      </c>
      <c r="J2113" s="84" t="s">
        <v>16778</v>
      </c>
      <c r="K2113" s="17" t="str">
        <f t="shared" si="75"/>
        <v>Sīkpaparde mūru</v>
      </c>
      <c r="L2113" s="18" t="s">
        <v>16779</v>
      </c>
      <c r="M2113" s="47"/>
      <c r="N2113" s="53"/>
      <c r="O2113" s="48" t="s">
        <v>16778</v>
      </c>
      <c r="P2113" s="72">
        <v>16077</v>
      </c>
      <c r="Q2113" s="72" t="s">
        <v>124</v>
      </c>
      <c r="R2113" s="73" t="str">
        <f t="shared" si="74"/>
        <v>EN</v>
      </c>
      <c r="S2113" s="74" t="s">
        <v>153</v>
      </c>
      <c r="T2113" s="73"/>
      <c r="U2113" s="74"/>
      <c r="V2113" s="129"/>
      <c r="W2113" s="129"/>
      <c r="X2113" s="80"/>
      <c r="Y2113" s="40"/>
      <c r="Z2113" s="34"/>
      <c r="AA2113" s="35" t="s">
        <v>16780</v>
      </c>
      <c r="AB2113" s="32" t="s">
        <v>16781</v>
      </c>
      <c r="AC2113" s="36">
        <v>2650625</v>
      </c>
      <c r="AD2113" s="17" t="s">
        <v>16782</v>
      </c>
      <c r="AE2113" s="17" t="s">
        <v>12620</v>
      </c>
      <c r="AF2113" s="17" t="str">
        <f t="shared" si="76"/>
        <v>ASPLE RUT</v>
      </c>
      <c r="AG2113" s="48"/>
      <c r="AH2113" s="48"/>
      <c r="AI2113" s="48" t="s">
        <v>131</v>
      </c>
      <c r="AJ2113" s="48">
        <v>1</v>
      </c>
      <c r="AK2113" s="39" t="s">
        <v>132</v>
      </c>
      <c r="AL2113" s="39" t="s">
        <v>16783</v>
      </c>
      <c r="AM2113" s="37">
        <v>0</v>
      </c>
      <c r="AN2113" s="39"/>
      <c r="AO2113" s="39"/>
      <c r="AP2113" s="39"/>
      <c r="AQ2113" s="39"/>
      <c r="AR2113" s="39"/>
      <c r="AS2113" s="39"/>
      <c r="AT2113" s="39"/>
      <c r="AU2113" s="39"/>
      <c r="AV2113" s="39"/>
      <c r="AW2113" s="39"/>
      <c r="AX2113" s="39"/>
      <c r="AY2113" s="39"/>
      <c r="AZ2113" s="39"/>
      <c r="BA2113" s="44">
        <v>1</v>
      </c>
      <c r="BB2113" s="44"/>
      <c r="BC2113" s="44">
        <v>1</v>
      </c>
      <c r="BE2113" s="39"/>
    </row>
    <row r="2114" spans="1:57" s="17" customFormat="1" ht="16.149999999999999" customHeight="1">
      <c r="A2114" s="17">
        <v>2192</v>
      </c>
      <c r="B2114" s="48" t="s">
        <v>16311</v>
      </c>
      <c r="C2114" s="48"/>
      <c r="D2114" s="48">
        <v>5</v>
      </c>
      <c r="E2114" s="17" t="s">
        <v>16775</v>
      </c>
      <c r="F2114" s="17" t="s">
        <v>16784</v>
      </c>
      <c r="G2114" s="17" t="s">
        <v>16776</v>
      </c>
      <c r="H2114" s="17" t="s">
        <v>16785</v>
      </c>
      <c r="J2114" s="84" t="s">
        <v>16786</v>
      </c>
      <c r="K2114" s="17" t="str">
        <f t="shared" si="75"/>
        <v>Sīkpaparde plūksnu</v>
      </c>
      <c r="L2114" s="18" t="s">
        <v>16787</v>
      </c>
      <c r="M2114" s="47"/>
      <c r="N2114" s="53"/>
      <c r="O2114" s="48" t="s">
        <v>16786</v>
      </c>
      <c r="P2114" s="72">
        <v>16078</v>
      </c>
      <c r="Q2114" s="72" t="s">
        <v>124</v>
      </c>
      <c r="R2114" s="73" t="str">
        <f t="shared" si="74"/>
        <v>EN</v>
      </c>
      <c r="S2114" s="74" t="s">
        <v>153</v>
      </c>
      <c r="T2114" s="73"/>
      <c r="U2114" s="74"/>
      <c r="V2114" s="129"/>
      <c r="W2114" s="129"/>
      <c r="X2114" s="80"/>
      <c r="Y2114" s="40"/>
      <c r="Z2114" s="34"/>
      <c r="AA2114" s="35" t="s">
        <v>16788</v>
      </c>
      <c r="AB2114" s="32" t="s">
        <v>16789</v>
      </c>
      <c r="AC2114" s="36">
        <v>8108066</v>
      </c>
      <c r="AD2114" s="17" t="s">
        <v>16782</v>
      </c>
      <c r="AE2114" s="17" t="s">
        <v>540</v>
      </c>
      <c r="AF2114" s="17" t="str">
        <f t="shared" si="76"/>
        <v>ASPLE TRI</v>
      </c>
      <c r="AG2114" s="48"/>
      <c r="AH2114" s="48"/>
      <c r="AI2114" s="48" t="s">
        <v>131</v>
      </c>
      <c r="AJ2114" s="48">
        <v>1</v>
      </c>
      <c r="AK2114" s="39" t="s">
        <v>132</v>
      </c>
      <c r="AL2114" s="39" t="s">
        <v>16790</v>
      </c>
      <c r="AM2114" s="37">
        <v>0</v>
      </c>
      <c r="AN2114" s="39"/>
      <c r="AO2114" s="39"/>
      <c r="AP2114" s="39"/>
      <c r="AQ2114" s="39"/>
      <c r="AR2114" s="39"/>
      <c r="AS2114" s="39"/>
      <c r="AT2114" s="39"/>
      <c r="AU2114" s="39"/>
      <c r="AV2114" s="39"/>
      <c r="AW2114" s="39"/>
      <c r="AX2114" s="39"/>
      <c r="AY2114" s="39"/>
      <c r="AZ2114" s="39"/>
      <c r="BA2114" s="44">
        <v>1</v>
      </c>
      <c r="BB2114" s="44"/>
      <c r="BC2114" s="44">
        <v>1</v>
      </c>
      <c r="BE2114" s="39"/>
    </row>
    <row r="2115" spans="1:57" s="17" customFormat="1" ht="16.149999999999999" customHeight="1">
      <c r="A2115" s="17">
        <v>2193</v>
      </c>
      <c r="B2115" s="48" t="s">
        <v>16311</v>
      </c>
      <c r="C2115" s="48"/>
      <c r="D2115" s="48">
        <v>5</v>
      </c>
      <c r="E2115" s="39" t="s">
        <v>16775</v>
      </c>
      <c r="F2115" s="39" t="s">
        <v>224</v>
      </c>
      <c r="G2115" s="39" t="s">
        <v>16776</v>
      </c>
      <c r="H2115" s="39" t="s">
        <v>5359</v>
      </c>
      <c r="I2115" s="55"/>
      <c r="J2115" s="84" t="s">
        <v>16791</v>
      </c>
      <c r="K2115" s="17" t="str">
        <f t="shared" si="75"/>
        <v>Sīkpaparde zaļā</v>
      </c>
      <c r="L2115" s="14" t="s">
        <v>16792</v>
      </c>
      <c r="M2115" s="47"/>
      <c r="N2115" s="53"/>
      <c r="O2115" s="48" t="s">
        <v>16791</v>
      </c>
      <c r="P2115" s="72">
        <v>16079</v>
      </c>
      <c r="Q2115" s="72" t="s">
        <v>124</v>
      </c>
      <c r="R2115" s="73" t="str">
        <f t="shared" si="74"/>
        <v>CR</v>
      </c>
      <c r="S2115" s="74" t="s">
        <v>2262</v>
      </c>
      <c r="T2115" s="73"/>
      <c r="U2115" s="74"/>
      <c r="V2115" s="129"/>
      <c r="W2115" s="129"/>
      <c r="X2115" s="80"/>
      <c r="Y2115" s="40"/>
      <c r="Z2115" s="34"/>
      <c r="AA2115" s="35" t="s">
        <v>16793</v>
      </c>
      <c r="AB2115" s="32" t="s">
        <v>16794</v>
      </c>
      <c r="AC2115" s="36">
        <v>2650716</v>
      </c>
      <c r="AD2115" s="17" t="s">
        <v>16782</v>
      </c>
      <c r="AE2115" s="17" t="s">
        <v>166</v>
      </c>
      <c r="AF2115" s="17" t="str">
        <f t="shared" si="76"/>
        <v>ASPLE VIR</v>
      </c>
      <c r="AG2115" s="48"/>
      <c r="AH2115" s="48"/>
      <c r="AI2115" s="48" t="s">
        <v>131</v>
      </c>
      <c r="AJ2115" s="48">
        <v>2</v>
      </c>
      <c r="AK2115" s="39" t="s">
        <v>223</v>
      </c>
      <c r="AL2115" s="39"/>
      <c r="AM2115" s="37">
        <v>0</v>
      </c>
      <c r="AN2115" s="39"/>
      <c r="AO2115" s="39"/>
      <c r="AP2115" s="39"/>
      <c r="AQ2115" s="39"/>
      <c r="AR2115" s="39"/>
      <c r="AS2115" s="39"/>
      <c r="AT2115" s="39"/>
      <c r="AU2115" s="39"/>
      <c r="AV2115" s="39"/>
      <c r="AW2115" s="39"/>
      <c r="AX2115" s="39"/>
      <c r="AY2115" s="39"/>
      <c r="AZ2115" s="39"/>
      <c r="BA2115" s="44"/>
      <c r="BB2115" s="44">
        <v>1</v>
      </c>
      <c r="BC2115" s="44"/>
      <c r="BE2115" s="39"/>
    </row>
    <row r="2116" spans="1:57" s="17" customFormat="1" ht="16.149999999999999" customHeight="1">
      <c r="A2116" s="17">
        <v>2194</v>
      </c>
      <c r="B2116" s="48" t="s">
        <v>16311</v>
      </c>
      <c r="C2116" s="48"/>
      <c r="D2116" s="48">
        <v>5</v>
      </c>
      <c r="E2116" s="39" t="s">
        <v>16795</v>
      </c>
      <c r="F2116" s="39" t="s">
        <v>3081</v>
      </c>
      <c r="G2116" s="39" t="s">
        <v>16796</v>
      </c>
      <c r="H2116" s="39" t="s">
        <v>16797</v>
      </c>
      <c r="I2116" s="14"/>
      <c r="J2116" s="84" t="s">
        <v>16798</v>
      </c>
      <c r="K2116" s="17" t="str">
        <f t="shared" si="75"/>
        <v>Miķelīte vītolu</v>
      </c>
      <c r="L2116" s="17" t="s">
        <v>16799</v>
      </c>
      <c r="M2116" s="53"/>
      <c r="N2116" s="47"/>
      <c r="O2116" s="71" t="s">
        <v>16798</v>
      </c>
      <c r="P2116" s="72">
        <v>16080</v>
      </c>
      <c r="Q2116" s="72" t="s">
        <v>124</v>
      </c>
      <c r="R2116" s="73" t="str">
        <f t="shared" si="74"/>
        <v/>
      </c>
      <c r="S2116" s="74"/>
      <c r="T2116" s="73"/>
      <c r="U2116" s="74"/>
      <c r="V2116" s="129"/>
      <c r="W2116" s="129"/>
      <c r="X2116" s="80"/>
      <c r="Y2116" s="40"/>
      <c r="Z2116" s="34"/>
      <c r="AA2116" s="35" t="s">
        <v>16800</v>
      </c>
      <c r="AB2116" s="32"/>
      <c r="AC2116" s="36">
        <v>7686253</v>
      </c>
      <c r="AD2116" s="17" t="s">
        <v>10529</v>
      </c>
      <c r="AE2116" s="17" t="s">
        <v>1578</v>
      </c>
      <c r="AF2116" s="17" t="str">
        <f t="shared" si="76"/>
        <v>ASTER SAL</v>
      </c>
      <c r="AG2116" s="48"/>
      <c r="AH2116" s="48"/>
      <c r="AI2116" s="48" t="s">
        <v>304</v>
      </c>
      <c r="AJ2116" s="48">
        <v>2</v>
      </c>
      <c r="AK2116" s="37"/>
      <c r="AL2116" s="37"/>
      <c r="AM2116" s="37">
        <v>0</v>
      </c>
      <c r="AN2116" s="41"/>
      <c r="AO2116" s="41"/>
      <c r="AP2116" s="41"/>
      <c r="AQ2116" s="37"/>
      <c r="AR2116" s="37"/>
      <c r="AS2116" s="37"/>
      <c r="AT2116" s="37"/>
      <c r="AU2116" s="37"/>
      <c r="AV2116" s="37"/>
      <c r="AW2116" s="37"/>
      <c r="AX2116" s="37"/>
      <c r="AY2116" s="37"/>
      <c r="AZ2116" s="37"/>
      <c r="BA2116" s="37"/>
      <c r="BB2116" s="37"/>
      <c r="BC2116" s="37"/>
      <c r="BE2116" s="39"/>
    </row>
    <row r="2117" spans="1:57" s="17" customFormat="1" ht="16.149999999999999" customHeight="1">
      <c r="A2117" s="17">
        <v>2195</v>
      </c>
      <c r="B2117" s="48" t="s">
        <v>16311</v>
      </c>
      <c r="C2117" s="48"/>
      <c r="D2117" s="48">
        <v>5</v>
      </c>
      <c r="E2117" s="17" t="s">
        <v>16795</v>
      </c>
      <c r="F2117" s="17" t="s">
        <v>1405</v>
      </c>
      <c r="G2117" s="17" t="s">
        <v>16796</v>
      </c>
      <c r="H2117" s="17" t="s">
        <v>16801</v>
      </c>
      <c r="J2117" s="84" t="s">
        <v>16802</v>
      </c>
      <c r="K2117" s="17" t="str">
        <f t="shared" si="75"/>
        <v>Miķelīte jūrmalas</v>
      </c>
      <c r="L2117" s="18" t="s">
        <v>16803</v>
      </c>
      <c r="M2117" s="47"/>
      <c r="N2117" s="53"/>
      <c r="O2117" s="48" t="s">
        <v>16802</v>
      </c>
      <c r="P2117" s="72">
        <v>16081</v>
      </c>
      <c r="Q2117" s="72" t="s">
        <v>124</v>
      </c>
      <c r="R2117" s="73" t="str">
        <f t="shared" si="74"/>
        <v>CR</v>
      </c>
      <c r="S2117" s="74" t="s">
        <v>2262</v>
      </c>
      <c r="T2117" s="73"/>
      <c r="U2117" s="74"/>
      <c r="V2117" s="129"/>
      <c r="W2117" s="129"/>
      <c r="X2117" s="80"/>
      <c r="Y2117" s="40"/>
      <c r="Z2117" s="34"/>
      <c r="AA2117" s="45"/>
      <c r="AB2117" s="32"/>
      <c r="AC2117" s="36">
        <v>6063362</v>
      </c>
      <c r="AD2117" s="17" t="s">
        <v>10529</v>
      </c>
      <c r="AE2117" s="17" t="s">
        <v>540</v>
      </c>
      <c r="AF2117" s="17" t="str">
        <f t="shared" si="76"/>
        <v>ASTER TRI</v>
      </c>
      <c r="AG2117" s="48"/>
      <c r="AH2117" s="48"/>
      <c r="AI2117" s="48" t="s">
        <v>131</v>
      </c>
      <c r="AJ2117" s="48">
        <v>1</v>
      </c>
      <c r="AK2117" s="39" t="s">
        <v>132</v>
      </c>
      <c r="AL2117" s="39" t="s">
        <v>16804</v>
      </c>
      <c r="AM2117" s="37">
        <v>0</v>
      </c>
      <c r="AN2117" s="39"/>
      <c r="AO2117" s="39"/>
      <c r="AP2117" s="39"/>
      <c r="AQ2117" s="39"/>
      <c r="AR2117" s="39">
        <v>1</v>
      </c>
      <c r="AS2117" s="39">
        <v>3</v>
      </c>
      <c r="AT2117" s="39"/>
      <c r="AU2117" s="39"/>
      <c r="AV2117" s="39"/>
      <c r="AW2117" s="39"/>
      <c r="AX2117" s="39"/>
      <c r="AY2117" s="39"/>
      <c r="AZ2117" s="39"/>
      <c r="BA2117" s="44">
        <v>1</v>
      </c>
      <c r="BB2117" s="44"/>
      <c r="BC2117" s="44">
        <v>1</v>
      </c>
      <c r="BE2117" s="39"/>
    </row>
    <row r="2118" spans="1:57" s="17" customFormat="1" ht="16.149999999999999" customHeight="1">
      <c r="A2118" s="17">
        <v>2196</v>
      </c>
      <c r="B2118" s="48" t="s">
        <v>16311</v>
      </c>
      <c r="C2118" s="48"/>
      <c r="D2118" s="48">
        <v>5</v>
      </c>
      <c r="E2118" s="17" t="s">
        <v>16805</v>
      </c>
      <c r="F2118" s="17" t="s">
        <v>11321</v>
      </c>
      <c r="G2118" s="17" t="s">
        <v>16806</v>
      </c>
      <c r="H2118" s="17" t="s">
        <v>16807</v>
      </c>
      <c r="I2118" s="14"/>
      <c r="J2118" s="84" t="s">
        <v>16808</v>
      </c>
      <c r="K2118" s="17" t="str">
        <f t="shared" si="75"/>
        <v>Tragantzirnis smiltāja</v>
      </c>
      <c r="L2118" s="17" t="s">
        <v>16809</v>
      </c>
      <c r="M2118" s="53"/>
      <c r="N2118" s="47"/>
      <c r="O2118" s="71" t="s">
        <v>16808</v>
      </c>
      <c r="P2118" s="72">
        <v>16082</v>
      </c>
      <c r="Q2118" s="72" t="s">
        <v>124</v>
      </c>
      <c r="R2118" s="73" t="str">
        <f t="shared" si="74"/>
        <v/>
      </c>
      <c r="S2118" s="74"/>
      <c r="T2118" s="73"/>
      <c r="U2118" s="74"/>
      <c r="V2118" s="129"/>
      <c r="W2118" s="129"/>
      <c r="X2118" s="80"/>
      <c r="Y2118" s="40"/>
      <c r="Z2118" s="34"/>
      <c r="AA2118" s="35" t="s">
        <v>16810</v>
      </c>
      <c r="AB2118" s="32"/>
      <c r="AC2118" s="36">
        <v>5344922</v>
      </c>
      <c r="AD2118" s="17" t="s">
        <v>16811</v>
      </c>
      <c r="AE2118" s="17" t="s">
        <v>16585</v>
      </c>
      <c r="AF2118" s="17" t="str">
        <f t="shared" si="76"/>
        <v>ASTRA ARE</v>
      </c>
      <c r="AG2118" s="48"/>
      <c r="AH2118" s="48"/>
      <c r="AI2118" s="48" t="s">
        <v>304</v>
      </c>
      <c r="AJ2118" s="48">
        <v>2</v>
      </c>
      <c r="AK2118" s="37"/>
      <c r="AL2118" s="37"/>
      <c r="AM2118" s="37">
        <v>0</v>
      </c>
      <c r="AN2118" s="41"/>
      <c r="AO2118" s="41"/>
      <c r="AP2118" s="41"/>
      <c r="AQ2118" s="37"/>
      <c r="AR2118" s="37"/>
      <c r="AS2118" s="37"/>
      <c r="AT2118" s="37"/>
      <c r="AU2118" s="37"/>
      <c r="AV2118" s="37"/>
      <c r="AW2118" s="37"/>
      <c r="AX2118" s="37"/>
      <c r="AY2118" s="37"/>
      <c r="AZ2118" s="37"/>
      <c r="BA2118" s="37"/>
      <c r="BB2118" s="37"/>
      <c r="BC2118" s="37"/>
      <c r="BD2118" s="17" t="s">
        <v>142</v>
      </c>
      <c r="BE2118" s="39"/>
    </row>
    <row r="2119" spans="1:57" s="17" customFormat="1" ht="16.149999999999999" customHeight="1">
      <c r="A2119" s="17">
        <v>2197</v>
      </c>
      <c r="B2119" s="48" t="s">
        <v>16311</v>
      </c>
      <c r="C2119" s="48"/>
      <c r="D2119" s="48">
        <v>5</v>
      </c>
      <c r="E2119" s="17" t="s">
        <v>16805</v>
      </c>
      <c r="F2119" s="17" t="s">
        <v>16812</v>
      </c>
      <c r="G2119" s="14" t="s">
        <v>16806</v>
      </c>
      <c r="H2119" s="14" t="s">
        <v>16813</v>
      </c>
      <c r="I2119" s="14"/>
      <c r="J2119" s="84" t="s">
        <v>16814</v>
      </c>
      <c r="K2119" s="17" t="str">
        <f t="shared" si="75"/>
        <v>Tragantzirnis Dānijas</v>
      </c>
      <c r="L2119" s="14" t="s">
        <v>16815</v>
      </c>
      <c r="M2119" s="47"/>
      <c r="N2119" s="53"/>
      <c r="O2119" s="48" t="s">
        <v>16814</v>
      </c>
      <c r="P2119" s="72">
        <v>16083</v>
      </c>
      <c r="Q2119" s="72" t="s">
        <v>124</v>
      </c>
      <c r="R2119" s="73" t="str">
        <f t="shared" si="74"/>
        <v/>
      </c>
      <c r="S2119" s="74"/>
      <c r="T2119" s="73"/>
      <c r="U2119" s="74"/>
      <c r="V2119" s="129"/>
      <c r="W2119" s="129"/>
      <c r="X2119" s="80"/>
      <c r="Y2119" s="40"/>
      <c r="Z2119" s="34"/>
      <c r="AA2119" s="35" t="s">
        <v>16816</v>
      </c>
      <c r="AB2119" s="32"/>
      <c r="AC2119" s="36">
        <v>5342838</v>
      </c>
      <c r="AD2119" s="17" t="s">
        <v>16811</v>
      </c>
      <c r="AE2119" s="17" t="s">
        <v>12999</v>
      </c>
      <c r="AF2119" s="17" t="str">
        <f t="shared" si="76"/>
        <v>ASTRA DAN</v>
      </c>
      <c r="AG2119" s="48"/>
      <c r="AH2119" s="48"/>
      <c r="AI2119" s="48" t="s">
        <v>280</v>
      </c>
      <c r="AJ2119" s="48">
        <v>2</v>
      </c>
      <c r="AK2119" s="39"/>
      <c r="AL2119" s="39"/>
      <c r="AM2119" s="37">
        <v>0</v>
      </c>
      <c r="AN2119" s="39"/>
      <c r="AO2119" s="39"/>
      <c r="AP2119" s="39"/>
      <c r="AQ2119" s="39"/>
      <c r="AR2119" s="39"/>
      <c r="AS2119" s="39"/>
      <c r="AT2119" s="39"/>
      <c r="AU2119" s="39"/>
      <c r="AV2119" s="39"/>
      <c r="AW2119" s="39"/>
      <c r="AX2119" s="39"/>
      <c r="AY2119" s="39"/>
      <c r="AZ2119" s="39"/>
      <c r="BA2119" s="39"/>
      <c r="BB2119" s="39"/>
      <c r="BC2119" s="39"/>
      <c r="BE2119" s="39"/>
    </row>
    <row r="2120" spans="1:57" s="17" customFormat="1" ht="16.149999999999999" customHeight="1">
      <c r="A2120" s="17">
        <v>2198</v>
      </c>
      <c r="B2120" s="48" t="s">
        <v>16311</v>
      </c>
      <c r="C2120" s="48"/>
      <c r="D2120" s="48">
        <v>5</v>
      </c>
      <c r="E2120" s="17" t="s">
        <v>16805</v>
      </c>
      <c r="F2120" s="17" t="s">
        <v>16817</v>
      </c>
      <c r="G2120" s="17" t="s">
        <v>16806</v>
      </c>
      <c r="H2120" s="17" t="s">
        <v>16818</v>
      </c>
      <c r="J2120" s="84" t="s">
        <v>16819</v>
      </c>
      <c r="K2120" s="17" t="str">
        <f t="shared" si="75"/>
        <v>Tragantzirnis nokarenais</v>
      </c>
      <c r="L2120" s="18" t="s">
        <v>16820</v>
      </c>
      <c r="M2120" s="47"/>
      <c r="N2120" s="53"/>
      <c r="O2120" s="48" t="s">
        <v>16819</v>
      </c>
      <c r="P2120" s="72">
        <v>16084</v>
      </c>
      <c r="Q2120" s="72" t="s">
        <v>124</v>
      </c>
      <c r="R2120" s="73" t="str">
        <f t="shared" si="74"/>
        <v>CR</v>
      </c>
      <c r="S2120" s="74" t="s">
        <v>2262</v>
      </c>
      <c r="T2120" s="73"/>
      <c r="U2120" s="74"/>
      <c r="V2120" s="129"/>
      <c r="W2120" s="129"/>
      <c r="X2120" s="80"/>
      <c r="Y2120" s="40"/>
      <c r="Z2120" s="34"/>
      <c r="AA2120" s="35" t="s">
        <v>16821</v>
      </c>
      <c r="AB2120" s="32" t="s">
        <v>16822</v>
      </c>
      <c r="AC2120" s="36">
        <v>5345013</v>
      </c>
      <c r="AD2120" s="17" t="s">
        <v>16811</v>
      </c>
      <c r="AE2120" s="17" t="s">
        <v>6944</v>
      </c>
      <c r="AF2120" s="17" t="str">
        <f t="shared" si="76"/>
        <v>ASTRA PEN</v>
      </c>
      <c r="AG2120" s="48"/>
      <c r="AH2120" s="48"/>
      <c r="AI2120" s="48" t="s">
        <v>131</v>
      </c>
      <c r="AJ2120" s="48">
        <v>1</v>
      </c>
      <c r="AK2120" s="39" t="s">
        <v>132</v>
      </c>
      <c r="AL2120" s="39" t="s">
        <v>16823</v>
      </c>
      <c r="AM2120" s="37">
        <v>0</v>
      </c>
      <c r="AN2120" s="39"/>
      <c r="AO2120" s="39"/>
      <c r="AP2120" s="39"/>
      <c r="AQ2120" s="39"/>
      <c r="AR2120" s="39">
        <v>1</v>
      </c>
      <c r="AS2120" s="39">
        <v>3</v>
      </c>
      <c r="AT2120" s="39"/>
      <c r="AU2120" s="39"/>
      <c r="AV2120" s="39"/>
      <c r="AW2120" s="39"/>
      <c r="AX2120" s="39"/>
      <c r="AY2120" s="39"/>
      <c r="AZ2120" s="39"/>
      <c r="BA2120" s="44">
        <v>1</v>
      </c>
      <c r="BB2120" s="44"/>
      <c r="BC2120" s="44">
        <v>1</v>
      </c>
      <c r="BE2120" s="39"/>
    </row>
    <row r="2121" spans="1:57" s="17" customFormat="1" ht="16.149999999999999" customHeight="1">
      <c r="A2121" s="17">
        <v>2199</v>
      </c>
      <c r="B2121" s="48" t="s">
        <v>16311</v>
      </c>
      <c r="C2121" s="48"/>
      <c r="D2121" s="48">
        <v>5</v>
      </c>
      <c r="E2121" s="17" t="s">
        <v>16824</v>
      </c>
      <c r="F2121" s="17" t="s">
        <v>1175</v>
      </c>
      <c r="G2121" s="17" t="s">
        <v>16825</v>
      </c>
      <c r="H2121" s="17" t="s">
        <v>3083</v>
      </c>
      <c r="J2121" s="84" t="s">
        <v>16826</v>
      </c>
      <c r="K2121" s="17" t="str">
        <f t="shared" si="75"/>
        <v>Zvaigznīte lielā</v>
      </c>
      <c r="L2121" s="18" t="s">
        <v>16827</v>
      </c>
      <c r="M2121" s="47"/>
      <c r="N2121" s="53"/>
      <c r="O2121" s="48" t="s">
        <v>16826</v>
      </c>
      <c r="P2121" s="72">
        <v>16085</v>
      </c>
      <c r="Q2121" s="72" t="s">
        <v>124</v>
      </c>
      <c r="R2121" s="73" t="str">
        <f t="shared" ref="R2121:R2184" si="77">LEFT(S2121,2)</f>
        <v>EN</v>
      </c>
      <c r="S2121" s="74" t="s">
        <v>153</v>
      </c>
      <c r="T2121" s="73"/>
      <c r="U2121" s="74"/>
      <c r="V2121" s="129"/>
      <c r="W2121" s="129"/>
      <c r="X2121" s="80"/>
      <c r="Y2121" s="40"/>
      <c r="Z2121" s="34"/>
      <c r="AA2121" s="35" t="s">
        <v>16828</v>
      </c>
      <c r="AB2121" s="32" t="s">
        <v>16829</v>
      </c>
      <c r="AC2121" s="36">
        <v>3034915</v>
      </c>
      <c r="AD2121" s="17" t="s">
        <v>16811</v>
      </c>
      <c r="AE2121" s="17" t="s">
        <v>3090</v>
      </c>
      <c r="AF2121" s="17" t="str">
        <f t="shared" si="76"/>
        <v>ASTRA MAJ</v>
      </c>
      <c r="AG2121" s="48"/>
      <c r="AH2121" s="48"/>
      <c r="AI2121" s="48" t="s">
        <v>131</v>
      </c>
      <c r="AJ2121" s="48">
        <v>1</v>
      </c>
      <c r="AK2121" s="39" t="s">
        <v>132</v>
      </c>
      <c r="AL2121" s="39" t="s">
        <v>16830</v>
      </c>
      <c r="AM2121" s="37">
        <v>0</v>
      </c>
      <c r="AN2121" s="39"/>
      <c r="AO2121" s="39"/>
      <c r="AP2121" s="39"/>
      <c r="AQ2121" s="39"/>
      <c r="AR2121" s="39"/>
      <c r="AS2121" s="39"/>
      <c r="AT2121" s="39"/>
      <c r="AU2121" s="39"/>
      <c r="AV2121" s="39"/>
      <c r="AW2121" s="39"/>
      <c r="AX2121" s="39"/>
      <c r="AY2121" s="39"/>
      <c r="AZ2121" s="39"/>
      <c r="BA2121" s="44" t="s">
        <v>203</v>
      </c>
      <c r="BB2121" s="44"/>
      <c r="BC2121" s="44">
        <v>1</v>
      </c>
      <c r="BE2121" s="39"/>
    </row>
    <row r="2122" spans="1:57" s="17" customFormat="1" ht="16.149999999999999" customHeight="1">
      <c r="A2122" s="17">
        <v>2200</v>
      </c>
      <c r="B2122" s="48" t="s">
        <v>16311</v>
      </c>
      <c r="C2122" s="48"/>
      <c r="D2122" s="48">
        <v>5</v>
      </c>
      <c r="E2122" s="17" t="s">
        <v>16831</v>
      </c>
      <c r="F2122" s="17" t="s">
        <v>3051</v>
      </c>
      <c r="G2122" s="17" t="s">
        <v>16832</v>
      </c>
      <c r="H2122" s="17" t="s">
        <v>16833</v>
      </c>
      <c r="I2122" s="14"/>
      <c r="J2122" s="84" t="s">
        <v>16834</v>
      </c>
      <c r="K2122" s="17" t="str">
        <f t="shared" si="75"/>
        <v>Sievpaparde parastā</v>
      </c>
      <c r="L2122" s="17" t="s">
        <v>16835</v>
      </c>
      <c r="M2122" s="53"/>
      <c r="N2122" s="47"/>
      <c r="O2122" s="71" t="s">
        <v>16834</v>
      </c>
      <c r="P2122" s="72">
        <v>16086</v>
      </c>
      <c r="Q2122" s="72" t="s">
        <v>124</v>
      </c>
      <c r="R2122" s="73" t="str">
        <f t="shared" si="77"/>
        <v/>
      </c>
      <c r="S2122" s="74"/>
      <c r="T2122" s="73"/>
      <c r="U2122" s="74"/>
      <c r="V2122" s="129"/>
      <c r="W2122" s="129"/>
      <c r="X2122" s="80"/>
      <c r="Y2122" s="40"/>
      <c r="Z2122" s="34"/>
      <c r="AA2122" s="35" t="s">
        <v>16836</v>
      </c>
      <c r="AB2122" s="32"/>
      <c r="AC2122" s="36"/>
      <c r="AD2122" s="17" t="s">
        <v>16837</v>
      </c>
      <c r="AE2122" s="17" t="s">
        <v>3859</v>
      </c>
      <c r="AF2122" s="17" t="str">
        <f t="shared" si="76"/>
        <v>ATHYR FIL</v>
      </c>
      <c r="AG2122" s="48"/>
      <c r="AH2122" s="48"/>
      <c r="AI2122" s="48" t="s">
        <v>304</v>
      </c>
      <c r="AJ2122" s="48">
        <v>2</v>
      </c>
      <c r="AK2122" s="37"/>
      <c r="AL2122" s="37"/>
      <c r="AM2122" s="37">
        <v>0</v>
      </c>
      <c r="AN2122" s="41"/>
      <c r="AO2122" s="41"/>
      <c r="AP2122" s="41"/>
      <c r="AQ2122" s="37"/>
      <c r="AR2122" s="37"/>
      <c r="AS2122" s="37"/>
      <c r="AT2122" s="37"/>
      <c r="AU2122" s="37"/>
      <c r="AV2122" s="37"/>
      <c r="AW2122" s="37"/>
      <c r="AX2122" s="37"/>
      <c r="AY2122" s="37"/>
      <c r="AZ2122" s="37"/>
      <c r="BA2122" s="37"/>
      <c r="BB2122" s="37"/>
      <c r="BC2122" s="37"/>
      <c r="BE2122" s="39"/>
    </row>
    <row r="2123" spans="1:57" s="17" customFormat="1" ht="16.149999999999999" customHeight="1">
      <c r="A2123" s="17">
        <v>2201</v>
      </c>
      <c r="B2123" s="48" t="s">
        <v>16311</v>
      </c>
      <c r="C2123" s="48"/>
      <c r="D2123" s="48">
        <v>5</v>
      </c>
      <c r="E2123" s="17" t="s">
        <v>16838</v>
      </c>
      <c r="F2123" s="17" t="s">
        <v>16839</v>
      </c>
      <c r="G2123" s="17" t="s">
        <v>16840</v>
      </c>
      <c r="H2123" s="17" t="s">
        <v>16841</v>
      </c>
      <c r="J2123" s="84" t="s">
        <v>16842</v>
      </c>
      <c r="K2123" s="17" t="str">
        <f t="shared" si="75"/>
        <v>Balodene skaistaugļu</v>
      </c>
      <c r="L2123" s="18" t="s">
        <v>16843</v>
      </c>
      <c r="M2123" s="47"/>
      <c r="N2123" s="53"/>
      <c r="O2123" s="48" t="s">
        <v>16842</v>
      </c>
      <c r="P2123" s="72">
        <v>16087</v>
      </c>
      <c r="Q2123" s="72" t="s">
        <v>124</v>
      </c>
      <c r="R2123" s="73" t="str">
        <f t="shared" si="77"/>
        <v>EN</v>
      </c>
      <c r="S2123" s="74" t="s">
        <v>153</v>
      </c>
      <c r="T2123" s="73"/>
      <c r="U2123" s="74"/>
      <c r="V2123" s="129"/>
      <c r="W2123" s="129"/>
      <c r="X2123" s="80"/>
      <c r="Y2123" s="40"/>
      <c r="Z2123" s="34"/>
      <c r="AA2123" s="35"/>
      <c r="AB2123" s="32" t="s">
        <v>16844</v>
      </c>
      <c r="AC2123" s="36">
        <v>3756027</v>
      </c>
      <c r="AD2123" s="17" t="s">
        <v>16845</v>
      </c>
      <c r="AE2123" s="17" t="s">
        <v>157</v>
      </c>
      <c r="AF2123" s="17" t="str">
        <f t="shared" si="76"/>
        <v>ATRIP CAL</v>
      </c>
      <c r="AG2123" s="48"/>
      <c r="AH2123" s="48"/>
      <c r="AI2123" s="48" t="s">
        <v>131</v>
      </c>
      <c r="AJ2123" s="48">
        <v>1</v>
      </c>
      <c r="AK2123" s="39" t="s">
        <v>132</v>
      </c>
      <c r="AL2123" s="39" t="s">
        <v>16846</v>
      </c>
      <c r="AM2123" s="37">
        <v>0</v>
      </c>
      <c r="AN2123" s="39"/>
      <c r="AO2123" s="39"/>
      <c r="AP2123" s="39"/>
      <c r="AQ2123" s="39"/>
      <c r="AR2123" s="39"/>
      <c r="AS2123" s="39"/>
      <c r="AT2123" s="39"/>
      <c r="AU2123" s="39"/>
      <c r="AV2123" s="39"/>
      <c r="AW2123" s="39"/>
      <c r="AX2123" s="39"/>
      <c r="AY2123" s="39"/>
      <c r="AZ2123" s="39"/>
      <c r="BA2123" s="44">
        <v>3</v>
      </c>
      <c r="BB2123" s="44"/>
      <c r="BC2123" s="44">
        <v>1</v>
      </c>
      <c r="BE2123" s="39"/>
    </row>
    <row r="2124" spans="1:57" s="17" customFormat="1" ht="16.149999999999999" customHeight="1">
      <c r="A2124" s="17">
        <v>2202</v>
      </c>
      <c r="B2124" s="48" t="s">
        <v>16311</v>
      </c>
      <c r="C2124" s="48"/>
      <c r="D2124" s="48">
        <v>5</v>
      </c>
      <c r="E2124" s="17" t="s">
        <v>16838</v>
      </c>
      <c r="F2124" s="17" t="s">
        <v>16847</v>
      </c>
      <c r="G2124" s="17" t="s">
        <v>16840</v>
      </c>
      <c r="H2124" s="17" t="s">
        <v>16848</v>
      </c>
      <c r="J2124" s="84" t="s">
        <v>16849</v>
      </c>
      <c r="K2124" s="17" t="str">
        <f t="shared" si="75"/>
        <v>Balodene Kailā</v>
      </c>
      <c r="L2124" s="14" t="s">
        <v>16850</v>
      </c>
      <c r="M2124" s="47"/>
      <c r="N2124" s="53"/>
      <c r="O2124" s="48" t="s">
        <v>16849</v>
      </c>
      <c r="P2124" s="72">
        <v>16088</v>
      </c>
      <c r="Q2124" s="72" t="s">
        <v>124</v>
      </c>
      <c r="R2124" s="73" t="str">
        <f t="shared" si="77"/>
        <v>EN</v>
      </c>
      <c r="S2124" s="74" t="s">
        <v>153</v>
      </c>
      <c r="T2124" s="73"/>
      <c r="U2124" s="74"/>
      <c r="V2124" s="129"/>
      <c r="W2124" s="129"/>
      <c r="X2124" s="80"/>
      <c r="Y2124" s="40"/>
      <c r="Z2124" s="34"/>
      <c r="AA2124" s="35"/>
      <c r="AB2124" s="32" t="s">
        <v>16851</v>
      </c>
      <c r="AC2124" s="36">
        <v>3083660</v>
      </c>
      <c r="AD2124" s="17" t="s">
        <v>16845</v>
      </c>
      <c r="AE2124" s="17" t="s">
        <v>5522</v>
      </c>
      <c r="AF2124" s="17" t="str">
        <f t="shared" si="76"/>
        <v>ATRIP GLA</v>
      </c>
      <c r="AG2124" s="48"/>
      <c r="AH2124" s="48"/>
      <c r="AI2124" s="48" t="s">
        <v>131</v>
      </c>
      <c r="AJ2124" s="48">
        <v>2</v>
      </c>
      <c r="AK2124" s="44" t="s">
        <v>223</v>
      </c>
      <c r="AL2124" s="39"/>
      <c r="AM2124" s="37">
        <v>0</v>
      </c>
      <c r="AN2124" s="39"/>
      <c r="AO2124" s="39"/>
      <c r="AP2124" s="39"/>
      <c r="AQ2124" s="39"/>
      <c r="AR2124" s="39"/>
      <c r="AS2124" s="39"/>
      <c r="AT2124" s="39"/>
      <c r="AU2124" s="39"/>
      <c r="AV2124" s="39"/>
      <c r="AW2124" s="39"/>
      <c r="AX2124" s="39"/>
      <c r="AY2124" s="39"/>
      <c r="AZ2124" s="39"/>
      <c r="BA2124" s="44">
        <v>2</v>
      </c>
      <c r="BB2124" s="44"/>
      <c r="BC2124" s="44">
        <v>1</v>
      </c>
      <c r="BE2124" s="39"/>
    </row>
    <row r="2125" spans="1:57" s="17" customFormat="1" ht="16.149999999999999" customHeight="1">
      <c r="A2125" s="17">
        <v>2203</v>
      </c>
      <c r="B2125" s="48" t="s">
        <v>16311</v>
      </c>
      <c r="C2125" s="48"/>
      <c r="D2125" s="48">
        <v>5</v>
      </c>
      <c r="E2125" s="17" t="s">
        <v>16838</v>
      </c>
      <c r="F2125" s="17" t="s">
        <v>1405</v>
      </c>
      <c r="G2125" s="17" t="s">
        <v>16840</v>
      </c>
      <c r="H2125" s="17" t="s">
        <v>16852</v>
      </c>
      <c r="I2125" s="14"/>
      <c r="J2125" s="84" t="s">
        <v>16853</v>
      </c>
      <c r="K2125" s="17" t="str">
        <f t="shared" si="75"/>
        <v>Balodene jūrmalas</v>
      </c>
      <c r="L2125" s="17" t="s">
        <v>16854</v>
      </c>
      <c r="M2125" s="53"/>
      <c r="N2125" s="47"/>
      <c r="O2125" s="71" t="s">
        <v>16853</v>
      </c>
      <c r="P2125" s="72">
        <v>16089</v>
      </c>
      <c r="Q2125" s="72" t="s">
        <v>124</v>
      </c>
      <c r="R2125" s="73" t="str">
        <f t="shared" si="77"/>
        <v/>
      </c>
      <c r="S2125" s="74"/>
      <c r="T2125" s="73"/>
      <c r="U2125" s="74"/>
      <c r="V2125" s="129"/>
      <c r="W2125" s="129"/>
      <c r="X2125" s="80"/>
      <c r="Y2125" s="40"/>
      <c r="Z2125" s="34"/>
      <c r="AA2125" s="35" t="s">
        <v>16855</v>
      </c>
      <c r="AB2125" s="32"/>
      <c r="AC2125" s="36">
        <v>3083696</v>
      </c>
      <c r="AD2125" s="17" t="s">
        <v>16845</v>
      </c>
      <c r="AE2125" s="17" t="s">
        <v>3444</v>
      </c>
      <c r="AF2125" s="17" t="str">
        <f t="shared" si="76"/>
        <v>ATRIP LIT</v>
      </c>
      <c r="AG2125" s="48"/>
      <c r="AH2125" s="48"/>
      <c r="AI2125" s="48" t="s">
        <v>304</v>
      </c>
      <c r="AJ2125" s="48">
        <v>2</v>
      </c>
      <c r="AK2125" s="37"/>
      <c r="AL2125" s="37"/>
      <c r="AM2125" s="37">
        <v>0</v>
      </c>
      <c r="AN2125" s="41"/>
      <c r="AO2125" s="41"/>
      <c r="AP2125" s="41"/>
      <c r="AQ2125" s="37"/>
      <c r="AR2125" s="37"/>
      <c r="AS2125" s="37"/>
      <c r="AT2125" s="37"/>
      <c r="AU2125" s="37"/>
      <c r="AV2125" s="37"/>
      <c r="AW2125" s="37"/>
      <c r="AX2125" s="37"/>
      <c r="AY2125" s="37"/>
      <c r="AZ2125" s="37"/>
      <c r="BA2125" s="37"/>
      <c r="BB2125" s="37"/>
      <c r="BC2125" s="37"/>
      <c r="BE2125" s="39"/>
    </row>
    <row r="2126" spans="1:57" s="17" customFormat="1" ht="16.149999999999999" customHeight="1">
      <c r="A2126" s="17">
        <v>2204</v>
      </c>
      <c r="B2126" s="48" t="s">
        <v>16311</v>
      </c>
      <c r="C2126" s="48"/>
      <c r="D2126" s="48">
        <v>5</v>
      </c>
      <c r="E2126" s="17" t="s">
        <v>16838</v>
      </c>
      <c r="F2126" s="17" t="s">
        <v>16856</v>
      </c>
      <c r="G2126" s="17" t="s">
        <v>16840</v>
      </c>
      <c r="H2126" s="17" t="s">
        <v>16857</v>
      </c>
      <c r="J2126" s="84" t="s">
        <v>16858</v>
      </c>
      <c r="K2126" s="17" t="str">
        <f t="shared" si="75"/>
        <v>Balodene Garkātu</v>
      </c>
      <c r="L2126" s="14" t="s">
        <v>16859</v>
      </c>
      <c r="M2126" s="47"/>
      <c r="N2126" s="53"/>
      <c r="O2126" s="48" t="s">
        <v>16858</v>
      </c>
      <c r="P2126" s="72">
        <v>16090</v>
      </c>
      <c r="Q2126" s="72" t="s">
        <v>124</v>
      </c>
      <c r="R2126" s="73" t="str">
        <f t="shared" si="77"/>
        <v>EN</v>
      </c>
      <c r="S2126" s="74" t="s">
        <v>153</v>
      </c>
      <c r="T2126" s="73"/>
      <c r="U2126" s="74"/>
      <c r="V2126" s="129"/>
      <c r="W2126" s="129"/>
      <c r="X2126" s="80"/>
      <c r="Y2126" s="40"/>
      <c r="Z2126" s="34"/>
      <c r="AA2126" s="35"/>
      <c r="AB2126" s="32" t="s">
        <v>16860</v>
      </c>
      <c r="AC2126" s="36">
        <v>3757720</v>
      </c>
      <c r="AD2126" s="17" t="s">
        <v>16845</v>
      </c>
      <c r="AE2126" s="17" t="s">
        <v>3376</v>
      </c>
      <c r="AF2126" s="17" t="str">
        <f t="shared" si="76"/>
        <v>ATRIP LON</v>
      </c>
      <c r="AG2126" s="48"/>
      <c r="AH2126" s="48"/>
      <c r="AI2126" s="48" t="s">
        <v>131</v>
      </c>
      <c r="AJ2126" s="48">
        <v>2</v>
      </c>
      <c r="AK2126" s="44" t="s">
        <v>223</v>
      </c>
      <c r="AL2126" s="39"/>
      <c r="AM2126" s="37">
        <v>0</v>
      </c>
      <c r="AN2126" s="39"/>
      <c r="AO2126" s="39"/>
      <c r="AP2126" s="39"/>
      <c r="AQ2126" s="39"/>
      <c r="AR2126" s="39"/>
      <c r="AS2126" s="39"/>
      <c r="AT2126" s="39"/>
      <c r="AU2126" s="39"/>
      <c r="AV2126" s="39"/>
      <c r="AW2126" s="39"/>
      <c r="AX2126" s="39"/>
      <c r="AY2126" s="39"/>
      <c r="AZ2126" s="39"/>
      <c r="BA2126" s="44">
        <v>2</v>
      </c>
      <c r="BB2126" s="44"/>
      <c r="BC2126" s="44">
        <v>1</v>
      </c>
      <c r="BD2126" s="44"/>
      <c r="BE2126" s="39"/>
    </row>
    <row r="2127" spans="1:57" s="17" customFormat="1" ht="16.149999999999999" customHeight="1">
      <c r="A2127" s="17">
        <v>2205</v>
      </c>
      <c r="B2127" s="48" t="s">
        <v>16311</v>
      </c>
      <c r="C2127" s="48"/>
      <c r="D2127" s="48">
        <v>5</v>
      </c>
      <c r="E2127" s="17" t="s">
        <v>16838</v>
      </c>
      <c r="F2127" s="17" t="s">
        <v>16861</v>
      </c>
      <c r="G2127" s="17" t="s">
        <v>16840</v>
      </c>
      <c r="H2127" s="17" t="s">
        <v>16862</v>
      </c>
      <c r="I2127" s="14"/>
      <c r="J2127" s="84" t="s">
        <v>16863</v>
      </c>
      <c r="K2127" s="17" t="str">
        <f t="shared" si="75"/>
        <v>Balodene šķēplapu</v>
      </c>
      <c r="L2127" s="17" t="s">
        <v>16864</v>
      </c>
      <c r="M2127" s="53"/>
      <c r="N2127" s="47"/>
      <c r="O2127" s="71" t="s">
        <v>16863</v>
      </c>
      <c r="P2127" s="72">
        <v>16091</v>
      </c>
      <c r="Q2127" s="72" t="s">
        <v>124</v>
      </c>
      <c r="R2127" s="73" t="str">
        <f t="shared" si="77"/>
        <v/>
      </c>
      <c r="S2127" s="74"/>
      <c r="T2127" s="73"/>
      <c r="U2127" s="74"/>
      <c r="V2127" s="129"/>
      <c r="W2127" s="129"/>
      <c r="X2127" s="80"/>
      <c r="Y2127" s="40"/>
      <c r="Z2127" s="34"/>
      <c r="AA2127" s="35"/>
      <c r="AB2127" s="32"/>
      <c r="AC2127" s="36">
        <v>3083786</v>
      </c>
      <c r="AD2127" s="17" t="s">
        <v>16845</v>
      </c>
      <c r="AE2127" s="17" t="s">
        <v>495</v>
      </c>
      <c r="AF2127" s="17" t="str">
        <f t="shared" si="76"/>
        <v>ATRIP PRO</v>
      </c>
      <c r="AG2127" s="48"/>
      <c r="AH2127" s="48"/>
      <c r="AI2127" s="48" t="s">
        <v>304</v>
      </c>
      <c r="AJ2127" s="48">
        <v>2</v>
      </c>
      <c r="AK2127" s="37"/>
      <c r="AL2127" s="37"/>
      <c r="AM2127" s="37">
        <v>0</v>
      </c>
      <c r="AN2127" s="41"/>
      <c r="AO2127" s="41"/>
      <c r="AP2127" s="41"/>
      <c r="AQ2127" s="37"/>
      <c r="AR2127" s="37"/>
      <c r="AS2127" s="37"/>
      <c r="AT2127" s="37"/>
      <c r="AU2127" s="37"/>
      <c r="AV2127" s="37"/>
      <c r="AW2127" s="37"/>
      <c r="AX2127" s="37"/>
      <c r="AY2127" s="37"/>
      <c r="AZ2127" s="37"/>
      <c r="BA2127" s="37"/>
      <c r="BB2127" s="37"/>
      <c r="BC2127" s="37"/>
      <c r="BD2127" s="37"/>
      <c r="BE2127" s="39"/>
    </row>
    <row r="2128" spans="1:57" s="17" customFormat="1" ht="16.149999999999999" customHeight="1">
      <c r="A2128" s="17">
        <v>2206</v>
      </c>
      <c r="B2128" s="48" t="s">
        <v>16311</v>
      </c>
      <c r="C2128" s="48"/>
      <c r="D2128" s="48">
        <v>5</v>
      </c>
      <c r="E2128" s="17" t="s">
        <v>16838</v>
      </c>
      <c r="F2128" s="17" t="s">
        <v>205</v>
      </c>
      <c r="G2128" s="17" t="s">
        <v>16840</v>
      </c>
      <c r="H2128" s="17" t="s">
        <v>205</v>
      </c>
      <c r="I2128" s="14"/>
      <c r="J2128" s="84" t="s">
        <v>16865</v>
      </c>
      <c r="K2128" s="17" t="str">
        <f t="shared" si="75"/>
        <v>Balodene sp.</v>
      </c>
      <c r="L2128" s="17" t="s">
        <v>16866</v>
      </c>
      <c r="M2128" s="53"/>
      <c r="N2128" s="47"/>
      <c r="O2128" s="71" t="s">
        <v>16865</v>
      </c>
      <c r="P2128" s="72">
        <v>16092</v>
      </c>
      <c r="Q2128" s="72" t="s">
        <v>124</v>
      </c>
      <c r="R2128" s="73" t="str">
        <f t="shared" si="77"/>
        <v/>
      </c>
      <c r="S2128" s="74"/>
      <c r="T2128" s="73"/>
      <c r="U2128" s="74"/>
      <c r="V2128" s="129"/>
      <c r="W2128" s="129"/>
      <c r="X2128" s="80"/>
      <c r="Y2128" s="40"/>
      <c r="Z2128" s="34"/>
      <c r="AA2128" s="35" t="s">
        <v>16867</v>
      </c>
      <c r="AB2128" s="32"/>
      <c r="AC2128" s="36"/>
      <c r="AD2128" s="17" t="s">
        <v>16845</v>
      </c>
      <c r="AE2128" s="17" t="s">
        <v>211</v>
      </c>
      <c r="AF2128" s="17" t="str">
        <f t="shared" si="76"/>
        <v>ATRIP SP</v>
      </c>
      <c r="AG2128" s="48"/>
      <c r="AH2128" s="48"/>
      <c r="AI2128" s="48" t="s">
        <v>304</v>
      </c>
      <c r="AJ2128" s="48">
        <v>2</v>
      </c>
      <c r="AK2128" s="37"/>
      <c r="AL2128" s="37"/>
      <c r="AM2128" s="37">
        <v>0</v>
      </c>
      <c r="AN2128" s="41"/>
      <c r="AO2128" s="41"/>
      <c r="AP2128" s="41"/>
      <c r="AQ2128" s="37"/>
      <c r="AR2128" s="37"/>
      <c r="AS2128" s="37"/>
      <c r="AT2128" s="37"/>
      <c r="AU2128" s="37"/>
      <c r="AV2128" s="37"/>
      <c r="AW2128" s="37"/>
      <c r="AX2128" s="37"/>
      <c r="AY2128" s="37"/>
      <c r="AZ2128" s="37"/>
      <c r="BA2128" s="37"/>
      <c r="BB2128" s="37"/>
      <c r="BC2128" s="37"/>
      <c r="BD2128" s="37"/>
      <c r="BE2128" s="39"/>
    </row>
    <row r="2129" spans="1:57" s="17" customFormat="1" ht="16.149999999999999" customHeight="1">
      <c r="A2129" s="17">
        <v>2207</v>
      </c>
      <c r="B2129" s="48" t="s">
        <v>16311</v>
      </c>
      <c r="C2129" s="48"/>
      <c r="D2129" s="48">
        <v>5</v>
      </c>
      <c r="E2129" s="17" t="s">
        <v>16868</v>
      </c>
      <c r="F2129" s="17" t="s">
        <v>7435</v>
      </c>
      <c r="G2129" s="17" t="s">
        <v>16869</v>
      </c>
      <c r="H2129" s="17" t="s">
        <v>16870</v>
      </c>
      <c r="I2129" s="17" t="s">
        <v>16870</v>
      </c>
      <c r="J2129" s="84" t="s">
        <v>16871</v>
      </c>
      <c r="K2129" s="17" t="str">
        <f t="shared" si="75"/>
        <v>Ūdensgundega jūras</v>
      </c>
      <c r="L2129" s="18" t="s">
        <v>16872</v>
      </c>
      <c r="M2129" s="47" t="s">
        <v>16873</v>
      </c>
      <c r="N2129" s="53" t="s">
        <v>16874</v>
      </c>
      <c r="O2129" s="48" t="s">
        <v>16871</v>
      </c>
      <c r="P2129" s="72">
        <v>16093</v>
      </c>
      <c r="Q2129" s="72" t="s">
        <v>124</v>
      </c>
      <c r="R2129" s="73" t="str">
        <f t="shared" si="77"/>
        <v>VU</v>
      </c>
      <c r="S2129" s="74" t="s">
        <v>125</v>
      </c>
      <c r="T2129" s="73"/>
      <c r="U2129" s="74"/>
      <c r="V2129" s="129"/>
      <c r="W2129" s="129"/>
      <c r="X2129" s="80"/>
      <c r="Y2129" s="40"/>
      <c r="Z2129" s="34"/>
      <c r="AA2129" s="35" t="s">
        <v>16875</v>
      </c>
      <c r="AB2129" s="32" t="s">
        <v>16876</v>
      </c>
      <c r="AC2129" s="36">
        <v>8365713</v>
      </c>
      <c r="AD2129" s="17" t="s">
        <v>6442</v>
      </c>
      <c r="AE2129" s="17" t="s">
        <v>15208</v>
      </c>
      <c r="AF2129" s="17" t="str">
        <f t="shared" si="76"/>
        <v>BATRA BAU</v>
      </c>
      <c r="AG2129" s="48"/>
      <c r="AH2129" s="48"/>
      <c r="AI2129" s="48" t="s">
        <v>131</v>
      </c>
      <c r="AJ2129" s="48">
        <v>1</v>
      </c>
      <c r="AK2129" s="39" t="s">
        <v>132</v>
      </c>
      <c r="AL2129" s="39" t="s">
        <v>16877</v>
      </c>
      <c r="AM2129" s="37">
        <v>0</v>
      </c>
      <c r="AN2129" s="39"/>
      <c r="AO2129" s="39"/>
      <c r="AP2129" s="39"/>
      <c r="AQ2129" s="39"/>
      <c r="AR2129" s="39"/>
      <c r="AS2129" s="39"/>
      <c r="AT2129" s="39"/>
      <c r="AU2129" s="39"/>
      <c r="AV2129" s="39"/>
      <c r="AW2129" s="39"/>
      <c r="AX2129" s="39"/>
      <c r="AY2129" s="39"/>
      <c r="AZ2129" s="39"/>
      <c r="BA2129" s="44">
        <v>1</v>
      </c>
      <c r="BB2129" s="44"/>
      <c r="BC2129" s="44">
        <v>1</v>
      </c>
      <c r="BD2129" s="44"/>
      <c r="BE2129" s="39"/>
    </row>
    <row r="2130" spans="1:57" s="17" customFormat="1" ht="16.149999999999999" customHeight="1">
      <c r="A2130" s="17">
        <v>2208</v>
      </c>
      <c r="B2130" s="48" t="s">
        <v>16311</v>
      </c>
      <c r="C2130" s="48"/>
      <c r="D2130" s="48">
        <v>5</v>
      </c>
      <c r="E2130" s="17" t="s">
        <v>16868</v>
      </c>
      <c r="F2130" s="17" t="s">
        <v>12686</v>
      </c>
      <c r="G2130" s="17" t="s">
        <v>16869</v>
      </c>
      <c r="H2130" s="17" t="s">
        <v>16878</v>
      </c>
      <c r="I2130" s="14"/>
      <c r="J2130" s="84" t="s">
        <v>16879</v>
      </c>
      <c r="K2130" s="17" t="str">
        <f t="shared" si="75"/>
        <v>Ūdensgundega apaļlapu</v>
      </c>
      <c r="L2130" s="17" t="s">
        <v>16880</v>
      </c>
      <c r="M2130" s="53" t="s">
        <v>16881</v>
      </c>
      <c r="N2130" s="53" t="s">
        <v>16881</v>
      </c>
      <c r="O2130" s="48" t="s">
        <v>16879</v>
      </c>
      <c r="P2130" s="72">
        <v>16094</v>
      </c>
      <c r="Q2130" s="72" t="s">
        <v>124</v>
      </c>
      <c r="R2130" s="73" t="str">
        <f t="shared" si="77"/>
        <v/>
      </c>
      <c r="S2130" s="74"/>
      <c r="T2130" s="73"/>
      <c r="U2130" s="74"/>
      <c r="V2130" s="129"/>
      <c r="W2130" s="129"/>
      <c r="X2130" s="80"/>
      <c r="Y2130" s="40"/>
      <c r="Z2130" s="34"/>
      <c r="AA2130" s="35" t="s">
        <v>16882</v>
      </c>
      <c r="AB2130" s="32"/>
      <c r="AC2130" s="36">
        <v>3033382</v>
      </c>
      <c r="AD2130" s="17" t="s">
        <v>6442</v>
      </c>
      <c r="AE2130" s="17" t="s">
        <v>11025</v>
      </c>
      <c r="AF2130" s="17" t="str">
        <f t="shared" si="76"/>
        <v>BATRA CIR</v>
      </c>
      <c r="AG2130" s="48"/>
      <c r="AH2130" s="48"/>
      <c r="AI2130" s="48" t="s">
        <v>304</v>
      </c>
      <c r="AJ2130" s="48">
        <v>2</v>
      </c>
      <c r="AK2130" s="39"/>
      <c r="AL2130" s="37"/>
      <c r="AM2130" s="37">
        <v>0</v>
      </c>
      <c r="AN2130" s="37"/>
      <c r="AO2130" s="41"/>
      <c r="AP2130" s="41"/>
      <c r="AQ2130" s="41"/>
      <c r="AR2130" s="37"/>
      <c r="AS2130" s="37"/>
      <c r="AT2130" s="37"/>
      <c r="AU2130" s="37"/>
      <c r="AV2130" s="37"/>
      <c r="AW2130" s="37"/>
      <c r="AX2130" s="37"/>
      <c r="AY2130" s="37"/>
      <c r="AZ2130" s="37"/>
      <c r="BA2130" s="37"/>
      <c r="BB2130" s="37"/>
      <c r="BC2130" s="37"/>
      <c r="BD2130" s="37"/>
      <c r="BE2130" s="37"/>
    </row>
    <row r="2131" spans="1:57" s="17" customFormat="1" ht="16.149999999999999" customHeight="1">
      <c r="A2131" s="17">
        <v>2209</v>
      </c>
      <c r="B2131" s="48" t="s">
        <v>16311</v>
      </c>
      <c r="C2131" s="48"/>
      <c r="D2131" s="48">
        <v>5</v>
      </c>
      <c r="E2131" s="17" t="s">
        <v>16868</v>
      </c>
      <c r="F2131" s="17" t="s">
        <v>16883</v>
      </c>
      <c r="G2131" s="17" t="s">
        <v>16869</v>
      </c>
      <c r="H2131" s="17" t="s">
        <v>16884</v>
      </c>
      <c r="I2131" s="14"/>
      <c r="J2131" s="84" t="s">
        <v>16885</v>
      </c>
      <c r="K2131" s="17" t="str">
        <f t="shared" si="75"/>
        <v>Ūdensgundega mazsakņu</v>
      </c>
      <c r="L2131" s="17" t="s">
        <v>16886</v>
      </c>
      <c r="M2131" s="53"/>
      <c r="N2131" s="47"/>
      <c r="O2131" s="71" t="s">
        <v>16885</v>
      </c>
      <c r="P2131" s="72">
        <v>16095</v>
      </c>
      <c r="Q2131" s="72" t="s">
        <v>124</v>
      </c>
      <c r="R2131" s="73" t="str">
        <f t="shared" si="77"/>
        <v/>
      </c>
      <c r="S2131" s="74"/>
      <c r="T2131" s="73"/>
      <c r="U2131" s="74"/>
      <c r="V2131" s="129"/>
      <c r="W2131" s="129"/>
      <c r="X2131" s="80"/>
      <c r="Y2131" s="40"/>
      <c r="Z2131" s="34"/>
      <c r="AA2131" s="35" t="s">
        <v>16887</v>
      </c>
      <c r="AB2131" s="32"/>
      <c r="AC2131" s="36"/>
      <c r="AD2131" s="17" t="s">
        <v>6442</v>
      </c>
      <c r="AE2131" s="17" t="s">
        <v>16888</v>
      </c>
      <c r="AF2131" s="17" t="str">
        <f t="shared" si="76"/>
        <v>BATRA ERA</v>
      </c>
      <c r="AG2131" s="48"/>
      <c r="AH2131" s="48"/>
      <c r="AI2131" s="48" t="s">
        <v>304</v>
      </c>
      <c r="AJ2131" s="48">
        <v>2</v>
      </c>
      <c r="AK2131" s="37"/>
      <c r="AL2131" s="37"/>
      <c r="AM2131" s="37">
        <v>0</v>
      </c>
      <c r="AN2131" s="37"/>
      <c r="AO2131" s="41"/>
      <c r="AP2131" s="41"/>
      <c r="AQ2131" s="41"/>
      <c r="AR2131" s="37"/>
      <c r="AS2131" s="37"/>
      <c r="AT2131" s="37"/>
      <c r="AU2131" s="37"/>
      <c r="AV2131" s="37"/>
      <c r="AW2131" s="37"/>
      <c r="AX2131" s="37"/>
      <c r="AY2131" s="37"/>
      <c r="AZ2131" s="37"/>
      <c r="BA2131" s="37"/>
      <c r="BB2131" s="37"/>
      <c r="BC2131" s="37"/>
      <c r="BD2131" s="37"/>
      <c r="BE2131" s="37"/>
    </row>
    <row r="2132" spans="1:57" s="17" customFormat="1" ht="16.149999999999999" customHeight="1">
      <c r="A2132" s="17">
        <v>2210</v>
      </c>
      <c r="B2132" s="48" t="s">
        <v>16311</v>
      </c>
      <c r="C2132" s="48"/>
      <c r="D2132" s="48">
        <v>5</v>
      </c>
      <c r="E2132" s="17" t="s">
        <v>16868</v>
      </c>
      <c r="F2132" s="17" t="s">
        <v>16889</v>
      </c>
      <c r="G2132" s="17" t="s">
        <v>16869</v>
      </c>
      <c r="H2132" s="17" t="s">
        <v>16890</v>
      </c>
      <c r="J2132" s="84" t="s">
        <v>16891</v>
      </c>
      <c r="K2132" s="17" t="str">
        <f t="shared" si="75"/>
        <v>Ūdensgundega Trejlapu</v>
      </c>
      <c r="L2132" s="14" t="s">
        <v>16892</v>
      </c>
      <c r="M2132" s="47" t="s">
        <v>16873</v>
      </c>
      <c r="N2132" s="14" t="s">
        <v>16873</v>
      </c>
      <c r="O2132" s="71" t="s">
        <v>16891</v>
      </c>
      <c r="P2132" s="72">
        <v>16096</v>
      </c>
      <c r="Q2132" s="72" t="s">
        <v>124</v>
      </c>
      <c r="R2132" s="73" t="str">
        <f t="shared" si="77"/>
        <v>DD</v>
      </c>
      <c r="S2132" s="74" t="s">
        <v>602</v>
      </c>
      <c r="T2132" s="73"/>
      <c r="U2132" s="74"/>
      <c r="V2132" s="129"/>
      <c r="W2132" s="129"/>
      <c r="X2132" s="80"/>
      <c r="Y2132" s="40"/>
      <c r="Z2132" s="34"/>
      <c r="AA2132" s="35" t="s">
        <v>16893</v>
      </c>
      <c r="AB2132" s="32" t="s">
        <v>16894</v>
      </c>
      <c r="AC2132" s="36">
        <v>8365713</v>
      </c>
      <c r="AD2132" s="17" t="s">
        <v>6442</v>
      </c>
      <c r="AE2132" s="17" t="s">
        <v>13089</v>
      </c>
      <c r="AF2132" s="17" t="str">
        <f t="shared" si="76"/>
        <v>BATRA PEL</v>
      </c>
      <c r="AG2132" s="48"/>
      <c r="AH2132" s="48"/>
      <c r="AI2132" s="48" t="s">
        <v>131</v>
      </c>
      <c r="AJ2132" s="48">
        <v>2</v>
      </c>
      <c r="AK2132" s="44" t="s">
        <v>223</v>
      </c>
      <c r="AL2132" s="39"/>
      <c r="AM2132" s="37">
        <v>0</v>
      </c>
      <c r="AN2132" s="39"/>
      <c r="AO2132" s="39"/>
      <c r="AP2132" s="39"/>
      <c r="AQ2132" s="39"/>
      <c r="AR2132" s="39"/>
      <c r="AS2132" s="39"/>
      <c r="AT2132" s="39"/>
      <c r="AU2132" s="39"/>
      <c r="AV2132" s="39"/>
      <c r="AW2132" s="39"/>
      <c r="AX2132" s="39"/>
      <c r="AY2132" s="39"/>
      <c r="AZ2132" s="39"/>
      <c r="BA2132" s="44">
        <v>1</v>
      </c>
      <c r="BB2132" s="44"/>
      <c r="BC2132" s="44">
        <v>1</v>
      </c>
      <c r="BD2132" s="44" t="s">
        <v>142</v>
      </c>
      <c r="BE2132" s="39"/>
    </row>
    <row r="2133" spans="1:57" s="17" customFormat="1" ht="16.149999999999999" customHeight="1">
      <c r="A2133" s="17">
        <v>2211</v>
      </c>
      <c r="B2133" s="48" t="s">
        <v>16311</v>
      </c>
      <c r="C2133" s="48"/>
      <c r="D2133" s="48">
        <v>5</v>
      </c>
      <c r="E2133" s="17" t="s">
        <v>16868</v>
      </c>
      <c r="F2133" s="17" t="s">
        <v>205</v>
      </c>
      <c r="G2133" s="17" t="s">
        <v>16869</v>
      </c>
      <c r="H2133" s="17" t="s">
        <v>205</v>
      </c>
      <c r="I2133" s="14"/>
      <c r="J2133" s="84" t="s">
        <v>16895</v>
      </c>
      <c r="K2133" s="17" t="str">
        <f t="shared" si="75"/>
        <v>Ūdensgundega sp.</v>
      </c>
      <c r="L2133" s="17" t="s">
        <v>16896</v>
      </c>
      <c r="M2133" s="53"/>
      <c r="N2133" s="47"/>
      <c r="O2133" s="71" t="s">
        <v>16895</v>
      </c>
      <c r="P2133" s="72">
        <v>16097</v>
      </c>
      <c r="Q2133" s="72" t="s">
        <v>124</v>
      </c>
      <c r="R2133" s="73" t="str">
        <f t="shared" si="77"/>
        <v/>
      </c>
      <c r="S2133" s="74"/>
      <c r="T2133" s="73"/>
      <c r="U2133" s="74"/>
      <c r="V2133" s="129"/>
      <c r="W2133" s="129"/>
      <c r="X2133" s="80"/>
      <c r="Y2133" s="40"/>
      <c r="Z2133" s="34"/>
      <c r="AA2133" s="35"/>
      <c r="AB2133" s="32"/>
      <c r="AC2133" s="36"/>
      <c r="AD2133" s="17" t="s">
        <v>6442</v>
      </c>
      <c r="AE2133" s="17" t="s">
        <v>211</v>
      </c>
      <c r="AF2133" s="17" t="str">
        <f t="shared" si="76"/>
        <v>BATRA SP</v>
      </c>
      <c r="AG2133" s="48"/>
      <c r="AH2133" s="48"/>
      <c r="AI2133" s="48" t="s">
        <v>304</v>
      </c>
      <c r="AJ2133" s="48">
        <v>2</v>
      </c>
      <c r="AK2133" s="37"/>
      <c r="AL2133" s="37"/>
      <c r="AM2133" s="37">
        <v>0</v>
      </c>
      <c r="AN2133" s="37"/>
      <c r="AO2133" s="41"/>
      <c r="AP2133" s="41"/>
      <c r="AQ2133" s="41"/>
      <c r="AR2133" s="37"/>
      <c r="AS2133" s="37"/>
      <c r="AT2133" s="37"/>
      <c r="AU2133" s="37"/>
      <c r="AV2133" s="37"/>
      <c r="AW2133" s="37"/>
      <c r="AX2133" s="37"/>
      <c r="AY2133" s="37"/>
      <c r="AZ2133" s="37"/>
      <c r="BA2133" s="37"/>
      <c r="BB2133" s="37"/>
      <c r="BC2133" s="37"/>
      <c r="BD2133" s="37"/>
      <c r="BE2133" s="37"/>
    </row>
    <row r="2134" spans="1:57" s="17" customFormat="1" ht="16.149999999999999" customHeight="1">
      <c r="A2134" s="17">
        <v>2212</v>
      </c>
      <c r="B2134" s="48" t="s">
        <v>16311</v>
      </c>
      <c r="C2134" s="48"/>
      <c r="D2134" s="48">
        <v>5</v>
      </c>
      <c r="E2134" s="17" t="s">
        <v>16868</v>
      </c>
      <c r="F2134" s="17" t="s">
        <v>16897</v>
      </c>
      <c r="G2134" s="17" t="s">
        <v>16869</v>
      </c>
      <c r="H2134" s="17" t="s">
        <v>12582</v>
      </c>
      <c r="I2134" s="14"/>
      <c r="J2134" s="84" t="s">
        <v>16898</v>
      </c>
      <c r="K2134" s="17" t="str">
        <f t="shared" si="75"/>
        <v>Ūdensgundega spilvlapu</v>
      </c>
      <c r="L2134" s="17" t="s">
        <v>16899</v>
      </c>
      <c r="M2134" s="53"/>
      <c r="N2134" s="47"/>
      <c r="O2134" s="71" t="s">
        <v>16898</v>
      </c>
      <c r="P2134" s="72">
        <v>16098</v>
      </c>
      <c r="Q2134" s="72" t="s">
        <v>124</v>
      </c>
      <c r="R2134" s="73" t="str">
        <f t="shared" si="77"/>
        <v/>
      </c>
      <c r="S2134" s="74"/>
      <c r="T2134" s="73"/>
      <c r="U2134" s="74"/>
      <c r="V2134" s="129"/>
      <c r="W2134" s="129"/>
      <c r="X2134" s="80"/>
      <c r="Y2134" s="40"/>
      <c r="Z2134" s="34"/>
      <c r="AA2134" s="35" t="s">
        <v>16900</v>
      </c>
      <c r="AB2134" s="32"/>
      <c r="AC2134" s="36"/>
      <c r="AD2134" s="17" t="s">
        <v>6442</v>
      </c>
      <c r="AE2134" s="17" t="s">
        <v>540</v>
      </c>
      <c r="AF2134" s="17" t="str">
        <f t="shared" si="76"/>
        <v>BATRA TRI</v>
      </c>
      <c r="AG2134" s="48"/>
      <c r="AH2134" s="48"/>
      <c r="AI2134" s="48" t="s">
        <v>304</v>
      </c>
      <c r="AJ2134" s="48">
        <v>2</v>
      </c>
      <c r="AK2134" s="37"/>
      <c r="AL2134" s="37"/>
      <c r="AM2134" s="37">
        <v>0</v>
      </c>
      <c r="AN2134" s="37"/>
      <c r="AO2134" s="41"/>
      <c r="AP2134" s="41"/>
      <c r="AQ2134" s="41"/>
      <c r="AR2134" s="37"/>
      <c r="AS2134" s="37"/>
      <c r="AT2134" s="37"/>
      <c r="AU2134" s="37"/>
      <c r="AV2134" s="37"/>
      <c r="AW2134" s="37"/>
      <c r="AX2134" s="37"/>
      <c r="AY2134" s="37"/>
      <c r="AZ2134" s="37"/>
      <c r="BA2134" s="37"/>
      <c r="BB2134" s="37"/>
      <c r="BC2134" s="37"/>
      <c r="BD2134" s="37"/>
      <c r="BE2134" s="37"/>
    </row>
    <row r="2135" spans="1:57" s="17" customFormat="1" ht="16.149999999999999" customHeight="1">
      <c r="A2135" s="17">
        <v>2213</v>
      </c>
      <c r="B2135" s="48" t="s">
        <v>16311</v>
      </c>
      <c r="C2135" s="48"/>
      <c r="D2135" s="48">
        <v>5</v>
      </c>
      <c r="E2135" s="17" t="s">
        <v>16901</v>
      </c>
      <c r="F2135" s="17" t="s">
        <v>3051</v>
      </c>
      <c r="G2135" s="14" t="s">
        <v>16902</v>
      </c>
      <c r="H2135" s="14" t="s">
        <v>183</v>
      </c>
      <c r="I2135" s="14"/>
      <c r="J2135" s="84" t="s">
        <v>16903</v>
      </c>
      <c r="K2135" s="17" t="str">
        <f t="shared" si="75"/>
        <v>Bārbele parastā</v>
      </c>
      <c r="L2135" s="14" t="s">
        <v>16904</v>
      </c>
      <c r="M2135" s="47"/>
      <c r="N2135" s="53"/>
      <c r="O2135" s="48" t="s">
        <v>16903</v>
      </c>
      <c r="P2135" s="72">
        <v>16099</v>
      </c>
      <c r="Q2135" s="72" t="s">
        <v>124</v>
      </c>
      <c r="R2135" s="73" t="str">
        <f t="shared" si="77"/>
        <v/>
      </c>
      <c r="S2135" s="74"/>
      <c r="T2135" s="73"/>
      <c r="U2135" s="74"/>
      <c r="V2135" s="129"/>
      <c r="W2135" s="129"/>
      <c r="X2135" s="80"/>
      <c r="Y2135" s="40"/>
      <c r="Z2135" s="34"/>
      <c r="AA2135" s="35" t="s">
        <v>16905</v>
      </c>
      <c r="AB2135" s="32"/>
      <c r="AC2135" s="36">
        <v>3033894</v>
      </c>
      <c r="AD2135" s="17" t="s">
        <v>16906</v>
      </c>
      <c r="AE2135" s="17" t="s">
        <v>12639</v>
      </c>
      <c r="AF2135" s="17" t="str">
        <f t="shared" si="76"/>
        <v>BERBE VEL</v>
      </c>
      <c r="AG2135" s="48"/>
      <c r="AH2135" s="48"/>
      <c r="AI2135" s="48" t="s">
        <v>280</v>
      </c>
      <c r="AJ2135" s="48">
        <v>2</v>
      </c>
      <c r="AK2135" s="39"/>
      <c r="AL2135" s="39"/>
      <c r="AM2135" s="37">
        <v>0</v>
      </c>
      <c r="AN2135" s="39"/>
      <c r="AO2135" s="39"/>
      <c r="AP2135" s="39"/>
      <c r="AQ2135" s="39"/>
      <c r="AR2135" s="39"/>
      <c r="AS2135" s="39"/>
      <c r="AT2135" s="39"/>
      <c r="AU2135" s="39"/>
      <c r="AV2135" s="39"/>
      <c r="AW2135" s="39"/>
      <c r="AX2135" s="39"/>
      <c r="AY2135" s="39"/>
      <c r="AZ2135" s="39"/>
      <c r="BA2135" s="39"/>
      <c r="BB2135" s="39"/>
      <c r="BC2135" s="39"/>
      <c r="BD2135" s="39"/>
      <c r="BE2135" s="39"/>
    </row>
    <row r="2136" spans="1:57" s="17" customFormat="1" ht="16.149999999999999" customHeight="1">
      <c r="A2136" s="17">
        <v>2214</v>
      </c>
      <c r="B2136" s="48" t="s">
        <v>16311</v>
      </c>
      <c r="C2136" s="48"/>
      <c r="D2136" s="48">
        <v>5</v>
      </c>
      <c r="E2136" s="55" t="s">
        <v>16907</v>
      </c>
      <c r="F2136" s="55" t="s">
        <v>16908</v>
      </c>
      <c r="G2136" s="55" t="s">
        <v>16907</v>
      </c>
      <c r="H2136" s="55" t="s">
        <v>16909</v>
      </c>
      <c r="I2136" s="55"/>
      <c r="J2136" s="84" t="s">
        <v>16910</v>
      </c>
      <c r="K2136" s="17" t="str">
        <f t="shared" si="75"/>
        <v>Berula stāvā</v>
      </c>
      <c r="L2136" s="14" t="s">
        <v>16911</v>
      </c>
      <c r="M2136" s="47"/>
      <c r="N2136" s="53"/>
      <c r="O2136" s="48" t="s">
        <v>16910</v>
      </c>
      <c r="P2136" s="72">
        <v>16100</v>
      </c>
      <c r="Q2136" s="72" t="s">
        <v>124</v>
      </c>
      <c r="R2136" s="73" t="str">
        <f t="shared" si="77"/>
        <v>NT</v>
      </c>
      <c r="S2136" s="74" t="s">
        <v>174</v>
      </c>
      <c r="T2136" s="73"/>
      <c r="U2136" s="74"/>
      <c r="V2136" s="129"/>
      <c r="W2136" s="129"/>
      <c r="X2136" s="80"/>
      <c r="Y2136" s="40"/>
      <c r="Z2136" s="34"/>
      <c r="AA2136" s="35" t="s">
        <v>16912</v>
      </c>
      <c r="AB2136" s="32"/>
      <c r="AC2136" s="36">
        <v>3034699</v>
      </c>
      <c r="AD2136" s="17" t="s">
        <v>16913</v>
      </c>
      <c r="AE2136" s="17" t="s">
        <v>3287</v>
      </c>
      <c r="AF2136" s="17" t="str">
        <f t="shared" si="76"/>
        <v>BERUL ERE</v>
      </c>
      <c r="AG2136" s="48"/>
      <c r="AH2136" s="48"/>
      <c r="AI2136" s="48" t="s">
        <v>131</v>
      </c>
      <c r="AJ2136" s="48">
        <v>2</v>
      </c>
      <c r="AK2136" s="44" t="s">
        <v>223</v>
      </c>
      <c r="AL2136" s="39"/>
      <c r="AM2136" s="37">
        <v>0</v>
      </c>
      <c r="AN2136" s="39"/>
      <c r="AO2136" s="39"/>
      <c r="AP2136" s="39"/>
      <c r="AQ2136" s="39"/>
      <c r="AR2136" s="39"/>
      <c r="AS2136" s="39"/>
      <c r="AT2136" s="39"/>
      <c r="AU2136" s="39"/>
      <c r="AV2136" s="39"/>
      <c r="AW2136" s="39"/>
      <c r="AX2136" s="39"/>
      <c r="AY2136" s="39"/>
      <c r="AZ2136" s="39"/>
      <c r="BA2136" s="44"/>
      <c r="BB2136" s="44">
        <v>1</v>
      </c>
      <c r="BC2136" s="44"/>
      <c r="BD2136" s="44" t="s">
        <v>142</v>
      </c>
      <c r="BE2136" s="39"/>
    </row>
    <row r="2137" spans="1:57" s="17" customFormat="1" ht="16.149999999999999" customHeight="1">
      <c r="A2137" s="17">
        <v>2215</v>
      </c>
      <c r="B2137" s="48" t="s">
        <v>16311</v>
      </c>
      <c r="C2137" s="48"/>
      <c r="D2137" s="48">
        <v>5</v>
      </c>
      <c r="E2137" s="17" t="s">
        <v>16914</v>
      </c>
      <c r="F2137" s="17" t="s">
        <v>16495</v>
      </c>
      <c r="G2137" s="17" t="s">
        <v>16915</v>
      </c>
      <c r="H2137" s="17" t="s">
        <v>16769</v>
      </c>
      <c r="I2137" s="14"/>
      <c r="J2137" s="84" t="s">
        <v>16916</v>
      </c>
      <c r="K2137" s="17" t="str">
        <f t="shared" si="75"/>
        <v>Pātaine ārstniecības</v>
      </c>
      <c r="L2137" s="17" t="s">
        <v>16917</v>
      </c>
      <c r="M2137" s="53" t="s">
        <v>16918</v>
      </c>
      <c r="N2137" s="47"/>
      <c r="O2137" s="71" t="s">
        <v>16916</v>
      </c>
      <c r="P2137" s="72">
        <v>16101</v>
      </c>
      <c r="Q2137" s="72" t="s">
        <v>124</v>
      </c>
      <c r="R2137" s="73" t="str">
        <f t="shared" si="77"/>
        <v/>
      </c>
      <c r="S2137" s="74"/>
      <c r="T2137" s="73"/>
      <c r="U2137" s="74"/>
      <c r="V2137" s="129"/>
      <c r="W2137" s="129"/>
      <c r="X2137" s="80"/>
      <c r="Y2137" s="40"/>
      <c r="Z2137" s="34"/>
      <c r="AA2137" s="35"/>
      <c r="AB2137" s="32"/>
      <c r="AC2137" s="36">
        <v>2927280</v>
      </c>
      <c r="AD2137" s="17" t="s">
        <v>16919</v>
      </c>
      <c r="AE2137" s="17" t="s">
        <v>16774</v>
      </c>
      <c r="AF2137" s="17" t="str">
        <f t="shared" si="76"/>
        <v>BETON OFF</v>
      </c>
      <c r="AG2137" s="48"/>
      <c r="AH2137" s="48"/>
      <c r="AI2137" s="48" t="s">
        <v>304</v>
      </c>
      <c r="AJ2137" s="48">
        <v>2</v>
      </c>
      <c r="AK2137" s="37"/>
      <c r="AL2137" s="37"/>
      <c r="AM2137" s="37">
        <v>0</v>
      </c>
      <c r="AN2137" s="37"/>
      <c r="AO2137" s="41"/>
      <c r="AP2137" s="41"/>
      <c r="AQ2137" s="41"/>
      <c r="AR2137" s="37"/>
      <c r="AS2137" s="37"/>
      <c r="AT2137" s="37"/>
      <c r="AU2137" s="37"/>
      <c r="AV2137" s="37"/>
      <c r="AW2137" s="37"/>
      <c r="AX2137" s="37"/>
      <c r="AY2137" s="37"/>
      <c r="AZ2137" s="37"/>
      <c r="BA2137" s="37"/>
      <c r="BB2137" s="37"/>
      <c r="BC2137" s="37"/>
      <c r="BD2137" s="37"/>
      <c r="BE2137" s="37"/>
    </row>
    <row r="2138" spans="1:57" s="17" customFormat="1" ht="16.149999999999999" customHeight="1">
      <c r="A2138" s="17">
        <v>2216</v>
      </c>
      <c r="B2138" s="48" t="s">
        <v>16311</v>
      </c>
      <c r="C2138" s="48"/>
      <c r="D2138" s="48">
        <v>5</v>
      </c>
      <c r="E2138" s="17" t="s">
        <v>16920</v>
      </c>
      <c r="F2138" s="17" t="s">
        <v>16921</v>
      </c>
      <c r="G2138" s="17" t="s">
        <v>16922</v>
      </c>
      <c r="H2138" s="17" t="s">
        <v>4937</v>
      </c>
      <c r="I2138" s="14"/>
      <c r="J2138" s="84" t="s">
        <v>16923</v>
      </c>
      <c r="K2138" s="17" t="str">
        <f t="shared" si="75"/>
        <v>Bērzs zemais</v>
      </c>
      <c r="L2138" s="17" t="s">
        <v>16924</v>
      </c>
      <c r="M2138" s="53"/>
      <c r="N2138" s="47"/>
      <c r="O2138" s="71" t="s">
        <v>16923</v>
      </c>
      <c r="P2138" s="72">
        <v>16102</v>
      </c>
      <c r="Q2138" s="72" t="s">
        <v>124</v>
      </c>
      <c r="R2138" s="73" t="str">
        <f t="shared" si="77"/>
        <v/>
      </c>
      <c r="S2138" s="74"/>
      <c r="T2138" s="73"/>
      <c r="U2138" s="74"/>
      <c r="V2138" s="129"/>
      <c r="W2138" s="129"/>
      <c r="X2138" s="80"/>
      <c r="Y2138" s="40"/>
      <c r="Z2138" s="34"/>
      <c r="AA2138" s="35" t="s">
        <v>16925</v>
      </c>
      <c r="AB2138" s="32" t="s">
        <v>16926</v>
      </c>
      <c r="AC2138" s="36">
        <v>5331629</v>
      </c>
      <c r="AD2138" s="17" t="s">
        <v>16927</v>
      </c>
      <c r="AE2138" s="17" t="s">
        <v>4071</v>
      </c>
      <c r="AF2138" s="17" t="str">
        <f t="shared" si="76"/>
        <v>BETUL HUM</v>
      </c>
      <c r="AG2138" s="48"/>
      <c r="AH2138" s="48"/>
      <c r="AI2138" s="48" t="s">
        <v>304</v>
      </c>
      <c r="AJ2138" s="48">
        <v>2</v>
      </c>
      <c r="AK2138" s="37"/>
      <c r="AL2138" s="37"/>
      <c r="AM2138" s="37">
        <v>0</v>
      </c>
      <c r="AN2138" s="37"/>
      <c r="AO2138" s="41"/>
      <c r="AP2138" s="41"/>
      <c r="AQ2138" s="41"/>
      <c r="AR2138" s="37"/>
      <c r="AS2138" s="37"/>
      <c r="AT2138" s="37"/>
      <c r="AU2138" s="37"/>
      <c r="AV2138" s="37"/>
      <c r="AW2138" s="37"/>
      <c r="AX2138" s="37"/>
      <c r="AY2138" s="37"/>
      <c r="AZ2138" s="37"/>
      <c r="BA2138" s="37"/>
      <c r="BB2138" s="37"/>
      <c r="BC2138" s="37"/>
      <c r="BD2138" s="17" t="s">
        <v>142</v>
      </c>
      <c r="BE2138" s="37"/>
    </row>
    <row r="2139" spans="1:57" s="17" customFormat="1" ht="16.149999999999999" customHeight="1">
      <c r="A2139" s="17">
        <v>2217</v>
      </c>
      <c r="B2139" s="48" t="s">
        <v>16311</v>
      </c>
      <c r="C2139" s="48"/>
      <c r="D2139" s="48">
        <v>5</v>
      </c>
      <c r="E2139" s="17" t="s">
        <v>16928</v>
      </c>
      <c r="G2139" s="17" t="s">
        <v>16922</v>
      </c>
      <c r="H2139" s="17" t="s">
        <v>10055</v>
      </c>
      <c r="J2139" s="58" t="s">
        <v>16928</v>
      </c>
      <c r="K2139" s="17" t="str">
        <f t="shared" si="75"/>
        <v xml:space="preserve">Pundurbērzs </v>
      </c>
      <c r="L2139" s="18" t="s">
        <v>16929</v>
      </c>
      <c r="M2139" s="47"/>
      <c r="N2139" s="53"/>
      <c r="O2139" s="48" t="s">
        <v>16928</v>
      </c>
      <c r="P2139" s="72">
        <v>16103</v>
      </c>
      <c r="Q2139" s="72" t="s">
        <v>124</v>
      </c>
      <c r="R2139" s="73" t="str">
        <f t="shared" si="77"/>
        <v>EN</v>
      </c>
      <c r="S2139" s="74" t="s">
        <v>153</v>
      </c>
      <c r="T2139" s="73"/>
      <c r="U2139" s="74"/>
      <c r="V2139" s="129"/>
      <c r="W2139" s="129"/>
      <c r="X2139" s="80"/>
      <c r="Y2139" s="40"/>
      <c r="Z2139" s="34"/>
      <c r="AA2139" s="35" t="s">
        <v>16930</v>
      </c>
      <c r="AB2139" s="32" t="s">
        <v>16931</v>
      </c>
      <c r="AC2139" s="36">
        <v>5332004</v>
      </c>
      <c r="AD2139" s="17" t="s">
        <v>16927</v>
      </c>
      <c r="AE2139" s="17" t="s">
        <v>10060</v>
      </c>
      <c r="AF2139" s="17" t="str">
        <f t="shared" si="76"/>
        <v>BETUL NAN</v>
      </c>
      <c r="AG2139" s="48"/>
      <c r="AH2139" s="48"/>
      <c r="AI2139" s="48" t="s">
        <v>131</v>
      </c>
      <c r="AJ2139" s="48">
        <v>1</v>
      </c>
      <c r="AK2139" s="39" t="s">
        <v>132</v>
      </c>
      <c r="AL2139" s="39" t="s">
        <v>16932</v>
      </c>
      <c r="AM2139" s="37">
        <v>0</v>
      </c>
      <c r="AN2139" s="39"/>
      <c r="AO2139" s="39"/>
      <c r="AP2139" s="39"/>
      <c r="AQ2139" s="39"/>
      <c r="AR2139" s="39"/>
      <c r="AS2139" s="39"/>
      <c r="AT2139" s="39"/>
      <c r="AU2139" s="39"/>
      <c r="AV2139" s="39"/>
      <c r="AW2139" s="39"/>
      <c r="AX2139" s="39"/>
      <c r="AY2139" s="39"/>
      <c r="AZ2139" s="39"/>
      <c r="BA2139" s="44">
        <v>2</v>
      </c>
      <c r="BB2139" s="44"/>
      <c r="BC2139" s="44">
        <v>1</v>
      </c>
      <c r="BD2139" s="17" t="s">
        <v>142</v>
      </c>
      <c r="BE2139" s="44"/>
    </row>
    <row r="2140" spans="1:57" s="17" customFormat="1" ht="16.149999999999999" customHeight="1">
      <c r="A2140" s="17">
        <v>2218</v>
      </c>
      <c r="B2140" s="48" t="s">
        <v>16311</v>
      </c>
      <c r="C2140" s="48"/>
      <c r="D2140" s="48">
        <v>5</v>
      </c>
      <c r="E2140" s="17" t="s">
        <v>16920</v>
      </c>
      <c r="F2140" s="17" t="s">
        <v>16933</v>
      </c>
      <c r="G2140" s="17" t="s">
        <v>16922</v>
      </c>
      <c r="H2140" s="17" t="s">
        <v>16934</v>
      </c>
      <c r="I2140" s="14"/>
      <c r="J2140" s="84" t="s">
        <v>16935</v>
      </c>
      <c r="K2140" s="17" t="str">
        <f t="shared" si="75"/>
        <v>Bērzs āra</v>
      </c>
      <c r="L2140" s="17" t="s">
        <v>16936</v>
      </c>
      <c r="M2140" s="53"/>
      <c r="N2140" s="47"/>
      <c r="O2140" s="71" t="s">
        <v>16935</v>
      </c>
      <c r="P2140" s="72">
        <v>16104</v>
      </c>
      <c r="Q2140" s="72" t="s">
        <v>124</v>
      </c>
      <c r="R2140" s="73" t="str">
        <f t="shared" si="77"/>
        <v/>
      </c>
      <c r="S2140" s="74"/>
      <c r="T2140" s="73"/>
      <c r="U2140" s="74"/>
      <c r="V2140" s="129"/>
      <c r="W2140" s="129"/>
      <c r="X2140" s="80"/>
      <c r="Y2140" s="40"/>
      <c r="Z2140" s="34"/>
      <c r="AA2140" s="35" t="s">
        <v>16937</v>
      </c>
      <c r="AB2140" s="32"/>
      <c r="AC2140" s="36">
        <v>5331916</v>
      </c>
      <c r="AD2140" s="17" t="s">
        <v>16927</v>
      </c>
      <c r="AE2140" s="17" t="s">
        <v>6944</v>
      </c>
      <c r="AF2140" s="17" t="str">
        <f t="shared" si="76"/>
        <v>BETUL PEN</v>
      </c>
      <c r="AG2140" s="48"/>
      <c r="AH2140" s="48"/>
      <c r="AI2140" s="48" t="s">
        <v>304</v>
      </c>
      <c r="AJ2140" s="48">
        <v>2</v>
      </c>
      <c r="AK2140" s="37"/>
      <c r="AL2140" s="37"/>
      <c r="AM2140" s="37">
        <v>0</v>
      </c>
      <c r="AN2140" s="41"/>
      <c r="AO2140" s="41"/>
      <c r="AP2140" s="41"/>
      <c r="AQ2140" s="37"/>
      <c r="AR2140" s="37"/>
      <c r="AS2140" s="37"/>
      <c r="AT2140" s="37"/>
      <c r="AU2140" s="37"/>
      <c r="AV2140" s="37"/>
      <c r="AW2140" s="37"/>
      <c r="AX2140" s="37"/>
      <c r="AY2140" s="37"/>
      <c r="AZ2140" s="37"/>
      <c r="BA2140" s="37"/>
      <c r="BB2140" s="37"/>
      <c r="BC2140" s="37"/>
      <c r="BE2140" s="37"/>
    </row>
    <row r="2141" spans="1:57" s="17" customFormat="1" ht="16.149999999999999" customHeight="1">
      <c r="A2141" s="17">
        <v>2219</v>
      </c>
      <c r="B2141" s="48" t="s">
        <v>16311</v>
      </c>
      <c r="C2141" s="48"/>
      <c r="D2141" s="48">
        <v>5</v>
      </c>
      <c r="E2141" s="17" t="s">
        <v>16920</v>
      </c>
      <c r="F2141" s="17" t="s">
        <v>213</v>
      </c>
      <c r="G2141" s="17" t="s">
        <v>16922</v>
      </c>
      <c r="H2141" s="17" t="s">
        <v>16938</v>
      </c>
      <c r="I2141" s="14"/>
      <c r="J2141" s="84" t="s">
        <v>16939</v>
      </c>
      <c r="K2141" s="17" t="str">
        <f t="shared" si="75"/>
        <v>Bērzs purva</v>
      </c>
      <c r="L2141" s="17" t="s">
        <v>16940</v>
      </c>
      <c r="M2141" s="53"/>
      <c r="N2141" s="47"/>
      <c r="O2141" s="71" t="s">
        <v>16939</v>
      </c>
      <c r="P2141" s="72">
        <v>16105</v>
      </c>
      <c r="Q2141" s="72" t="s">
        <v>124</v>
      </c>
      <c r="R2141" s="73" t="str">
        <f t="shared" si="77"/>
        <v/>
      </c>
      <c r="S2141" s="74"/>
      <c r="T2141" s="73"/>
      <c r="U2141" s="74"/>
      <c r="V2141" s="129"/>
      <c r="W2141" s="129"/>
      <c r="X2141" s="80"/>
      <c r="Y2141" s="40"/>
      <c r="Z2141" s="34"/>
      <c r="AA2141" s="35" t="s">
        <v>16941</v>
      </c>
      <c r="AB2141" s="32"/>
      <c r="AC2141" s="36">
        <v>9118014</v>
      </c>
      <c r="AD2141" s="17" t="s">
        <v>16927</v>
      </c>
      <c r="AE2141" s="17" t="s">
        <v>16942</v>
      </c>
      <c r="AF2141" s="17" t="str">
        <f t="shared" si="76"/>
        <v>BETUL PUB</v>
      </c>
      <c r="AG2141" s="48"/>
      <c r="AH2141" s="48"/>
      <c r="AI2141" s="48" t="s">
        <v>304</v>
      </c>
      <c r="AJ2141" s="48">
        <v>2</v>
      </c>
      <c r="AK2141" s="37"/>
      <c r="AL2141" s="37"/>
      <c r="AM2141" s="37">
        <v>0</v>
      </c>
      <c r="AN2141" s="41"/>
      <c r="AO2141" s="41"/>
      <c r="AP2141" s="41"/>
      <c r="AQ2141" s="37"/>
      <c r="AR2141" s="37"/>
      <c r="AS2141" s="37"/>
      <c r="AT2141" s="37"/>
      <c r="AU2141" s="37"/>
      <c r="AV2141" s="37"/>
      <c r="AW2141" s="37"/>
      <c r="AX2141" s="37"/>
      <c r="AY2141" s="37"/>
      <c r="AZ2141" s="37"/>
      <c r="BA2141" s="37"/>
      <c r="BB2141" s="37"/>
      <c r="BC2141" s="37"/>
      <c r="BD2141" s="17" t="s">
        <v>2262</v>
      </c>
      <c r="BE2141" s="37"/>
    </row>
    <row r="2142" spans="1:57" s="17" customFormat="1" ht="16.149999999999999" customHeight="1">
      <c r="A2142" s="17">
        <v>2220</v>
      </c>
      <c r="B2142" s="48" t="s">
        <v>16311</v>
      </c>
      <c r="C2142" s="48"/>
      <c r="D2142" s="48">
        <v>5</v>
      </c>
      <c r="E2142" s="17" t="s">
        <v>16943</v>
      </c>
      <c r="F2142" s="17" t="s">
        <v>205</v>
      </c>
      <c r="G2142" s="17" t="s">
        <v>16944</v>
      </c>
      <c r="H2142" s="17" t="s">
        <v>205</v>
      </c>
      <c r="I2142" s="14"/>
      <c r="J2142" s="84" t="s">
        <v>16945</v>
      </c>
      <c r="K2142" s="17" t="str">
        <f t="shared" si="75"/>
        <v>Sunītis sp.</v>
      </c>
      <c r="L2142" s="17" t="s">
        <v>16946</v>
      </c>
      <c r="M2142" s="53"/>
      <c r="N2142" s="53"/>
      <c r="O2142" s="48" t="s">
        <v>16945</v>
      </c>
      <c r="P2142" s="72">
        <v>16106</v>
      </c>
      <c r="Q2142" s="72" t="s">
        <v>124</v>
      </c>
      <c r="R2142" s="73" t="str">
        <f t="shared" si="77"/>
        <v/>
      </c>
      <c r="S2142" s="74"/>
      <c r="T2142" s="73"/>
      <c r="U2142" s="74"/>
      <c r="V2142" s="129"/>
      <c r="W2142" s="129"/>
      <c r="X2142" s="80"/>
      <c r="Y2142" s="40"/>
      <c r="Z2142" s="34"/>
      <c r="AA2142" s="35"/>
      <c r="AB2142" s="32"/>
      <c r="AC2142" s="36"/>
      <c r="AD2142" s="17" t="s">
        <v>16947</v>
      </c>
      <c r="AE2142" s="17" t="s">
        <v>211</v>
      </c>
      <c r="AF2142" s="17" t="str">
        <f t="shared" si="76"/>
        <v>BIDEN SP</v>
      </c>
      <c r="AG2142" s="48"/>
      <c r="AH2142" s="48"/>
      <c r="AI2142" s="48" t="s">
        <v>304</v>
      </c>
      <c r="AJ2142" s="48">
        <v>2</v>
      </c>
      <c r="AK2142" s="37"/>
      <c r="AL2142" s="37"/>
      <c r="AM2142" s="37">
        <v>0</v>
      </c>
      <c r="AN2142" s="41"/>
      <c r="AO2142" s="41"/>
      <c r="AP2142" s="41"/>
      <c r="AQ2142" s="37"/>
      <c r="AR2142" s="37"/>
      <c r="AS2142" s="37"/>
      <c r="AT2142" s="37"/>
      <c r="AU2142" s="37"/>
      <c r="AV2142" s="37"/>
      <c r="AW2142" s="37"/>
      <c r="AX2142" s="37"/>
      <c r="AY2142" s="37"/>
      <c r="AZ2142" s="37"/>
      <c r="BA2142" s="37"/>
      <c r="BB2142" s="37"/>
      <c r="BC2142" s="37"/>
      <c r="BE2142" s="37"/>
    </row>
    <row r="2143" spans="1:57" s="17" customFormat="1" ht="16.149999999999999" customHeight="1">
      <c r="A2143" s="17">
        <v>2221</v>
      </c>
      <c r="B2143" s="48" t="s">
        <v>16311</v>
      </c>
      <c r="C2143" s="48"/>
      <c r="D2143" s="48">
        <v>5</v>
      </c>
      <c r="E2143" s="17" t="s">
        <v>16948</v>
      </c>
      <c r="F2143" s="17" t="s">
        <v>16949</v>
      </c>
      <c r="G2143" s="17" t="s">
        <v>16950</v>
      </c>
      <c r="H2143" s="17" t="s">
        <v>16951</v>
      </c>
      <c r="J2143" s="84" t="s">
        <v>16952</v>
      </c>
      <c r="K2143" s="17" t="str">
        <f t="shared" si="75"/>
        <v>Ēnpaparde vārpu</v>
      </c>
      <c r="L2143" s="18" t="s">
        <v>16953</v>
      </c>
      <c r="M2143" s="47" t="s">
        <v>16954</v>
      </c>
      <c r="N2143" s="47" t="s">
        <v>16954</v>
      </c>
      <c r="O2143" s="71" t="s">
        <v>16952</v>
      </c>
      <c r="P2143" s="72">
        <v>16107</v>
      </c>
      <c r="Q2143" s="72" t="s">
        <v>124</v>
      </c>
      <c r="R2143" s="73" t="str">
        <f t="shared" si="77"/>
        <v>CR</v>
      </c>
      <c r="S2143" s="74" t="s">
        <v>2262</v>
      </c>
      <c r="T2143" s="73"/>
      <c r="U2143" s="74"/>
      <c r="V2143" s="129"/>
      <c r="W2143" s="129"/>
      <c r="X2143" s="80"/>
      <c r="Y2143" s="40"/>
      <c r="Z2143" s="34"/>
      <c r="AA2143" s="35" t="s">
        <v>16955</v>
      </c>
      <c r="AB2143" s="32" t="s">
        <v>16956</v>
      </c>
      <c r="AC2143" s="36">
        <v>5275365</v>
      </c>
      <c r="AD2143" s="17" t="s">
        <v>16957</v>
      </c>
      <c r="AE2143" s="17" t="s">
        <v>7086</v>
      </c>
      <c r="AF2143" s="17" t="str">
        <f t="shared" si="76"/>
        <v>BLECH SPI</v>
      </c>
      <c r="AG2143" s="48"/>
      <c r="AH2143" s="48"/>
      <c r="AI2143" s="48" t="s">
        <v>131</v>
      </c>
      <c r="AJ2143" s="48">
        <v>1</v>
      </c>
      <c r="AK2143" s="39" t="s">
        <v>132</v>
      </c>
      <c r="AL2143" s="39" t="s">
        <v>16958</v>
      </c>
      <c r="AM2143" s="37">
        <v>0</v>
      </c>
      <c r="AN2143" s="39"/>
      <c r="AO2143" s="39"/>
      <c r="AP2143" s="39"/>
      <c r="AQ2143" s="39"/>
      <c r="AR2143" s="39">
        <v>1</v>
      </c>
      <c r="AS2143" s="39">
        <v>2</v>
      </c>
      <c r="AT2143" s="39"/>
      <c r="AU2143" s="39"/>
      <c r="AV2143" s="39"/>
      <c r="AW2143" s="39"/>
      <c r="AX2143" s="39"/>
      <c r="AY2143" s="39"/>
      <c r="AZ2143" s="39"/>
      <c r="BA2143" s="44">
        <v>1</v>
      </c>
      <c r="BB2143" s="44"/>
      <c r="BC2143" s="44">
        <v>1</v>
      </c>
      <c r="BE2143" s="44"/>
    </row>
    <row r="2144" spans="1:57" s="17" customFormat="1" ht="16.149999999999999" customHeight="1">
      <c r="A2144" s="17">
        <v>2222</v>
      </c>
      <c r="B2144" s="48" t="s">
        <v>16311</v>
      </c>
      <c r="C2144" s="48"/>
      <c r="D2144" s="48">
        <v>5</v>
      </c>
      <c r="E2144" s="17" t="s">
        <v>16959</v>
      </c>
      <c r="F2144" s="17" t="s">
        <v>4269</v>
      </c>
      <c r="G2144" s="17" t="s">
        <v>16960</v>
      </c>
      <c r="H2144" s="17" t="s">
        <v>16961</v>
      </c>
      <c r="I2144" s="14"/>
      <c r="J2144" s="84" t="s">
        <v>16962</v>
      </c>
      <c r="K2144" s="17" t="str">
        <f t="shared" si="75"/>
        <v>Blizme plakanā</v>
      </c>
      <c r="L2144" s="17" t="s">
        <v>16963</v>
      </c>
      <c r="M2144" s="53"/>
      <c r="N2144" s="53"/>
      <c r="O2144" s="48" t="s">
        <v>16962</v>
      </c>
      <c r="P2144" s="72">
        <v>16108</v>
      </c>
      <c r="Q2144" s="72" t="s">
        <v>124</v>
      </c>
      <c r="R2144" s="73" t="str">
        <f t="shared" si="77"/>
        <v/>
      </c>
      <c r="S2144" s="74"/>
      <c r="T2144" s="73"/>
      <c r="U2144" s="74"/>
      <c r="V2144" s="129"/>
      <c r="W2144" s="129"/>
      <c r="X2144" s="80"/>
      <c r="Y2144" s="40"/>
      <c r="Z2144" s="34"/>
      <c r="AA2144" s="35" t="s">
        <v>16964</v>
      </c>
      <c r="AB2144" s="32"/>
      <c r="AC2144" s="36">
        <v>2710650</v>
      </c>
      <c r="AD2144" s="17" t="s">
        <v>16965</v>
      </c>
      <c r="AE2144" s="17" t="s">
        <v>3742</v>
      </c>
      <c r="AF2144" s="17" t="str">
        <f t="shared" si="76"/>
        <v>BLYSM COM</v>
      </c>
      <c r="AG2144" s="48"/>
      <c r="AH2144" s="48"/>
      <c r="AI2144" s="48" t="s">
        <v>304</v>
      </c>
      <c r="AJ2144" s="48">
        <v>2</v>
      </c>
      <c r="AK2144" s="37"/>
      <c r="AL2144" s="37"/>
      <c r="AM2144" s="37">
        <v>0</v>
      </c>
      <c r="AN2144" s="41"/>
      <c r="AO2144" s="41"/>
      <c r="AP2144" s="41"/>
      <c r="AQ2144" s="37"/>
      <c r="AR2144" s="37"/>
      <c r="AS2144" s="37"/>
      <c r="AT2144" s="37"/>
      <c r="AU2144" s="37"/>
      <c r="AV2144" s="37"/>
      <c r="AW2144" s="37"/>
      <c r="AX2144" s="37"/>
      <c r="AY2144" s="37"/>
      <c r="AZ2144" s="37"/>
      <c r="BA2144" s="37"/>
      <c r="BB2144" s="37"/>
      <c r="BC2144" s="37"/>
      <c r="BD2144" s="17" t="s">
        <v>142</v>
      </c>
      <c r="BE2144" s="37"/>
    </row>
    <row r="2145" spans="1:57" s="17" customFormat="1" ht="16.149999999999999" customHeight="1">
      <c r="A2145" s="17">
        <v>2223</v>
      </c>
      <c r="B2145" s="48" t="s">
        <v>16311</v>
      </c>
      <c r="C2145" s="48"/>
      <c r="D2145" s="48">
        <v>5</v>
      </c>
      <c r="E2145" s="17" t="s">
        <v>16959</v>
      </c>
      <c r="F2145" s="17" t="s">
        <v>2146</v>
      </c>
      <c r="G2145" s="17" t="s">
        <v>16960</v>
      </c>
      <c r="H2145" s="17" t="s">
        <v>4032</v>
      </c>
      <c r="J2145" s="84" t="s">
        <v>16966</v>
      </c>
      <c r="K2145" s="17" t="str">
        <f t="shared" si="75"/>
        <v>Blizme rūsganā</v>
      </c>
      <c r="L2145" s="18" t="s">
        <v>16967</v>
      </c>
      <c r="M2145" s="47"/>
      <c r="N2145" s="47"/>
      <c r="O2145" s="71" t="s">
        <v>16966</v>
      </c>
      <c r="P2145" s="72">
        <v>16109</v>
      </c>
      <c r="Q2145" s="72" t="s">
        <v>124</v>
      </c>
      <c r="R2145" s="73" t="str">
        <f t="shared" si="77"/>
        <v>EN</v>
      </c>
      <c r="S2145" s="74" t="s">
        <v>153</v>
      </c>
      <c r="T2145" s="73"/>
      <c r="U2145" s="74"/>
      <c r="V2145" s="129"/>
      <c r="W2145" s="129"/>
      <c r="X2145" s="80"/>
      <c r="Y2145" s="40"/>
      <c r="Z2145" s="34"/>
      <c r="AA2145" s="35" t="s">
        <v>16968</v>
      </c>
      <c r="AB2145" s="32" t="s">
        <v>16969</v>
      </c>
      <c r="AC2145" s="36">
        <v>2710633</v>
      </c>
      <c r="AD2145" s="17" t="s">
        <v>16965</v>
      </c>
      <c r="AE2145" s="17" t="s">
        <v>2154</v>
      </c>
      <c r="AF2145" s="17" t="str">
        <f t="shared" si="76"/>
        <v>BLYSM RUF</v>
      </c>
      <c r="AG2145" s="48"/>
      <c r="AH2145" s="48"/>
      <c r="AI2145" s="48" t="s">
        <v>131</v>
      </c>
      <c r="AJ2145" s="48">
        <v>1</v>
      </c>
      <c r="AK2145" s="39" t="s">
        <v>132</v>
      </c>
      <c r="AL2145" s="39" t="s">
        <v>16970</v>
      </c>
      <c r="AM2145" s="37">
        <v>0</v>
      </c>
      <c r="AN2145" s="39"/>
      <c r="AO2145" s="39"/>
      <c r="AP2145" s="39"/>
      <c r="AQ2145" s="39"/>
      <c r="AR2145" s="39"/>
      <c r="AS2145" s="39"/>
      <c r="AT2145" s="39"/>
      <c r="AU2145" s="39"/>
      <c r="AV2145" s="39"/>
      <c r="AW2145" s="39"/>
      <c r="AX2145" s="39"/>
      <c r="AY2145" s="39"/>
      <c r="AZ2145" s="39"/>
      <c r="BA2145" s="44">
        <v>2</v>
      </c>
      <c r="BB2145" s="44"/>
      <c r="BC2145" s="44">
        <v>1</v>
      </c>
      <c r="BE2145" s="44"/>
    </row>
    <row r="2146" spans="1:57" s="17" customFormat="1" ht="16.149999999999999" customHeight="1">
      <c r="A2146" s="17">
        <v>2224</v>
      </c>
      <c r="B2146" s="48" t="s">
        <v>16311</v>
      </c>
      <c r="C2146" s="48"/>
      <c r="D2146" s="48">
        <v>5</v>
      </c>
      <c r="E2146" s="17" t="s">
        <v>16971</v>
      </c>
      <c r="F2146" s="17" t="s">
        <v>1405</v>
      </c>
      <c r="G2146" s="17" t="s">
        <v>16972</v>
      </c>
      <c r="H2146" s="17" t="s">
        <v>16973</v>
      </c>
      <c r="I2146" s="14"/>
      <c r="J2146" s="84" t="s">
        <v>16974</v>
      </c>
      <c r="K2146" s="17" t="str">
        <f t="shared" si="75"/>
        <v>Gumumeldrs jūrmalas</v>
      </c>
      <c r="L2146" s="17" t="s">
        <v>16975</v>
      </c>
      <c r="M2146" s="53"/>
      <c r="N2146" s="53"/>
      <c r="O2146" s="48" t="s">
        <v>16974</v>
      </c>
      <c r="P2146" s="72">
        <v>16110</v>
      </c>
      <c r="Q2146" s="72" t="s">
        <v>124</v>
      </c>
      <c r="R2146" s="73" t="str">
        <f t="shared" si="77"/>
        <v/>
      </c>
      <c r="S2146" s="74"/>
      <c r="T2146" s="73"/>
      <c r="U2146" s="74"/>
      <c r="V2146" s="129"/>
      <c r="W2146" s="129"/>
      <c r="X2146" s="80"/>
      <c r="Y2146" s="40"/>
      <c r="Z2146" s="34"/>
      <c r="AA2146" s="35" t="s">
        <v>16976</v>
      </c>
      <c r="AB2146" s="32"/>
      <c r="AC2146" s="36">
        <v>2718307</v>
      </c>
      <c r="AD2146" s="17" t="s">
        <v>16977</v>
      </c>
      <c r="AE2146" s="17" t="s">
        <v>1357</v>
      </c>
      <c r="AF2146" s="17" t="str">
        <f t="shared" si="76"/>
        <v>BOLBO MAR</v>
      </c>
      <c r="AG2146" s="48"/>
      <c r="AH2146" s="48"/>
      <c r="AI2146" s="48" t="s">
        <v>304</v>
      </c>
      <c r="AJ2146" s="48">
        <v>2</v>
      </c>
      <c r="AK2146" s="37"/>
      <c r="AL2146" s="37"/>
      <c r="AM2146" s="37">
        <v>0</v>
      </c>
      <c r="AN2146" s="37"/>
      <c r="AO2146" s="41"/>
      <c r="AP2146" s="41"/>
      <c r="AQ2146" s="41"/>
      <c r="AR2146" s="37"/>
      <c r="AS2146" s="37"/>
      <c r="AT2146" s="37"/>
      <c r="AU2146" s="37"/>
      <c r="AV2146" s="37"/>
      <c r="AW2146" s="37"/>
      <c r="AX2146" s="37"/>
      <c r="AY2146" s="37"/>
      <c r="AZ2146" s="37"/>
      <c r="BA2146" s="37"/>
      <c r="BB2146" s="37"/>
      <c r="BC2146" s="37"/>
      <c r="BD2146" s="37"/>
      <c r="BE2146" s="37"/>
    </row>
    <row r="2147" spans="1:57" s="17" customFormat="1" ht="16.149999999999999" customHeight="1">
      <c r="A2147" s="17">
        <v>2225</v>
      </c>
      <c r="B2147" s="48" t="s">
        <v>16311</v>
      </c>
      <c r="C2147" s="48"/>
      <c r="D2147" s="48">
        <v>5</v>
      </c>
      <c r="E2147" s="17" t="s">
        <v>16978</v>
      </c>
      <c r="F2147" s="17" t="s">
        <v>12951</v>
      </c>
      <c r="G2147" s="17" t="s">
        <v>16979</v>
      </c>
      <c r="H2147" s="17" t="s">
        <v>16980</v>
      </c>
      <c r="I2147" s="14"/>
      <c r="J2147" s="84" t="s">
        <v>16981</v>
      </c>
      <c r="K2147" s="17" t="str">
        <f t="shared" si="75"/>
        <v>Ķekarpaparde pusmēness</v>
      </c>
      <c r="L2147" s="17" t="s">
        <v>16982</v>
      </c>
      <c r="M2147" s="53"/>
      <c r="N2147" s="53"/>
      <c r="O2147" s="48" t="s">
        <v>16981</v>
      </c>
      <c r="P2147" s="72">
        <v>16111</v>
      </c>
      <c r="Q2147" s="72" t="s">
        <v>124</v>
      </c>
      <c r="R2147" s="73" t="str">
        <f t="shared" si="77"/>
        <v/>
      </c>
      <c r="S2147" s="74"/>
      <c r="T2147" s="73"/>
      <c r="U2147" s="74"/>
      <c r="V2147" s="129"/>
      <c r="W2147" s="129"/>
      <c r="X2147" s="80"/>
      <c r="Y2147" s="40"/>
      <c r="Z2147" s="34"/>
      <c r="AA2147" s="35" t="s">
        <v>16983</v>
      </c>
      <c r="AB2147" s="32"/>
      <c r="AC2147" s="36">
        <v>2650165</v>
      </c>
      <c r="AD2147" s="17" t="s">
        <v>16984</v>
      </c>
      <c r="AE2147" s="17" t="s">
        <v>1618</v>
      </c>
      <c r="AF2147" s="17" t="str">
        <f t="shared" si="76"/>
        <v>BOTRY LUN</v>
      </c>
      <c r="AG2147" s="48"/>
      <c r="AH2147" s="48"/>
      <c r="AI2147" s="48" t="s">
        <v>304</v>
      </c>
      <c r="AJ2147" s="48">
        <v>2</v>
      </c>
      <c r="AK2147" s="37"/>
      <c r="AL2147" s="37"/>
      <c r="AM2147" s="37">
        <v>0</v>
      </c>
      <c r="AN2147" s="37"/>
      <c r="AO2147" s="41"/>
      <c r="AP2147" s="41"/>
      <c r="AQ2147" s="41"/>
      <c r="AR2147" s="37"/>
      <c r="AS2147" s="37"/>
      <c r="AT2147" s="37"/>
      <c r="AU2147" s="37"/>
      <c r="AV2147" s="37"/>
      <c r="AW2147" s="37"/>
      <c r="AX2147" s="37"/>
      <c r="AY2147" s="37"/>
      <c r="AZ2147" s="37"/>
      <c r="BA2147" s="37"/>
      <c r="BB2147" s="37"/>
      <c r="BC2147" s="37"/>
      <c r="BD2147" s="37"/>
      <c r="BE2147" s="37"/>
    </row>
    <row r="2148" spans="1:57" s="17" customFormat="1" ht="16.149999999999999" customHeight="1">
      <c r="A2148" s="17">
        <v>2226</v>
      </c>
      <c r="B2148" s="48" t="s">
        <v>16311</v>
      </c>
      <c r="C2148" s="48"/>
      <c r="D2148" s="48">
        <v>5</v>
      </c>
      <c r="E2148" s="17" t="s">
        <v>16978</v>
      </c>
      <c r="F2148" s="17" t="s">
        <v>16985</v>
      </c>
      <c r="G2148" s="17" t="s">
        <v>16979</v>
      </c>
      <c r="H2148" s="17" t="s">
        <v>16986</v>
      </c>
      <c r="J2148" s="84" t="s">
        <v>16987</v>
      </c>
      <c r="K2148" s="17" t="str">
        <f t="shared" si="75"/>
        <v>Ķekarpaparde zarainā</v>
      </c>
      <c r="L2148" s="18" t="s">
        <v>16988</v>
      </c>
      <c r="M2148" s="47"/>
      <c r="N2148" s="47"/>
      <c r="O2148" s="71" t="s">
        <v>16987</v>
      </c>
      <c r="P2148" s="72">
        <v>16112</v>
      </c>
      <c r="Q2148" s="72" t="s">
        <v>124</v>
      </c>
      <c r="R2148" s="73" t="str">
        <f t="shared" si="77"/>
        <v>EN</v>
      </c>
      <c r="S2148" s="74" t="s">
        <v>153</v>
      </c>
      <c r="T2148" s="73"/>
      <c r="U2148" s="74"/>
      <c r="V2148" s="129"/>
      <c r="W2148" s="129"/>
      <c r="X2148" s="80"/>
      <c r="Y2148" s="40"/>
      <c r="Z2148" s="34"/>
      <c r="AA2148" s="35" t="s">
        <v>16989</v>
      </c>
      <c r="AB2148" s="32" t="s">
        <v>16990</v>
      </c>
      <c r="AC2148" s="36">
        <v>9225633</v>
      </c>
      <c r="AD2148" s="17" t="s">
        <v>16984</v>
      </c>
      <c r="AE2148" s="17" t="s">
        <v>2409</v>
      </c>
      <c r="AF2148" s="17" t="str">
        <f t="shared" si="76"/>
        <v>BOTRY MAT</v>
      </c>
      <c r="AG2148" s="48"/>
      <c r="AH2148" s="48"/>
      <c r="AI2148" s="48" t="s">
        <v>131</v>
      </c>
      <c r="AJ2148" s="48">
        <v>1</v>
      </c>
      <c r="AK2148" s="39" t="s">
        <v>132</v>
      </c>
      <c r="AL2148" s="39" t="s">
        <v>16991</v>
      </c>
      <c r="AM2148" s="37">
        <v>0</v>
      </c>
      <c r="AN2148" s="39"/>
      <c r="AO2148" s="39"/>
      <c r="AP2148" s="39"/>
      <c r="AQ2148" s="39"/>
      <c r="AR2148" s="39">
        <v>1</v>
      </c>
      <c r="AS2148" s="39"/>
      <c r="AT2148" s="39"/>
      <c r="AU2148" s="39"/>
      <c r="AV2148" s="39"/>
      <c r="AW2148" s="39"/>
      <c r="AX2148" s="39"/>
      <c r="AY2148" s="39"/>
      <c r="AZ2148" s="39"/>
      <c r="BA2148" s="44">
        <v>2</v>
      </c>
      <c r="BB2148" s="44"/>
      <c r="BC2148" s="44">
        <v>1</v>
      </c>
      <c r="BD2148" s="44" t="s">
        <v>174</v>
      </c>
      <c r="BE2148" s="39"/>
    </row>
    <row r="2149" spans="1:57" s="17" customFormat="1" ht="16.149999999999999" customHeight="1">
      <c r="A2149" s="17">
        <v>2227</v>
      </c>
      <c r="B2149" s="48" t="s">
        <v>16311</v>
      </c>
      <c r="C2149" s="48"/>
      <c r="D2149" s="48">
        <v>5</v>
      </c>
      <c r="E2149" s="17" t="s">
        <v>16978</v>
      </c>
      <c r="F2149" s="17" t="s">
        <v>16784</v>
      </c>
      <c r="G2149" s="17" t="s">
        <v>16979</v>
      </c>
      <c r="H2149" s="17" t="s">
        <v>16992</v>
      </c>
      <c r="J2149" s="84" t="s">
        <v>16993</v>
      </c>
      <c r="K2149" s="17" t="str">
        <f t="shared" si="75"/>
        <v>Ķekarpaparde plūksnu</v>
      </c>
      <c r="L2149" s="18" t="s">
        <v>16994</v>
      </c>
      <c r="M2149" s="47" t="s">
        <v>16995</v>
      </c>
      <c r="N2149" s="47" t="s">
        <v>16995</v>
      </c>
      <c r="O2149" s="71" t="s">
        <v>16993</v>
      </c>
      <c r="P2149" s="72">
        <v>16113</v>
      </c>
      <c r="Q2149" s="72" t="s">
        <v>124</v>
      </c>
      <c r="R2149" s="73" t="str">
        <f t="shared" si="77"/>
        <v>EN</v>
      </c>
      <c r="S2149" s="74" t="s">
        <v>153</v>
      </c>
      <c r="T2149" s="73"/>
      <c r="U2149" s="74"/>
      <c r="V2149" s="129"/>
      <c r="W2149" s="129"/>
      <c r="X2149" s="80"/>
      <c r="Y2149" s="40"/>
      <c r="Z2149" s="34"/>
      <c r="AA2149" s="35" t="s">
        <v>16996</v>
      </c>
      <c r="AB2149" s="32" t="s">
        <v>16997</v>
      </c>
      <c r="AC2149" s="36">
        <v>7321468</v>
      </c>
      <c r="AD2149" s="17" t="s">
        <v>16984</v>
      </c>
      <c r="AE2149" s="17" t="s">
        <v>14614</v>
      </c>
      <c r="AF2149" s="17" t="str">
        <f t="shared" si="76"/>
        <v>BOTRY MUL</v>
      </c>
      <c r="AG2149" s="48"/>
      <c r="AH2149" s="48"/>
      <c r="AI2149" s="48" t="s">
        <v>131</v>
      </c>
      <c r="AJ2149" s="48">
        <v>1</v>
      </c>
      <c r="AK2149" s="39" t="s">
        <v>132</v>
      </c>
      <c r="AL2149" s="39" t="s">
        <v>16998</v>
      </c>
      <c r="AM2149" s="37">
        <v>0</v>
      </c>
      <c r="AN2149" s="39"/>
      <c r="AO2149" s="39"/>
      <c r="AP2149" s="39"/>
      <c r="AQ2149" s="39"/>
      <c r="AR2149" s="39">
        <v>1</v>
      </c>
      <c r="AS2149" s="39"/>
      <c r="AT2149" s="39"/>
      <c r="AU2149" s="39"/>
      <c r="AV2149" s="39"/>
      <c r="AW2149" s="39"/>
      <c r="AX2149" s="39"/>
      <c r="AY2149" s="39"/>
      <c r="AZ2149" s="39"/>
      <c r="BA2149" s="44">
        <v>2</v>
      </c>
      <c r="BB2149" s="44"/>
      <c r="BC2149" s="44">
        <v>1</v>
      </c>
      <c r="BD2149" s="44" t="s">
        <v>602</v>
      </c>
      <c r="BE2149" s="39"/>
    </row>
    <row r="2150" spans="1:57" s="17" customFormat="1" ht="16.149999999999999" customHeight="1">
      <c r="A2150" s="17">
        <v>2228</v>
      </c>
      <c r="B2150" s="48" t="s">
        <v>16311</v>
      </c>
      <c r="C2150" s="48"/>
      <c r="D2150" s="48">
        <v>5</v>
      </c>
      <c r="E2150" s="17" t="s">
        <v>16978</v>
      </c>
      <c r="F2150" s="17" t="s">
        <v>16999</v>
      </c>
      <c r="G2150" s="17" t="s">
        <v>16979</v>
      </c>
      <c r="H2150" s="17" t="s">
        <v>17000</v>
      </c>
      <c r="J2150" s="84" t="s">
        <v>17001</v>
      </c>
      <c r="K2150" s="17" t="str">
        <f t="shared" si="75"/>
        <v>Ķekarpaparde vienkāršā</v>
      </c>
      <c r="L2150" s="18" t="s">
        <v>17002</v>
      </c>
      <c r="M2150" s="47"/>
      <c r="N2150" s="47"/>
      <c r="O2150" s="71" t="s">
        <v>17001</v>
      </c>
      <c r="P2150" s="72">
        <v>16114</v>
      </c>
      <c r="Q2150" s="72" t="s">
        <v>124</v>
      </c>
      <c r="R2150" s="73" t="str">
        <f t="shared" si="77"/>
        <v>CR</v>
      </c>
      <c r="S2150" s="74" t="s">
        <v>2262</v>
      </c>
      <c r="T2150" s="73"/>
      <c r="U2150" s="74"/>
      <c r="V2150" s="128">
        <v>1419</v>
      </c>
      <c r="W2150" s="128" t="s">
        <v>126</v>
      </c>
      <c r="X2150" s="124">
        <v>1419</v>
      </c>
      <c r="Y2150" s="33">
        <v>1419</v>
      </c>
      <c r="Z2150" s="34" t="s">
        <v>17002</v>
      </c>
      <c r="AA2150" s="35" t="s">
        <v>17003</v>
      </c>
      <c r="AB2150" s="32" t="s">
        <v>17004</v>
      </c>
      <c r="AC2150" s="36">
        <v>2650180</v>
      </c>
      <c r="AD2150" s="17" t="s">
        <v>16984</v>
      </c>
      <c r="AE2150" s="17" t="s">
        <v>654</v>
      </c>
      <c r="AF2150" s="17" t="str">
        <f t="shared" si="76"/>
        <v>BOTRY SIM</v>
      </c>
      <c r="AG2150" s="48"/>
      <c r="AH2150" s="48"/>
      <c r="AI2150" s="48" t="s">
        <v>131</v>
      </c>
      <c r="AJ2150" s="48">
        <v>1</v>
      </c>
      <c r="AK2150" s="39" t="s">
        <v>132</v>
      </c>
      <c r="AL2150" s="39" t="s">
        <v>17005</v>
      </c>
      <c r="AM2150" s="37">
        <v>0</v>
      </c>
      <c r="AN2150" s="39" t="s">
        <v>134</v>
      </c>
      <c r="AO2150" s="39" t="s">
        <v>134</v>
      </c>
      <c r="AP2150" s="39"/>
      <c r="AQ2150" s="39"/>
      <c r="AR2150" s="39">
        <v>1</v>
      </c>
      <c r="AS2150" s="39"/>
      <c r="AT2150" s="39"/>
      <c r="AU2150" s="39"/>
      <c r="AV2150" s="39"/>
      <c r="AW2150" s="39"/>
      <c r="AX2150" s="39"/>
      <c r="AY2150" s="39"/>
      <c r="AZ2150" s="39"/>
      <c r="BA2150" s="44">
        <v>1</v>
      </c>
      <c r="BB2150" s="44"/>
      <c r="BC2150" s="44">
        <v>1</v>
      </c>
      <c r="BD2150" s="44" t="s">
        <v>174</v>
      </c>
      <c r="BE2150" s="39"/>
    </row>
    <row r="2151" spans="1:57" s="17" customFormat="1" ht="16.149999999999999" customHeight="1">
      <c r="A2151" s="17">
        <v>2229</v>
      </c>
      <c r="B2151" s="48" t="s">
        <v>16311</v>
      </c>
      <c r="C2151" s="48"/>
      <c r="D2151" s="48">
        <v>5</v>
      </c>
      <c r="E2151" s="17" t="s">
        <v>16978</v>
      </c>
      <c r="F2151" s="17" t="s">
        <v>17006</v>
      </c>
      <c r="G2151" s="17" t="s">
        <v>16979</v>
      </c>
      <c r="H2151" s="17" t="s">
        <v>17007</v>
      </c>
      <c r="J2151" s="84" t="s">
        <v>17008</v>
      </c>
      <c r="K2151" s="17" t="str">
        <f t="shared" si="75"/>
        <v>Ķekarpaparde Virdžīnijas</v>
      </c>
      <c r="L2151" s="18" t="s">
        <v>17009</v>
      </c>
      <c r="M2151" s="47"/>
      <c r="N2151" s="47"/>
      <c r="O2151" s="71" t="s">
        <v>17008</v>
      </c>
      <c r="P2151" s="72">
        <v>16115</v>
      </c>
      <c r="Q2151" s="72" t="s">
        <v>124</v>
      </c>
      <c r="R2151" s="73" t="str">
        <f t="shared" si="77"/>
        <v>EN</v>
      </c>
      <c r="S2151" s="74" t="s">
        <v>153</v>
      </c>
      <c r="T2151" s="73"/>
      <c r="U2151" s="74"/>
      <c r="V2151" s="129"/>
      <c r="W2151" s="129"/>
      <c r="X2151" s="80"/>
      <c r="Y2151" s="40"/>
      <c r="Z2151" s="34"/>
      <c r="AA2151" s="35" t="s">
        <v>17010</v>
      </c>
      <c r="AB2151" s="32" t="s">
        <v>17011</v>
      </c>
      <c r="AC2151" s="36">
        <v>7917024</v>
      </c>
      <c r="AD2151" s="17" t="s">
        <v>16984</v>
      </c>
      <c r="AE2151" s="17" t="s">
        <v>166</v>
      </c>
      <c r="AF2151" s="17" t="str">
        <f t="shared" si="76"/>
        <v>BOTRY VIR</v>
      </c>
      <c r="AG2151" s="48"/>
      <c r="AH2151" s="48"/>
      <c r="AI2151" s="48" t="s">
        <v>131</v>
      </c>
      <c r="AJ2151" s="48">
        <v>1</v>
      </c>
      <c r="AK2151" s="39" t="s">
        <v>132</v>
      </c>
      <c r="AL2151" s="39" t="s">
        <v>17012</v>
      </c>
      <c r="AM2151" s="37">
        <v>0</v>
      </c>
      <c r="AN2151" s="39"/>
      <c r="AO2151" s="39"/>
      <c r="AP2151" s="39"/>
      <c r="AQ2151" s="39"/>
      <c r="AR2151" s="39">
        <v>1</v>
      </c>
      <c r="AS2151" s="39"/>
      <c r="AT2151" s="39"/>
      <c r="AU2151" s="39"/>
      <c r="AV2151" s="39"/>
      <c r="AW2151" s="39"/>
      <c r="AX2151" s="39"/>
      <c r="AY2151" s="39"/>
      <c r="AZ2151" s="39"/>
      <c r="BA2151" s="44">
        <v>2</v>
      </c>
      <c r="BB2151" s="44"/>
      <c r="BC2151" s="44">
        <v>1</v>
      </c>
      <c r="BD2151" s="39"/>
      <c r="BE2151" s="44"/>
    </row>
    <row r="2152" spans="1:57" s="17" customFormat="1" ht="16.149999999999999" customHeight="1">
      <c r="A2152" s="17">
        <v>2230</v>
      </c>
      <c r="B2152" s="48" t="s">
        <v>16311</v>
      </c>
      <c r="C2152" s="48"/>
      <c r="D2152" s="48">
        <v>5</v>
      </c>
      <c r="E2152" s="17" t="s">
        <v>17013</v>
      </c>
      <c r="F2152" s="17" t="s">
        <v>14576</v>
      </c>
      <c r="G2152" s="17" t="s">
        <v>17014</v>
      </c>
      <c r="H2152" s="17" t="s">
        <v>17015</v>
      </c>
      <c r="I2152" s="14"/>
      <c r="J2152" s="84" t="s">
        <v>17016</v>
      </c>
      <c r="K2152" s="17" t="str">
        <f t="shared" si="75"/>
        <v>Īskāje plūksnainā</v>
      </c>
      <c r="L2152" s="17" t="s">
        <v>17017</v>
      </c>
      <c r="M2152" s="53"/>
      <c r="N2152" s="53"/>
      <c r="O2152" s="48" t="s">
        <v>17016</v>
      </c>
      <c r="P2152" s="72">
        <v>16116</v>
      </c>
      <c r="Q2152" s="72" t="s">
        <v>124</v>
      </c>
      <c r="R2152" s="73" t="str">
        <f t="shared" si="77"/>
        <v/>
      </c>
      <c r="S2152" s="74"/>
      <c r="T2152" s="73"/>
      <c r="U2152" s="74"/>
      <c r="V2152" s="129"/>
      <c r="W2152" s="129"/>
      <c r="X2152" s="80"/>
      <c r="Y2152" s="40"/>
      <c r="Z2152" s="34"/>
      <c r="AA2152" s="35" t="s">
        <v>17018</v>
      </c>
      <c r="AB2152" s="32"/>
      <c r="AC2152" s="36">
        <v>5290142</v>
      </c>
      <c r="AD2152" s="17" t="s">
        <v>12595</v>
      </c>
      <c r="AE2152" s="17" t="s">
        <v>11401</v>
      </c>
      <c r="AF2152" s="17" t="str">
        <f t="shared" si="76"/>
        <v>BRACH PIN</v>
      </c>
      <c r="AG2152" s="48"/>
      <c r="AH2152" s="48"/>
      <c r="AI2152" s="48" t="s">
        <v>304</v>
      </c>
      <c r="AJ2152" s="48">
        <v>2</v>
      </c>
      <c r="AK2152" s="37"/>
      <c r="AL2152" s="37"/>
      <c r="AM2152" s="37">
        <v>0</v>
      </c>
      <c r="AN2152" s="37"/>
      <c r="AO2152" s="41"/>
      <c r="AP2152" s="41"/>
      <c r="AQ2152" s="41"/>
      <c r="AR2152" s="37"/>
      <c r="AS2152" s="37"/>
      <c r="AT2152" s="37"/>
      <c r="AU2152" s="37"/>
      <c r="AV2152" s="37"/>
      <c r="AW2152" s="37"/>
      <c r="AX2152" s="37"/>
      <c r="AY2152" s="37"/>
      <c r="AZ2152" s="37"/>
      <c r="BA2152" s="37"/>
      <c r="BB2152" s="37"/>
      <c r="BC2152" s="37"/>
      <c r="BD2152" s="37"/>
      <c r="BE2152" s="37"/>
    </row>
    <row r="2153" spans="1:57" s="17" customFormat="1" ht="16.149999999999999" customHeight="1">
      <c r="A2153" s="17">
        <v>2231</v>
      </c>
      <c r="B2153" s="48" t="s">
        <v>16311</v>
      </c>
      <c r="C2153" s="48"/>
      <c r="D2153" s="48">
        <v>5</v>
      </c>
      <c r="E2153" s="17" t="s">
        <v>17013</v>
      </c>
      <c r="F2153" s="17" t="s">
        <v>1517</v>
      </c>
      <c r="G2153" s="17" t="s">
        <v>17014</v>
      </c>
      <c r="H2153" s="17" t="s">
        <v>17019</v>
      </c>
      <c r="I2153" s="14"/>
      <c r="J2153" s="84" t="s">
        <v>17020</v>
      </c>
      <c r="K2153" s="17" t="str">
        <f t="shared" si="75"/>
        <v>Īskāje meža</v>
      </c>
      <c r="L2153" s="17" t="s">
        <v>17021</v>
      </c>
      <c r="M2153" s="53"/>
      <c r="N2153" s="53"/>
      <c r="O2153" s="48" t="s">
        <v>17020</v>
      </c>
      <c r="P2153" s="72">
        <v>16117</v>
      </c>
      <c r="Q2153" s="72" t="s">
        <v>124</v>
      </c>
      <c r="R2153" s="73" t="str">
        <f t="shared" si="77"/>
        <v/>
      </c>
      <c r="S2153" s="74"/>
      <c r="T2153" s="73"/>
      <c r="U2153" s="74"/>
      <c r="V2153" s="129"/>
      <c r="W2153" s="129"/>
      <c r="X2153" s="80"/>
      <c r="Y2153" s="40"/>
      <c r="Z2153" s="34"/>
      <c r="AA2153" s="35" t="s">
        <v>17022</v>
      </c>
      <c r="AB2153" s="32"/>
      <c r="AC2153" s="36">
        <v>5290146</v>
      </c>
      <c r="AD2153" s="17" t="s">
        <v>12595</v>
      </c>
      <c r="AE2153" s="17" t="s">
        <v>279</v>
      </c>
      <c r="AF2153" s="17" t="str">
        <f t="shared" si="76"/>
        <v>BRACH SYL</v>
      </c>
      <c r="AG2153" s="48"/>
      <c r="AH2153" s="48"/>
      <c r="AI2153" s="48" t="s">
        <v>304</v>
      </c>
      <c r="AJ2153" s="48">
        <v>2</v>
      </c>
      <c r="AK2153" s="37"/>
      <c r="AL2153" s="37"/>
      <c r="AM2153" s="37">
        <v>0</v>
      </c>
      <c r="AN2153" s="37"/>
      <c r="AO2153" s="41"/>
      <c r="AP2153" s="41"/>
      <c r="AQ2153" s="41"/>
      <c r="AR2153" s="37"/>
      <c r="AS2153" s="37"/>
      <c r="AT2153" s="37"/>
      <c r="AU2153" s="37"/>
      <c r="AV2153" s="37"/>
      <c r="AW2153" s="37"/>
      <c r="AX2153" s="37"/>
      <c r="AY2153" s="37"/>
      <c r="AZ2153" s="37"/>
      <c r="BA2153" s="37"/>
      <c r="BB2153" s="37"/>
      <c r="BC2153" s="37"/>
      <c r="BD2153" s="37"/>
      <c r="BE2153" s="37"/>
    </row>
    <row r="2154" spans="1:57" s="17" customFormat="1" ht="16.149999999999999" customHeight="1">
      <c r="A2154" s="17">
        <v>2232</v>
      </c>
      <c r="B2154" s="48" t="s">
        <v>16311</v>
      </c>
      <c r="C2154" s="48"/>
      <c r="D2154" s="48">
        <v>5</v>
      </c>
      <c r="E2154" s="17" t="s">
        <v>17023</v>
      </c>
      <c r="F2154" s="17" t="s">
        <v>3051</v>
      </c>
      <c r="G2154" s="17" t="s">
        <v>17024</v>
      </c>
      <c r="H2154" s="17" t="s">
        <v>8260</v>
      </c>
      <c r="I2154" s="14"/>
      <c r="J2154" s="84" t="s">
        <v>17025</v>
      </c>
      <c r="K2154" s="17" t="str">
        <f t="shared" si="75"/>
        <v>Trīsene parastā</v>
      </c>
      <c r="L2154" s="17" t="s">
        <v>17026</v>
      </c>
      <c r="M2154" s="53"/>
      <c r="N2154" s="47"/>
      <c r="O2154" s="71" t="s">
        <v>17025</v>
      </c>
      <c r="P2154" s="72">
        <v>16118</v>
      </c>
      <c r="Q2154" s="72" t="s">
        <v>124</v>
      </c>
      <c r="R2154" s="73" t="str">
        <f t="shared" si="77"/>
        <v/>
      </c>
      <c r="S2154" s="74"/>
      <c r="T2154" s="73"/>
      <c r="U2154" s="74"/>
      <c r="V2154" s="129"/>
      <c r="W2154" s="129"/>
      <c r="X2154" s="80"/>
      <c r="Y2154" s="40"/>
      <c r="Z2154" s="34"/>
      <c r="AA2154" s="35" t="s">
        <v>17027</v>
      </c>
      <c r="AB2154" s="32"/>
      <c r="AC2154" s="36">
        <v>2702789</v>
      </c>
      <c r="AD2154" s="17" t="s">
        <v>17028</v>
      </c>
      <c r="AE2154" s="17" t="s">
        <v>2368</v>
      </c>
      <c r="AF2154" s="17" t="str">
        <f t="shared" si="76"/>
        <v>BRIZA MED</v>
      </c>
      <c r="AG2154" s="48"/>
      <c r="AH2154" s="48"/>
      <c r="AI2154" s="48" t="s">
        <v>304</v>
      </c>
      <c r="AJ2154" s="48">
        <v>2</v>
      </c>
      <c r="AK2154" s="37"/>
      <c r="AL2154" s="37"/>
      <c r="AM2154" s="37">
        <v>0</v>
      </c>
      <c r="AN2154" s="37"/>
      <c r="AO2154" s="41"/>
      <c r="AP2154" s="41"/>
      <c r="AQ2154" s="41"/>
      <c r="AR2154" s="37"/>
      <c r="AS2154" s="37"/>
      <c r="AT2154" s="37"/>
      <c r="AU2154" s="37"/>
      <c r="AV2154" s="37"/>
      <c r="AW2154" s="37"/>
      <c r="AX2154" s="37"/>
      <c r="AY2154" s="37"/>
      <c r="AZ2154" s="37"/>
      <c r="BA2154" s="37"/>
      <c r="BB2154" s="37"/>
      <c r="BC2154" s="37"/>
      <c r="BD2154" s="37"/>
      <c r="BE2154" s="37"/>
    </row>
    <row r="2155" spans="1:57" s="17" customFormat="1" ht="16.149999999999999" customHeight="1">
      <c r="A2155" s="17">
        <v>2233</v>
      </c>
      <c r="B2155" s="48" t="s">
        <v>16311</v>
      </c>
      <c r="C2155" s="48"/>
      <c r="D2155" s="48">
        <v>5</v>
      </c>
      <c r="E2155" s="17" t="s">
        <v>17029</v>
      </c>
      <c r="F2155" s="17" t="s">
        <v>17030</v>
      </c>
      <c r="G2155" s="17" t="s">
        <v>17031</v>
      </c>
      <c r="H2155" s="17" t="s">
        <v>17032</v>
      </c>
      <c r="J2155" s="84" t="s">
        <v>17033</v>
      </c>
      <c r="K2155" s="17" t="str">
        <f t="shared" si="75"/>
        <v>Zaķauza Benekena</v>
      </c>
      <c r="L2155" s="18" t="s">
        <v>17034</v>
      </c>
      <c r="M2155" s="47"/>
      <c r="N2155" s="53"/>
      <c r="O2155" s="48" t="s">
        <v>17033</v>
      </c>
      <c r="P2155" s="72">
        <v>16119</v>
      </c>
      <c r="Q2155" s="72" t="s">
        <v>124</v>
      </c>
      <c r="R2155" s="73" t="str">
        <f t="shared" si="77"/>
        <v>EN</v>
      </c>
      <c r="S2155" s="74" t="s">
        <v>153</v>
      </c>
      <c r="T2155" s="73"/>
      <c r="U2155" s="74"/>
      <c r="V2155" s="129"/>
      <c r="W2155" s="129"/>
      <c r="X2155" s="80"/>
      <c r="Y2155" s="40"/>
      <c r="Z2155" s="34"/>
      <c r="AA2155" s="35" t="s">
        <v>17035</v>
      </c>
      <c r="AB2155" s="32" t="s">
        <v>17036</v>
      </c>
      <c r="AC2155" s="36">
        <v>4144085</v>
      </c>
      <c r="AD2155" s="17" t="s">
        <v>17037</v>
      </c>
      <c r="AE2155" s="17" t="s">
        <v>17038</v>
      </c>
      <c r="AF2155" s="17" t="str">
        <f t="shared" si="76"/>
        <v>BROMO BEN</v>
      </c>
      <c r="AG2155" s="48"/>
      <c r="AH2155" s="48"/>
      <c r="AI2155" s="48" t="s">
        <v>131</v>
      </c>
      <c r="AJ2155" s="48">
        <v>1</v>
      </c>
      <c r="AK2155" s="39" t="s">
        <v>132</v>
      </c>
      <c r="AL2155" s="39" t="s">
        <v>17039</v>
      </c>
      <c r="AM2155" s="37">
        <v>0</v>
      </c>
      <c r="AN2155" s="39"/>
      <c r="AO2155" s="39"/>
      <c r="AP2155" s="39"/>
      <c r="AQ2155" s="39"/>
      <c r="AR2155" s="39">
        <v>1</v>
      </c>
      <c r="AS2155" s="39"/>
      <c r="AT2155" s="39"/>
      <c r="AU2155" s="39"/>
      <c r="AV2155" s="39"/>
      <c r="AW2155" s="39"/>
      <c r="AX2155" s="39"/>
      <c r="AY2155" s="39"/>
      <c r="AZ2155" s="39"/>
      <c r="BA2155" s="44">
        <v>2</v>
      </c>
      <c r="BB2155" s="44"/>
      <c r="BC2155" s="44">
        <v>1</v>
      </c>
      <c r="BD2155" s="39"/>
      <c r="BE2155" s="44">
        <v>3</v>
      </c>
    </row>
    <row r="2156" spans="1:57" s="17" customFormat="1" ht="16.149999999999999" customHeight="1">
      <c r="A2156" s="17">
        <v>2234</v>
      </c>
      <c r="B2156" s="48" t="s">
        <v>16311</v>
      </c>
      <c r="C2156" s="48"/>
      <c r="D2156" s="48">
        <v>5</v>
      </c>
      <c r="E2156" s="17" t="s">
        <v>17029</v>
      </c>
      <c r="F2156" s="17" t="s">
        <v>17040</v>
      </c>
      <c r="G2156" s="17" t="s">
        <v>17031</v>
      </c>
      <c r="H2156" s="17" t="s">
        <v>17041</v>
      </c>
      <c r="I2156" s="14"/>
      <c r="J2156" s="84" t="s">
        <v>17042</v>
      </c>
      <c r="K2156" s="17" t="str">
        <f t="shared" si="75"/>
        <v>Zaķauza bezakotu</v>
      </c>
      <c r="L2156" s="17" t="s">
        <v>17043</v>
      </c>
      <c r="M2156" s="53"/>
      <c r="N2156" s="47"/>
      <c r="O2156" s="71" t="s">
        <v>17042</v>
      </c>
      <c r="P2156" s="72">
        <v>16120</v>
      </c>
      <c r="Q2156" s="72" t="s">
        <v>124</v>
      </c>
      <c r="R2156" s="73" t="str">
        <f t="shared" si="77"/>
        <v/>
      </c>
      <c r="S2156" s="74"/>
      <c r="T2156" s="73"/>
      <c r="U2156" s="74"/>
      <c r="V2156" s="129"/>
      <c r="W2156" s="129"/>
      <c r="X2156" s="80"/>
      <c r="Y2156" s="40"/>
      <c r="Z2156" s="34"/>
      <c r="AA2156" s="35" t="s">
        <v>17044</v>
      </c>
      <c r="AB2156" s="32"/>
      <c r="AC2156" s="36"/>
      <c r="AD2156" s="17" t="s">
        <v>17037</v>
      </c>
      <c r="AE2156" s="17" t="s">
        <v>2223</v>
      </c>
      <c r="AF2156" s="17" t="str">
        <f t="shared" si="76"/>
        <v>BROMO INE</v>
      </c>
      <c r="AG2156" s="48"/>
      <c r="AH2156" s="48"/>
      <c r="AI2156" s="48" t="s">
        <v>304</v>
      </c>
      <c r="AJ2156" s="48">
        <v>2</v>
      </c>
      <c r="AK2156" s="37"/>
      <c r="AL2156" s="37"/>
      <c r="AM2156" s="37">
        <v>0</v>
      </c>
      <c r="AN2156" s="37"/>
      <c r="AO2156" s="41"/>
      <c r="AP2156" s="41"/>
      <c r="AQ2156" s="41"/>
      <c r="AR2156" s="37"/>
      <c r="AS2156" s="37"/>
      <c r="AT2156" s="37"/>
      <c r="AU2156" s="37"/>
      <c r="AV2156" s="37"/>
      <c r="AW2156" s="37"/>
      <c r="AX2156" s="37"/>
      <c r="AY2156" s="37"/>
      <c r="AZ2156" s="37"/>
      <c r="BA2156" s="37"/>
      <c r="BB2156" s="37"/>
      <c r="BC2156" s="37"/>
      <c r="BD2156" s="37"/>
      <c r="BE2156" s="37"/>
    </row>
    <row r="2157" spans="1:57" s="17" customFormat="1" ht="16.149999999999999" customHeight="1">
      <c r="A2157" s="17">
        <v>2235</v>
      </c>
      <c r="B2157" s="48" t="s">
        <v>16311</v>
      </c>
      <c r="C2157" s="48"/>
      <c r="D2157" s="48">
        <v>5</v>
      </c>
      <c r="E2157" s="17" t="s">
        <v>17045</v>
      </c>
      <c r="F2157" s="17" t="s">
        <v>2985</v>
      </c>
      <c r="G2157" s="17" t="s">
        <v>17046</v>
      </c>
      <c r="H2157" s="17" t="s">
        <v>9957</v>
      </c>
      <c r="I2157" s="14"/>
      <c r="J2157" s="84" t="s">
        <v>17047</v>
      </c>
      <c r="K2157" s="17" t="str">
        <f t="shared" si="75"/>
        <v>Dižpērkone austrumu</v>
      </c>
      <c r="L2157" s="17" t="s">
        <v>17048</v>
      </c>
      <c r="M2157" s="53"/>
      <c r="N2157" s="47"/>
      <c r="O2157" s="71" t="s">
        <v>17047</v>
      </c>
      <c r="P2157" s="72">
        <v>16121</v>
      </c>
      <c r="Q2157" s="72" t="s">
        <v>124</v>
      </c>
      <c r="R2157" s="73" t="str">
        <f t="shared" si="77"/>
        <v/>
      </c>
      <c r="S2157" s="74"/>
      <c r="T2157" s="73"/>
      <c r="U2157" s="74"/>
      <c r="V2157" s="129"/>
      <c r="W2157" s="129"/>
      <c r="X2157" s="80"/>
      <c r="Y2157" s="40"/>
      <c r="Z2157" s="34"/>
      <c r="AA2157" s="35" t="s">
        <v>17049</v>
      </c>
      <c r="AB2157" s="32"/>
      <c r="AC2157" s="36">
        <v>3050364</v>
      </c>
      <c r="AD2157" s="17" t="s">
        <v>17050</v>
      </c>
      <c r="AE2157" s="17" t="s">
        <v>9093</v>
      </c>
      <c r="AF2157" s="17" t="str">
        <f t="shared" si="76"/>
        <v>BUNIA ORI</v>
      </c>
      <c r="AG2157" s="48"/>
      <c r="AH2157" s="48"/>
      <c r="AI2157" s="48" t="s">
        <v>304</v>
      </c>
      <c r="AJ2157" s="48">
        <v>2</v>
      </c>
      <c r="AK2157" s="37"/>
      <c r="AL2157" s="37"/>
      <c r="AM2157" s="37">
        <v>0</v>
      </c>
      <c r="AN2157" s="37"/>
      <c r="AO2157" s="41"/>
      <c r="AP2157" s="41"/>
      <c r="AQ2157" s="41"/>
      <c r="AR2157" s="37"/>
      <c r="AS2157" s="37"/>
      <c r="AT2157" s="37"/>
      <c r="AU2157" s="37"/>
      <c r="AV2157" s="37"/>
      <c r="AW2157" s="37"/>
      <c r="AX2157" s="37"/>
      <c r="AY2157" s="37"/>
      <c r="AZ2157" s="37"/>
      <c r="BA2157" s="37"/>
      <c r="BB2157" s="37"/>
      <c r="BC2157" s="37"/>
      <c r="BD2157" s="37"/>
      <c r="BE2157" s="37"/>
    </row>
    <row r="2158" spans="1:57" s="17" customFormat="1" ht="16.149999999999999" customHeight="1">
      <c r="A2158" s="17">
        <v>2236</v>
      </c>
      <c r="B2158" s="48" t="s">
        <v>16311</v>
      </c>
      <c r="C2158" s="48"/>
      <c r="D2158" s="48">
        <v>5</v>
      </c>
      <c r="E2158" s="17" t="s">
        <v>17051</v>
      </c>
      <c r="F2158" s="17" t="s">
        <v>17052</v>
      </c>
      <c r="G2158" s="17" t="s">
        <v>17053</v>
      </c>
      <c r="H2158" s="17" t="s">
        <v>12232</v>
      </c>
      <c r="I2158" s="14"/>
      <c r="J2158" s="84" t="s">
        <v>17054</v>
      </c>
      <c r="K2158" s="17" t="str">
        <f t="shared" si="75"/>
        <v>Puķumeldrs čemurainais</v>
      </c>
      <c r="L2158" s="17" t="s">
        <v>17055</v>
      </c>
      <c r="M2158" s="53"/>
      <c r="N2158" s="47"/>
      <c r="O2158" s="71" t="s">
        <v>17054</v>
      </c>
      <c r="P2158" s="72">
        <v>16122</v>
      </c>
      <c r="Q2158" s="72" t="s">
        <v>124</v>
      </c>
      <c r="R2158" s="73" t="str">
        <f t="shared" si="77"/>
        <v/>
      </c>
      <c r="S2158" s="74"/>
      <c r="T2158" s="73"/>
      <c r="U2158" s="74"/>
      <c r="V2158" s="129"/>
      <c r="W2158" s="129"/>
      <c r="X2158" s="80"/>
      <c r="Y2158" s="40"/>
      <c r="Z2158" s="34"/>
      <c r="AA2158" s="35" t="s">
        <v>17056</v>
      </c>
      <c r="AB2158" s="32"/>
      <c r="AC2158" s="36">
        <v>2864467</v>
      </c>
      <c r="AD2158" s="17" t="s">
        <v>17057</v>
      </c>
      <c r="AE2158" s="17" t="s">
        <v>5877</v>
      </c>
      <c r="AF2158" s="17" t="str">
        <f t="shared" si="76"/>
        <v>BUTOM UMB</v>
      </c>
      <c r="AG2158" s="48"/>
      <c r="AH2158" s="48"/>
      <c r="AI2158" s="48" t="s">
        <v>304</v>
      </c>
      <c r="AJ2158" s="48">
        <v>2</v>
      </c>
      <c r="AK2158" s="37"/>
      <c r="AL2158" s="37"/>
      <c r="AM2158" s="37">
        <v>0</v>
      </c>
      <c r="AN2158" s="37"/>
      <c r="AO2158" s="41"/>
      <c r="AP2158" s="41"/>
      <c r="AQ2158" s="41"/>
      <c r="AR2158" s="37"/>
      <c r="AS2158" s="37"/>
      <c r="AT2158" s="37"/>
      <c r="AU2158" s="37"/>
      <c r="AV2158" s="37"/>
      <c r="AW2158" s="37"/>
      <c r="AX2158" s="37"/>
      <c r="AY2158" s="37"/>
      <c r="AZ2158" s="37"/>
      <c r="BA2158" s="37"/>
      <c r="BB2158" s="37"/>
      <c r="BC2158" s="37"/>
      <c r="BD2158" s="37"/>
      <c r="BE2158" s="37"/>
    </row>
    <row r="2159" spans="1:57" s="17" customFormat="1" ht="16.149999999999999" customHeight="1">
      <c r="A2159" s="17">
        <v>2237</v>
      </c>
      <c r="B2159" s="48" t="s">
        <v>16311</v>
      </c>
      <c r="C2159" s="48"/>
      <c r="D2159" s="48">
        <v>5</v>
      </c>
      <c r="E2159" s="17" t="s">
        <v>17058</v>
      </c>
      <c r="F2159" s="17" t="s">
        <v>1405</v>
      </c>
      <c r="G2159" s="17" t="s">
        <v>17059</v>
      </c>
      <c r="H2159" s="17" t="s">
        <v>6141</v>
      </c>
      <c r="I2159" s="14"/>
      <c r="J2159" s="84" t="s">
        <v>17060</v>
      </c>
      <c r="K2159" s="17" t="str">
        <f t="shared" si="75"/>
        <v>Šķēpene jūrmalas</v>
      </c>
      <c r="L2159" s="17" t="s">
        <v>17061</v>
      </c>
      <c r="M2159" s="53"/>
      <c r="N2159" s="47"/>
      <c r="O2159" s="71" t="s">
        <v>17060</v>
      </c>
      <c r="P2159" s="72">
        <v>16123</v>
      </c>
      <c r="Q2159" s="72" t="s">
        <v>124</v>
      </c>
      <c r="R2159" s="73" t="str">
        <f t="shared" si="77"/>
        <v/>
      </c>
      <c r="S2159" s="74"/>
      <c r="T2159" s="73"/>
      <c r="U2159" s="74"/>
      <c r="V2159" s="129"/>
      <c r="W2159" s="129"/>
      <c r="X2159" s="80"/>
      <c r="Y2159" s="40"/>
      <c r="Z2159" s="34"/>
      <c r="AA2159" s="35" t="s">
        <v>17062</v>
      </c>
      <c r="AB2159" s="32"/>
      <c r="AC2159" s="36"/>
      <c r="AD2159" s="17" t="s">
        <v>17063</v>
      </c>
      <c r="AE2159" s="17" t="s">
        <v>1710</v>
      </c>
      <c r="AF2159" s="17" t="str">
        <f t="shared" si="76"/>
        <v>CAKIL BAL</v>
      </c>
      <c r="AG2159" s="48"/>
      <c r="AH2159" s="48"/>
      <c r="AI2159" s="48" t="s">
        <v>304</v>
      </c>
      <c r="AJ2159" s="48">
        <v>2</v>
      </c>
      <c r="AK2159" s="37"/>
      <c r="AL2159" s="37"/>
      <c r="AM2159" s="37">
        <v>0</v>
      </c>
      <c r="AN2159" s="37"/>
      <c r="AO2159" s="41"/>
      <c r="AP2159" s="41"/>
      <c r="AQ2159" s="41"/>
      <c r="AR2159" s="37"/>
      <c r="AS2159" s="37"/>
      <c r="AT2159" s="37"/>
      <c r="AU2159" s="37"/>
      <c r="AV2159" s="37"/>
      <c r="AW2159" s="37"/>
      <c r="AX2159" s="37"/>
      <c r="AY2159" s="37"/>
      <c r="AZ2159" s="37"/>
      <c r="BA2159" s="37"/>
      <c r="BB2159" s="37"/>
      <c r="BC2159" s="37"/>
      <c r="BD2159" s="37"/>
      <c r="BE2159" s="37"/>
    </row>
    <row r="2160" spans="1:57" s="17" customFormat="1" ht="16.149999999999999" customHeight="1">
      <c r="A2160" s="17">
        <v>2238</v>
      </c>
      <c r="B2160" s="48" t="s">
        <v>16311</v>
      </c>
      <c r="C2160" s="48"/>
      <c r="D2160" s="48">
        <v>5</v>
      </c>
      <c r="E2160" s="17" t="s">
        <v>17064</v>
      </c>
      <c r="F2160" s="17" t="s">
        <v>6754</v>
      </c>
      <c r="G2160" s="17" t="s">
        <v>17065</v>
      </c>
      <c r="H2160" s="17" t="s">
        <v>17066</v>
      </c>
      <c r="I2160" s="14"/>
      <c r="J2160" s="84" t="s">
        <v>17067</v>
      </c>
      <c r="K2160" s="17" t="str">
        <f t="shared" si="75"/>
        <v>Ciesa niedru</v>
      </c>
      <c r="L2160" s="17" t="s">
        <v>17068</v>
      </c>
      <c r="M2160" s="53"/>
      <c r="N2160" s="47"/>
      <c r="O2160" s="71" t="s">
        <v>17067</v>
      </c>
      <c r="P2160" s="72">
        <v>16124</v>
      </c>
      <c r="Q2160" s="72" t="s">
        <v>124</v>
      </c>
      <c r="R2160" s="73" t="str">
        <f t="shared" si="77"/>
        <v/>
      </c>
      <c r="S2160" s="74"/>
      <c r="T2160" s="73"/>
      <c r="U2160" s="74"/>
      <c r="V2160" s="129"/>
      <c r="W2160" s="129"/>
      <c r="X2160" s="80"/>
      <c r="Y2160" s="40"/>
      <c r="Z2160" s="34"/>
      <c r="AA2160" s="35" t="s">
        <v>17069</v>
      </c>
      <c r="AB2160" s="32"/>
      <c r="AC2160" s="36">
        <v>4109084</v>
      </c>
      <c r="AD2160" s="17" t="s">
        <v>17070</v>
      </c>
      <c r="AE2160" s="17" t="s">
        <v>6762</v>
      </c>
      <c r="AF2160" s="17" t="str">
        <f t="shared" si="76"/>
        <v>CALAM ARU</v>
      </c>
      <c r="AG2160" s="48"/>
      <c r="AH2160" s="48"/>
      <c r="AI2160" s="48" t="s">
        <v>304</v>
      </c>
      <c r="AJ2160" s="48">
        <v>2</v>
      </c>
      <c r="AK2160" s="37"/>
      <c r="AL2160" s="37"/>
      <c r="AM2160" s="37">
        <v>0</v>
      </c>
      <c r="AN2160" s="37"/>
      <c r="AO2160" s="41"/>
      <c r="AP2160" s="41"/>
      <c r="AQ2160" s="41"/>
      <c r="AR2160" s="37"/>
      <c r="AS2160" s="37"/>
      <c r="AT2160" s="37"/>
      <c r="AU2160" s="37"/>
      <c r="AV2160" s="37"/>
      <c r="AW2160" s="37"/>
      <c r="AX2160" s="37"/>
      <c r="AY2160" s="37"/>
      <c r="AZ2160" s="37"/>
      <c r="BA2160" s="37"/>
      <c r="BB2160" s="37"/>
      <c r="BC2160" s="37"/>
      <c r="BD2160" s="37"/>
      <c r="BE2160" s="37"/>
    </row>
    <row r="2161" spans="1:57" s="17" customFormat="1" ht="16.149999999999999" customHeight="1">
      <c r="A2161" s="17">
        <v>2239</v>
      </c>
      <c r="B2161" s="48" t="s">
        <v>16311</v>
      </c>
      <c r="C2161" s="48"/>
      <c r="D2161" s="48">
        <v>5</v>
      </c>
      <c r="E2161" s="17" t="s">
        <v>17064</v>
      </c>
      <c r="F2161" s="17" t="s">
        <v>17071</v>
      </c>
      <c r="G2161" s="17" t="s">
        <v>17065</v>
      </c>
      <c r="H2161" s="17" t="s">
        <v>14463</v>
      </c>
      <c r="I2161" s="14"/>
      <c r="J2161" s="84" t="s">
        <v>17072</v>
      </c>
      <c r="K2161" s="17" t="str">
        <f t="shared" si="75"/>
        <v>Ciesa purvāja</v>
      </c>
      <c r="L2161" s="17" t="s">
        <v>17073</v>
      </c>
      <c r="M2161" s="53"/>
      <c r="N2161" s="47"/>
      <c r="O2161" s="71" t="s">
        <v>17072</v>
      </c>
      <c r="P2161" s="72">
        <v>16125</v>
      </c>
      <c r="Q2161" s="72" t="s">
        <v>124</v>
      </c>
      <c r="R2161" s="73" t="str">
        <f t="shared" si="77"/>
        <v/>
      </c>
      <c r="S2161" s="74"/>
      <c r="T2161" s="73"/>
      <c r="U2161" s="74"/>
      <c r="V2161" s="129"/>
      <c r="W2161" s="129"/>
      <c r="X2161" s="80"/>
      <c r="Y2161" s="40"/>
      <c r="Z2161" s="34"/>
      <c r="AA2161" s="35" t="s">
        <v>17074</v>
      </c>
      <c r="AB2161" s="32"/>
      <c r="AC2161" s="36">
        <v>4108861</v>
      </c>
      <c r="AD2161" s="17" t="s">
        <v>17070</v>
      </c>
      <c r="AE2161" s="17" t="s">
        <v>1060</v>
      </c>
      <c r="AF2161" s="17" t="str">
        <f t="shared" si="76"/>
        <v>CALAM CAN</v>
      </c>
      <c r="AG2161" s="48"/>
      <c r="AH2161" s="48"/>
      <c r="AI2161" s="48" t="s">
        <v>304</v>
      </c>
      <c r="AJ2161" s="48">
        <v>2</v>
      </c>
      <c r="AK2161" s="37"/>
      <c r="AL2161" s="37"/>
      <c r="AM2161" s="37">
        <v>0</v>
      </c>
      <c r="AN2161" s="37"/>
      <c r="AO2161" s="41"/>
      <c r="AP2161" s="41"/>
      <c r="AQ2161" s="41"/>
      <c r="AR2161" s="37"/>
      <c r="AS2161" s="37"/>
      <c r="AT2161" s="37"/>
      <c r="AU2161" s="37"/>
      <c r="AV2161" s="37"/>
      <c r="AW2161" s="37"/>
      <c r="AX2161" s="37"/>
      <c r="AY2161" s="37"/>
      <c r="AZ2161" s="37"/>
      <c r="BA2161" s="37"/>
      <c r="BB2161" s="37"/>
      <c r="BC2161" s="37"/>
      <c r="BD2161" s="37"/>
      <c r="BE2161" s="37"/>
    </row>
    <row r="2162" spans="1:57" s="17" customFormat="1" ht="16.149999999999999" customHeight="1">
      <c r="A2162" s="17">
        <v>2240</v>
      </c>
      <c r="B2162" s="48" t="s">
        <v>16311</v>
      </c>
      <c r="C2162" s="48"/>
      <c r="D2162" s="48">
        <v>5</v>
      </c>
      <c r="E2162" s="17" t="s">
        <v>17064</v>
      </c>
      <c r="F2162" s="17" t="s">
        <v>13169</v>
      </c>
      <c r="G2162" s="17" t="s">
        <v>17065</v>
      </c>
      <c r="H2162" s="17" t="s">
        <v>17075</v>
      </c>
      <c r="I2162" s="14"/>
      <c r="J2162" s="84" t="s">
        <v>17076</v>
      </c>
      <c r="K2162" s="17" t="str">
        <f t="shared" si="75"/>
        <v>Ciesa slotiņu</v>
      </c>
      <c r="L2162" s="17" t="s">
        <v>17077</v>
      </c>
      <c r="M2162" s="53"/>
      <c r="N2162" s="47"/>
      <c r="O2162" s="71" t="s">
        <v>17076</v>
      </c>
      <c r="P2162" s="72">
        <v>16126</v>
      </c>
      <c r="Q2162" s="72" t="s">
        <v>124</v>
      </c>
      <c r="R2162" s="73" t="str">
        <f t="shared" si="77"/>
        <v/>
      </c>
      <c r="S2162" s="74"/>
      <c r="T2162" s="73"/>
      <c r="U2162" s="74"/>
      <c r="V2162" s="129"/>
      <c r="W2162" s="129"/>
      <c r="X2162" s="80"/>
      <c r="Y2162" s="40"/>
      <c r="Z2162" s="34"/>
      <c r="AA2162" s="35" t="s">
        <v>17078</v>
      </c>
      <c r="AB2162" s="32"/>
      <c r="AC2162" s="36">
        <v>7407099</v>
      </c>
      <c r="AD2162" s="17" t="s">
        <v>17070</v>
      </c>
      <c r="AE2162" s="17" t="s">
        <v>11151</v>
      </c>
      <c r="AF2162" s="17" t="str">
        <f t="shared" si="76"/>
        <v>CALAM EPI</v>
      </c>
      <c r="AG2162" s="48"/>
      <c r="AH2162" s="48"/>
      <c r="AI2162" s="48" t="s">
        <v>304</v>
      </c>
      <c r="AJ2162" s="48">
        <v>2</v>
      </c>
      <c r="AK2162" s="37"/>
      <c r="AL2162" s="37"/>
      <c r="AM2162" s="37">
        <v>0</v>
      </c>
      <c r="AN2162" s="37"/>
      <c r="AO2162" s="41"/>
      <c r="AP2162" s="41"/>
      <c r="AQ2162" s="41"/>
      <c r="AR2162" s="37"/>
      <c r="AS2162" s="37"/>
      <c r="AT2162" s="37"/>
      <c r="AU2162" s="37"/>
      <c r="AV2162" s="37"/>
      <c r="AW2162" s="37"/>
      <c r="AX2162" s="37"/>
      <c r="AY2162" s="37"/>
      <c r="AZ2162" s="37"/>
      <c r="BA2162" s="37"/>
      <c r="BB2162" s="37"/>
      <c r="BC2162" s="37"/>
      <c r="BD2162" s="37"/>
      <c r="BE2162" s="37"/>
    </row>
    <row r="2163" spans="1:57" s="17" customFormat="1" ht="16.149999999999999" customHeight="1">
      <c r="A2163" s="17">
        <v>2241</v>
      </c>
      <c r="B2163" s="48" t="s">
        <v>16311</v>
      </c>
      <c r="C2163" s="48"/>
      <c r="D2163" s="48">
        <v>5</v>
      </c>
      <c r="E2163" s="17" t="s">
        <v>17064</v>
      </c>
      <c r="F2163" s="17" t="s">
        <v>14026</v>
      </c>
      <c r="G2163" s="17" t="s">
        <v>17065</v>
      </c>
      <c r="H2163" s="17" t="s">
        <v>17079</v>
      </c>
      <c r="I2163" s="14"/>
      <c r="J2163" s="84" t="s">
        <v>17080</v>
      </c>
      <c r="K2163" s="17" t="str">
        <f t="shared" si="75"/>
        <v>Ciesa necilā</v>
      </c>
      <c r="L2163" s="17" t="s">
        <v>17081</v>
      </c>
      <c r="M2163" s="53"/>
      <c r="N2163" s="47"/>
      <c r="O2163" s="71" t="s">
        <v>17080</v>
      </c>
      <c r="P2163" s="72">
        <v>16127</v>
      </c>
      <c r="Q2163" s="72" t="s">
        <v>124</v>
      </c>
      <c r="R2163" s="73" t="str">
        <f t="shared" si="77"/>
        <v/>
      </c>
      <c r="S2163" s="74"/>
      <c r="T2163" s="73"/>
      <c r="U2163" s="74"/>
      <c r="V2163" s="129"/>
      <c r="W2163" s="129"/>
      <c r="X2163" s="80"/>
      <c r="Y2163" s="40"/>
      <c r="Z2163" s="34"/>
      <c r="AA2163" s="35" t="s">
        <v>17082</v>
      </c>
      <c r="AB2163" s="32"/>
      <c r="AC2163" s="36"/>
      <c r="AD2163" s="17" t="s">
        <v>17070</v>
      </c>
      <c r="AE2163" s="17" t="s">
        <v>16342</v>
      </c>
      <c r="AF2163" s="17" t="str">
        <f t="shared" si="76"/>
        <v>CALAM NEG</v>
      </c>
      <c r="AG2163" s="48"/>
      <c r="AH2163" s="48"/>
      <c r="AI2163" s="48" t="s">
        <v>304</v>
      </c>
      <c r="AJ2163" s="48">
        <v>2</v>
      </c>
      <c r="AK2163" s="37"/>
      <c r="AL2163" s="37"/>
      <c r="AM2163" s="37">
        <v>0</v>
      </c>
      <c r="AN2163" s="37"/>
      <c r="AO2163" s="41"/>
      <c r="AP2163" s="41"/>
      <c r="AQ2163" s="41"/>
      <c r="AR2163" s="37"/>
      <c r="AS2163" s="37"/>
      <c r="AT2163" s="37"/>
      <c r="AU2163" s="37"/>
      <c r="AV2163" s="37"/>
      <c r="AW2163" s="37"/>
      <c r="AX2163" s="37"/>
      <c r="AY2163" s="37"/>
      <c r="AZ2163" s="37"/>
      <c r="BA2163" s="37"/>
      <c r="BB2163" s="37"/>
      <c r="BC2163" s="37"/>
      <c r="BD2163" s="37"/>
      <c r="BE2163" s="37"/>
    </row>
    <row r="2164" spans="1:57" s="17" customFormat="1" ht="16.149999999999999" customHeight="1">
      <c r="A2164" s="17">
        <v>2242</v>
      </c>
      <c r="B2164" s="48" t="s">
        <v>16311</v>
      </c>
      <c r="C2164" s="48"/>
      <c r="D2164" s="48">
        <v>5</v>
      </c>
      <c r="E2164" s="17" t="s">
        <v>16578</v>
      </c>
      <c r="F2164" s="17" t="s">
        <v>6139</v>
      </c>
      <c r="G2164" s="17" t="s">
        <v>17083</v>
      </c>
      <c r="H2164" s="17" t="s">
        <v>6141</v>
      </c>
      <c r="I2164" s="14"/>
      <c r="J2164" s="84" t="s">
        <v>17084</v>
      </c>
      <c r="K2164" s="17" t="str">
        <f t="shared" si="75"/>
        <v>Kāpuniedre Baltijas</v>
      </c>
      <c r="L2164" s="17" t="s">
        <v>17085</v>
      </c>
      <c r="M2164" s="53"/>
      <c r="N2164" s="47"/>
      <c r="O2164" s="71" t="s">
        <v>17084</v>
      </c>
      <c r="P2164" s="72">
        <v>16128</v>
      </c>
      <c r="Q2164" s="72" t="s">
        <v>124</v>
      </c>
      <c r="R2164" s="73" t="str">
        <f t="shared" si="77"/>
        <v/>
      </c>
      <c r="S2164" s="74"/>
      <c r="T2164" s="73"/>
      <c r="U2164" s="74"/>
      <c r="V2164" s="129"/>
      <c r="W2164" s="129"/>
      <c r="X2164" s="80"/>
      <c r="Y2164" s="40"/>
      <c r="Z2164" s="34"/>
      <c r="AA2164" s="35"/>
      <c r="AB2164" s="32"/>
      <c r="AC2164" s="36"/>
      <c r="AD2164" s="17" t="s">
        <v>17086</v>
      </c>
      <c r="AE2164" s="17" t="s">
        <v>1710</v>
      </c>
      <c r="AF2164" s="17" t="str">
        <f t="shared" si="76"/>
        <v>CALA BAL</v>
      </c>
      <c r="AG2164" s="48"/>
      <c r="AH2164" s="48"/>
      <c r="AI2164" s="48" t="s">
        <v>304</v>
      </c>
      <c r="AJ2164" s="48">
        <v>2</v>
      </c>
      <c r="AK2164" s="37"/>
      <c r="AL2164" s="37"/>
      <c r="AM2164" s="37">
        <v>0</v>
      </c>
      <c r="AN2164" s="37"/>
      <c r="AO2164" s="41"/>
      <c r="AP2164" s="41"/>
      <c r="AQ2164" s="41"/>
      <c r="AR2164" s="37"/>
      <c r="AS2164" s="37"/>
      <c r="AT2164" s="37"/>
      <c r="AU2164" s="37"/>
      <c r="AV2164" s="37"/>
      <c r="AW2164" s="37"/>
      <c r="AX2164" s="37"/>
      <c r="AY2164" s="37"/>
      <c r="AZ2164" s="37"/>
      <c r="BA2164" s="37"/>
      <c r="BB2164" s="37"/>
      <c r="BC2164" s="37"/>
      <c r="BD2164" s="37"/>
      <c r="BE2164" s="37"/>
    </row>
    <row r="2165" spans="1:57" s="17" customFormat="1" ht="16.149999999999999" customHeight="1">
      <c r="A2165" s="17">
        <v>2243</v>
      </c>
      <c r="B2165" s="48" t="s">
        <v>16311</v>
      </c>
      <c r="C2165" s="48"/>
      <c r="D2165" s="48">
        <v>5</v>
      </c>
      <c r="E2165" s="17" t="s">
        <v>17087</v>
      </c>
      <c r="F2165" s="17" t="s">
        <v>213</v>
      </c>
      <c r="G2165" s="17" t="s">
        <v>17088</v>
      </c>
      <c r="H2165" s="17" t="s">
        <v>6786</v>
      </c>
      <c r="I2165" s="14"/>
      <c r="J2165" s="84" t="s">
        <v>17089</v>
      </c>
      <c r="K2165" s="17" t="str">
        <f t="shared" ref="K2165:K2228" si="78">E2165&amp;" "&amp;F2165</f>
        <v>Cūkausis purva</v>
      </c>
      <c r="L2165" s="17" t="s">
        <v>17090</v>
      </c>
      <c r="M2165" s="53"/>
      <c r="N2165" s="47"/>
      <c r="O2165" s="71" t="s">
        <v>17089</v>
      </c>
      <c r="P2165" s="72">
        <v>16129</v>
      </c>
      <c r="Q2165" s="72" t="s">
        <v>124</v>
      </c>
      <c r="R2165" s="73" t="str">
        <f t="shared" si="77"/>
        <v/>
      </c>
      <c r="S2165" s="74"/>
      <c r="T2165" s="73"/>
      <c r="U2165" s="74"/>
      <c r="V2165" s="129"/>
      <c r="W2165" s="129"/>
      <c r="X2165" s="80"/>
      <c r="Y2165" s="40"/>
      <c r="Z2165" s="34"/>
      <c r="AA2165" s="35" t="s">
        <v>17091</v>
      </c>
      <c r="AB2165" s="32"/>
      <c r="AC2165" s="36">
        <v>2869101</v>
      </c>
      <c r="AD2165" s="17" t="s">
        <v>17092</v>
      </c>
      <c r="AE2165" s="17" t="s">
        <v>1220</v>
      </c>
      <c r="AF2165" s="17" t="str">
        <f t="shared" ref="AF2165:AF2228" si="79">AD2165&amp;" "&amp;AE2165</f>
        <v>CALLA PAL</v>
      </c>
      <c r="AG2165" s="48"/>
      <c r="AH2165" s="48"/>
      <c r="AI2165" s="48" t="s">
        <v>304</v>
      </c>
      <c r="AJ2165" s="48">
        <v>2</v>
      </c>
      <c r="AK2165" s="37"/>
      <c r="AL2165" s="37"/>
      <c r="AM2165" s="37">
        <v>0</v>
      </c>
      <c r="AN2165" s="37"/>
      <c r="AO2165" s="41"/>
      <c r="AP2165" s="41"/>
      <c r="AQ2165" s="41"/>
      <c r="AR2165" s="37"/>
      <c r="AS2165" s="37"/>
      <c r="AT2165" s="37"/>
      <c r="AU2165" s="37"/>
      <c r="AV2165" s="37"/>
      <c r="AW2165" s="37"/>
      <c r="AX2165" s="37"/>
      <c r="AY2165" s="37"/>
      <c r="AZ2165" s="37"/>
      <c r="BA2165" s="37"/>
      <c r="BB2165" s="37"/>
      <c r="BC2165" s="37"/>
      <c r="BD2165" s="17" t="s">
        <v>142</v>
      </c>
      <c r="BE2165" s="37"/>
    </row>
    <row r="2166" spans="1:57" s="17" customFormat="1" ht="16.149999999999999" customHeight="1">
      <c r="A2166" s="17">
        <v>2244</v>
      </c>
      <c r="B2166" s="48" t="s">
        <v>16311</v>
      </c>
      <c r="C2166" s="48"/>
      <c r="D2166" s="48">
        <v>5</v>
      </c>
      <c r="E2166" s="17" t="s">
        <v>17093</v>
      </c>
      <c r="F2166" s="17" t="s">
        <v>17094</v>
      </c>
      <c r="G2166" s="17" t="s">
        <v>17095</v>
      </c>
      <c r="H2166" s="17" t="s">
        <v>17096</v>
      </c>
      <c r="I2166" s="14"/>
      <c r="J2166" s="84" t="s">
        <v>17097</v>
      </c>
      <c r="K2166" s="17" t="str">
        <f t="shared" si="78"/>
        <v>Ūdenīte daudzziedu</v>
      </c>
      <c r="L2166" s="17" t="s">
        <v>17098</v>
      </c>
      <c r="M2166" s="53"/>
      <c r="N2166" s="47"/>
      <c r="O2166" s="71" t="s">
        <v>17097</v>
      </c>
      <c r="P2166" s="72">
        <v>16130</v>
      </c>
      <c r="Q2166" s="72" t="s">
        <v>124</v>
      </c>
      <c r="R2166" s="73" t="str">
        <f t="shared" si="77"/>
        <v/>
      </c>
      <c r="S2166" s="74"/>
      <c r="T2166" s="73"/>
      <c r="U2166" s="74"/>
      <c r="V2166" s="129"/>
      <c r="W2166" s="129"/>
      <c r="X2166" s="80"/>
      <c r="Y2166" s="40"/>
      <c r="Z2166" s="34"/>
      <c r="AA2166" s="35" t="s">
        <v>17099</v>
      </c>
      <c r="AB2166" s="32"/>
      <c r="AC2166" s="36">
        <v>8236752</v>
      </c>
      <c r="AD2166" s="17" t="s">
        <v>1125</v>
      </c>
      <c r="AE2166" s="17" t="s">
        <v>17100</v>
      </c>
      <c r="AF2166" s="17" t="str">
        <f t="shared" si="79"/>
        <v>CALLI COP</v>
      </c>
      <c r="AG2166" s="48"/>
      <c r="AH2166" s="48"/>
      <c r="AI2166" s="48" t="s">
        <v>304</v>
      </c>
      <c r="AJ2166" s="48">
        <v>2</v>
      </c>
      <c r="AK2166" s="37"/>
      <c r="AL2166" s="37"/>
      <c r="AM2166" s="37">
        <v>0</v>
      </c>
      <c r="AN2166" s="37"/>
      <c r="AO2166" s="41"/>
      <c r="AP2166" s="41"/>
      <c r="AQ2166" s="41"/>
      <c r="AR2166" s="37"/>
      <c r="AS2166" s="37"/>
      <c r="AT2166" s="37"/>
      <c r="AU2166" s="37"/>
      <c r="AV2166" s="37"/>
      <c r="AW2166" s="37"/>
      <c r="AX2166" s="37"/>
      <c r="AY2166" s="37"/>
      <c r="AZ2166" s="37"/>
      <c r="BA2166" s="37"/>
      <c r="BB2166" s="37"/>
      <c r="BC2166" s="37"/>
      <c r="BD2166" s="37"/>
      <c r="BE2166" s="37"/>
    </row>
    <row r="2167" spans="1:57" s="17" customFormat="1" ht="16.149999999999999" customHeight="1">
      <c r="A2167" s="17">
        <v>2245</v>
      </c>
      <c r="B2167" s="48" t="s">
        <v>16311</v>
      </c>
      <c r="C2167" s="48"/>
      <c r="D2167" s="48">
        <v>5</v>
      </c>
      <c r="E2167" s="17" t="s">
        <v>17093</v>
      </c>
      <c r="F2167" s="17" t="s">
        <v>17101</v>
      </c>
      <c r="G2167" s="17" t="s">
        <v>17095</v>
      </c>
      <c r="H2167" s="17" t="s">
        <v>17102</v>
      </c>
      <c r="J2167" s="84" t="s">
        <v>17103</v>
      </c>
      <c r="K2167" s="17" t="str">
        <f t="shared" si="78"/>
        <v>Ūdenīte Rudens</v>
      </c>
      <c r="L2167" s="14" t="s">
        <v>17104</v>
      </c>
      <c r="M2167" s="47"/>
      <c r="N2167" s="53"/>
      <c r="O2167" s="48" t="s">
        <v>17103</v>
      </c>
      <c r="P2167" s="72">
        <v>16131</v>
      </c>
      <c r="Q2167" s="72" t="s">
        <v>124</v>
      </c>
      <c r="R2167" s="73" t="str">
        <f t="shared" si="77"/>
        <v>EN</v>
      </c>
      <c r="S2167" s="74" t="s">
        <v>153</v>
      </c>
      <c r="T2167" s="73"/>
      <c r="U2167" s="74"/>
      <c r="V2167" s="129"/>
      <c r="W2167" s="129"/>
      <c r="X2167" s="80"/>
      <c r="Y2167" s="40"/>
      <c r="Z2167" s="34"/>
      <c r="AA2167" s="35" t="s">
        <v>17105</v>
      </c>
      <c r="AB2167" s="32" t="s">
        <v>17106</v>
      </c>
      <c r="AC2167" s="36">
        <v>5372488</v>
      </c>
      <c r="AD2167" s="17" t="s">
        <v>1125</v>
      </c>
      <c r="AE2167" s="17" t="s">
        <v>1524</v>
      </c>
      <c r="AF2167" s="17" t="str">
        <f t="shared" si="79"/>
        <v>CALLI HER</v>
      </c>
      <c r="AG2167" s="48"/>
      <c r="AH2167" s="48"/>
      <c r="AI2167" s="48" t="s">
        <v>131</v>
      </c>
      <c r="AJ2167" s="48">
        <v>2</v>
      </c>
      <c r="AK2167" s="44" t="s">
        <v>223</v>
      </c>
      <c r="AL2167" s="39"/>
      <c r="AM2167" s="37">
        <v>0</v>
      </c>
      <c r="AN2167" s="39"/>
      <c r="AO2167" s="39"/>
      <c r="AP2167" s="39"/>
      <c r="AQ2167" s="39"/>
      <c r="AR2167" s="39"/>
      <c r="AS2167" s="39"/>
      <c r="AT2167" s="39"/>
      <c r="AU2167" s="39"/>
      <c r="AV2167" s="39"/>
      <c r="AW2167" s="39"/>
      <c r="AX2167" s="39"/>
      <c r="AY2167" s="39"/>
      <c r="AZ2167" s="39"/>
      <c r="BA2167" s="44">
        <v>2</v>
      </c>
      <c r="BB2167" s="44"/>
      <c r="BC2167" s="44">
        <v>1</v>
      </c>
      <c r="BD2167" s="44" t="s">
        <v>142</v>
      </c>
      <c r="BE2167" s="39"/>
    </row>
    <row r="2168" spans="1:57" s="17" customFormat="1" ht="16.149999999999999" customHeight="1">
      <c r="A2168" s="17">
        <v>2246</v>
      </c>
      <c r="B2168" s="48" t="s">
        <v>16311</v>
      </c>
      <c r="C2168" s="48"/>
      <c r="D2168" s="48">
        <v>5</v>
      </c>
      <c r="E2168" s="17" t="s">
        <v>17093</v>
      </c>
      <c r="F2168" s="17" t="s">
        <v>17107</v>
      </c>
      <c r="G2168" s="17" t="s">
        <v>17095</v>
      </c>
      <c r="H2168" s="17" t="s">
        <v>6786</v>
      </c>
      <c r="I2168" s="14"/>
      <c r="J2168" s="84" t="s">
        <v>17108</v>
      </c>
      <c r="K2168" s="17" t="str">
        <f t="shared" si="78"/>
        <v>Ūdenīte pavasara</v>
      </c>
      <c r="L2168" s="17" t="s">
        <v>17109</v>
      </c>
      <c r="M2168" s="53" t="s">
        <v>17110</v>
      </c>
      <c r="N2168" s="47" t="s">
        <v>17111</v>
      </c>
      <c r="O2168" s="71" t="s">
        <v>17108</v>
      </c>
      <c r="P2168" s="72">
        <v>16132</v>
      </c>
      <c r="Q2168" s="72" t="s">
        <v>124</v>
      </c>
      <c r="R2168" s="73" t="str">
        <f t="shared" si="77"/>
        <v/>
      </c>
      <c r="S2168" s="74"/>
      <c r="T2168" s="73"/>
      <c r="U2168" s="74"/>
      <c r="V2168" s="129"/>
      <c r="W2168" s="129"/>
      <c r="X2168" s="80"/>
      <c r="Y2168" s="40"/>
      <c r="Z2168" s="34"/>
      <c r="AA2168" s="35"/>
      <c r="AB2168" s="32"/>
      <c r="AC2168" s="36">
        <v>5372484</v>
      </c>
      <c r="AD2168" s="17" t="s">
        <v>1125</v>
      </c>
      <c r="AE2168" s="17" t="s">
        <v>1220</v>
      </c>
      <c r="AF2168" s="17" t="str">
        <f t="shared" si="79"/>
        <v>CALLI PAL</v>
      </c>
      <c r="AG2168" s="48"/>
      <c r="AH2168" s="48"/>
      <c r="AI2168" s="48" t="s">
        <v>304</v>
      </c>
      <c r="AJ2168" s="48">
        <v>2</v>
      </c>
      <c r="AK2168" s="37"/>
      <c r="AL2168" s="37"/>
      <c r="AM2168" s="37">
        <v>0</v>
      </c>
      <c r="AN2168" s="37"/>
      <c r="AO2168" s="41"/>
      <c r="AP2168" s="41"/>
      <c r="AQ2168" s="41"/>
      <c r="AR2168" s="37"/>
      <c r="AS2168" s="37"/>
      <c r="AT2168" s="37"/>
      <c r="AU2168" s="37"/>
      <c r="AV2168" s="37"/>
      <c r="AW2168" s="37"/>
      <c r="AX2168" s="37"/>
      <c r="AY2168" s="37"/>
      <c r="AZ2168" s="37"/>
      <c r="BA2168" s="37"/>
      <c r="BB2168" s="37"/>
      <c r="BC2168" s="37"/>
      <c r="BD2168" s="37"/>
      <c r="BE2168" s="37"/>
    </row>
    <row r="2169" spans="1:57" s="17" customFormat="1" ht="16.149999999999999" customHeight="1">
      <c r="A2169" s="17">
        <v>2247</v>
      </c>
      <c r="B2169" s="48" t="s">
        <v>16311</v>
      </c>
      <c r="C2169" s="48"/>
      <c r="D2169" s="48">
        <v>5</v>
      </c>
      <c r="E2169" s="17" t="s">
        <v>17093</v>
      </c>
      <c r="F2169" s="17" t="s">
        <v>205</v>
      </c>
      <c r="G2169" s="17" t="s">
        <v>17095</v>
      </c>
      <c r="H2169" s="17" t="s">
        <v>205</v>
      </c>
      <c r="I2169" s="14"/>
      <c r="J2169" s="84" t="s">
        <v>17112</v>
      </c>
      <c r="K2169" s="17" t="str">
        <f t="shared" si="78"/>
        <v>Ūdenīte sp.</v>
      </c>
      <c r="L2169" s="17" t="s">
        <v>17113</v>
      </c>
      <c r="M2169" s="53"/>
      <c r="N2169" s="47"/>
      <c r="O2169" s="71" t="s">
        <v>17112</v>
      </c>
      <c r="P2169" s="72">
        <v>16133</v>
      </c>
      <c r="Q2169" s="72" t="s">
        <v>124</v>
      </c>
      <c r="R2169" s="73" t="str">
        <f t="shared" si="77"/>
        <v/>
      </c>
      <c r="S2169" s="74"/>
      <c r="T2169" s="73"/>
      <c r="U2169" s="74"/>
      <c r="V2169" s="129"/>
      <c r="W2169" s="129"/>
      <c r="X2169" s="80"/>
      <c r="Y2169" s="40"/>
      <c r="Z2169" s="34"/>
      <c r="AA2169" s="35"/>
      <c r="AB2169" s="32"/>
      <c r="AC2169" s="36"/>
      <c r="AD2169" s="17" t="s">
        <v>17114</v>
      </c>
      <c r="AE2169" s="17" t="s">
        <v>211</v>
      </c>
      <c r="AF2169" s="17" t="str">
        <f t="shared" si="79"/>
        <v>CALLIT SP</v>
      </c>
      <c r="AG2169" s="48"/>
      <c r="AH2169" s="48"/>
      <c r="AI2169" s="48" t="s">
        <v>304</v>
      </c>
      <c r="AJ2169" s="48">
        <v>2</v>
      </c>
      <c r="AK2169" s="37"/>
      <c r="AL2169" s="37"/>
      <c r="AM2169" s="37">
        <v>0</v>
      </c>
      <c r="AN2169" s="37"/>
      <c r="AO2169" s="41"/>
      <c r="AP2169" s="41"/>
      <c r="AQ2169" s="41"/>
      <c r="AR2169" s="37"/>
      <c r="AS2169" s="37"/>
      <c r="AT2169" s="37"/>
      <c r="AU2169" s="37"/>
      <c r="AV2169" s="37"/>
      <c r="AW2169" s="37"/>
      <c r="AX2169" s="37"/>
      <c r="AY2169" s="37"/>
      <c r="AZ2169" s="37"/>
      <c r="BA2169" s="37"/>
      <c r="BB2169" s="37"/>
      <c r="BC2169" s="37"/>
      <c r="BD2169" s="37"/>
      <c r="BE2169" s="37"/>
    </row>
    <row r="2170" spans="1:57" s="17" customFormat="1" ht="16.149999999999999" customHeight="1">
      <c r="A2170" s="17">
        <v>2248</v>
      </c>
      <c r="B2170" s="48" t="s">
        <v>16311</v>
      </c>
      <c r="C2170" s="48"/>
      <c r="D2170" s="48">
        <v>5</v>
      </c>
      <c r="E2170" s="17" t="s">
        <v>17115</v>
      </c>
      <c r="F2170" s="17" t="s">
        <v>8773</v>
      </c>
      <c r="G2170" s="17" t="s">
        <v>17116</v>
      </c>
      <c r="H2170" s="17" t="s">
        <v>183</v>
      </c>
      <c r="I2170" s="14"/>
      <c r="J2170" s="84" t="s">
        <v>17117</v>
      </c>
      <c r="K2170" s="17" t="str">
        <f t="shared" si="78"/>
        <v>Virsis sila</v>
      </c>
      <c r="L2170" s="17" t="s">
        <v>17118</v>
      </c>
      <c r="M2170" s="53"/>
      <c r="N2170" s="47"/>
      <c r="O2170" s="71" t="s">
        <v>17117</v>
      </c>
      <c r="P2170" s="72">
        <v>16134</v>
      </c>
      <c r="Q2170" s="72" t="s">
        <v>124</v>
      </c>
      <c r="R2170" s="73" t="str">
        <f t="shared" si="77"/>
        <v/>
      </c>
      <c r="S2170" s="74"/>
      <c r="T2170" s="73"/>
      <c r="U2170" s="74"/>
      <c r="V2170" s="129"/>
      <c r="W2170" s="129"/>
      <c r="X2170" s="80"/>
      <c r="Y2170" s="40"/>
      <c r="Z2170" s="34"/>
      <c r="AA2170" s="35" t="s">
        <v>17119</v>
      </c>
      <c r="AB2170" s="32"/>
      <c r="AC2170" s="36">
        <v>2882482</v>
      </c>
      <c r="AD2170" s="17" t="s">
        <v>17120</v>
      </c>
      <c r="AE2170" s="17" t="s">
        <v>190</v>
      </c>
      <c r="AF2170" s="17" t="str">
        <f t="shared" si="79"/>
        <v>CALLU VUL</v>
      </c>
      <c r="AG2170" s="48"/>
      <c r="AH2170" s="48"/>
      <c r="AI2170" s="48" t="s">
        <v>304</v>
      </c>
      <c r="AJ2170" s="48">
        <v>2</v>
      </c>
      <c r="AK2170" s="37"/>
      <c r="AL2170" s="37"/>
      <c r="AM2170" s="37">
        <v>0</v>
      </c>
      <c r="AN2170" s="37"/>
      <c r="AO2170" s="41"/>
      <c r="AP2170" s="41"/>
      <c r="AQ2170" s="41"/>
      <c r="AR2170" s="37"/>
      <c r="AS2170" s="37"/>
      <c r="AT2170" s="37"/>
      <c r="AU2170" s="37"/>
      <c r="AV2170" s="37"/>
      <c r="AW2170" s="37"/>
      <c r="AX2170" s="37"/>
      <c r="AY2170" s="37"/>
      <c r="AZ2170" s="37"/>
      <c r="BA2170" s="37"/>
      <c r="BB2170" s="37"/>
      <c r="BC2170" s="37"/>
      <c r="BD2170" s="37"/>
      <c r="BE2170" s="37"/>
    </row>
    <row r="2171" spans="1:57" s="17" customFormat="1" ht="16.149999999999999" customHeight="1">
      <c r="A2171" s="17">
        <v>2249</v>
      </c>
      <c r="B2171" s="48" t="s">
        <v>16311</v>
      </c>
      <c r="C2171" s="48"/>
      <c r="D2171" s="48">
        <v>5</v>
      </c>
      <c r="E2171" s="17" t="s">
        <v>17121</v>
      </c>
      <c r="F2171" s="17" t="s">
        <v>213</v>
      </c>
      <c r="G2171" s="17" t="s">
        <v>17122</v>
      </c>
      <c r="H2171" s="17" t="s">
        <v>6786</v>
      </c>
      <c r="I2171" s="14"/>
      <c r="J2171" s="84" t="s">
        <v>17123</v>
      </c>
      <c r="K2171" s="17" t="str">
        <f t="shared" si="78"/>
        <v>Purene purva</v>
      </c>
      <c r="L2171" s="17" t="s">
        <v>17124</v>
      </c>
      <c r="M2171" s="53"/>
      <c r="N2171" s="47"/>
      <c r="O2171" s="71" t="s">
        <v>17123</v>
      </c>
      <c r="P2171" s="72">
        <v>16135</v>
      </c>
      <c r="Q2171" s="72" t="s">
        <v>124</v>
      </c>
      <c r="R2171" s="73" t="str">
        <f t="shared" si="77"/>
        <v/>
      </c>
      <c r="S2171" s="74"/>
      <c r="T2171" s="73"/>
      <c r="U2171" s="74"/>
      <c r="V2171" s="129"/>
      <c r="W2171" s="129"/>
      <c r="X2171" s="80"/>
      <c r="Y2171" s="40"/>
      <c r="Z2171" s="34"/>
      <c r="AA2171" s="35" t="s">
        <v>17125</v>
      </c>
      <c r="AB2171" s="32"/>
      <c r="AC2171" s="36">
        <v>5371685</v>
      </c>
      <c r="AD2171" s="17" t="s">
        <v>17126</v>
      </c>
      <c r="AE2171" s="17" t="s">
        <v>1220</v>
      </c>
      <c r="AF2171" s="17" t="str">
        <f t="shared" si="79"/>
        <v>CALTH PAL</v>
      </c>
      <c r="AG2171" s="48"/>
      <c r="AH2171" s="48"/>
      <c r="AI2171" s="48" t="s">
        <v>304</v>
      </c>
      <c r="AJ2171" s="48">
        <v>2</v>
      </c>
      <c r="AK2171" s="37"/>
      <c r="AL2171" s="37"/>
      <c r="AM2171" s="37">
        <v>0</v>
      </c>
      <c r="AN2171" s="37"/>
      <c r="AO2171" s="41"/>
      <c r="AP2171" s="41"/>
      <c r="AQ2171" s="41"/>
      <c r="AR2171" s="37"/>
      <c r="AS2171" s="37"/>
      <c r="AT2171" s="37"/>
      <c r="AU2171" s="37"/>
      <c r="AV2171" s="37"/>
      <c r="AW2171" s="37"/>
      <c r="AX2171" s="37"/>
      <c r="AY2171" s="37"/>
      <c r="AZ2171" s="37"/>
      <c r="BA2171" s="37"/>
      <c r="BB2171" s="37"/>
      <c r="BC2171" s="37"/>
      <c r="BD2171" s="37"/>
      <c r="BE2171" s="37"/>
    </row>
    <row r="2172" spans="1:57" s="17" customFormat="1" ht="16.149999999999999" customHeight="1">
      <c r="A2172" s="17">
        <v>2250</v>
      </c>
      <c r="B2172" s="48" t="s">
        <v>16311</v>
      </c>
      <c r="C2172" s="48"/>
      <c r="D2172" s="48">
        <v>5</v>
      </c>
      <c r="E2172" s="17" t="s">
        <v>17127</v>
      </c>
      <c r="F2172" s="17" t="s">
        <v>17128</v>
      </c>
      <c r="G2172" s="17" t="s">
        <v>17129</v>
      </c>
      <c r="H2172" s="17" t="s">
        <v>17130</v>
      </c>
      <c r="I2172" s="14"/>
      <c r="J2172" s="84" t="s">
        <v>17131</v>
      </c>
      <c r="K2172" s="17" t="str">
        <f t="shared" si="78"/>
        <v>Dižtītenis žogu</v>
      </c>
      <c r="L2172" s="17" t="s">
        <v>17132</v>
      </c>
      <c r="M2172" s="53"/>
      <c r="N2172" s="47"/>
      <c r="O2172" s="71" t="s">
        <v>17131</v>
      </c>
      <c r="P2172" s="72">
        <v>16136</v>
      </c>
      <c r="Q2172" s="72" t="s">
        <v>124</v>
      </c>
      <c r="R2172" s="73" t="str">
        <f t="shared" si="77"/>
        <v/>
      </c>
      <c r="S2172" s="74"/>
      <c r="T2172" s="73"/>
      <c r="U2172" s="74"/>
      <c r="V2172" s="129"/>
      <c r="W2172" s="129"/>
      <c r="X2172" s="80"/>
      <c r="Y2172" s="40"/>
      <c r="Z2172" s="34"/>
      <c r="AA2172" s="35" t="s">
        <v>17133</v>
      </c>
      <c r="AB2172" s="32"/>
      <c r="AC2172" s="36">
        <v>2928441</v>
      </c>
      <c r="AD2172" s="17" t="s">
        <v>17134</v>
      </c>
      <c r="AE2172" s="17" t="s">
        <v>17135</v>
      </c>
      <c r="AF2172" s="17" t="str">
        <f t="shared" si="79"/>
        <v>CALYS SEP</v>
      </c>
      <c r="AG2172" s="48"/>
      <c r="AH2172" s="48"/>
      <c r="AI2172" s="48" t="s">
        <v>304</v>
      </c>
      <c r="AJ2172" s="48">
        <v>2</v>
      </c>
      <c r="AK2172" s="37"/>
      <c r="AL2172" s="37"/>
      <c r="AM2172" s="37">
        <v>0</v>
      </c>
      <c r="AN2172" s="37"/>
      <c r="AO2172" s="41"/>
      <c r="AP2172" s="41"/>
      <c r="AQ2172" s="41"/>
      <c r="AR2172" s="37"/>
      <c r="AS2172" s="37"/>
      <c r="AT2172" s="37"/>
      <c r="AU2172" s="37"/>
      <c r="AV2172" s="37"/>
      <c r="AW2172" s="37"/>
      <c r="AX2172" s="37"/>
      <c r="AY2172" s="37"/>
      <c r="AZ2172" s="37"/>
      <c r="BA2172" s="37"/>
      <c r="BB2172" s="37"/>
      <c r="BC2172" s="37"/>
      <c r="BD2172" s="37"/>
      <c r="BE2172" s="37"/>
    </row>
    <row r="2173" spans="1:57" s="17" customFormat="1" ht="16.149999999999999" customHeight="1">
      <c r="A2173" s="17">
        <v>2251</v>
      </c>
      <c r="B2173" s="48" t="s">
        <v>16311</v>
      </c>
      <c r="C2173" s="48"/>
      <c r="D2173" s="48">
        <v>5</v>
      </c>
      <c r="E2173" s="17" t="s">
        <v>17136</v>
      </c>
      <c r="F2173" s="17" t="s">
        <v>5561</v>
      </c>
      <c r="G2173" s="14" t="s">
        <v>17137</v>
      </c>
      <c r="H2173" s="14" t="s">
        <v>17138</v>
      </c>
      <c r="I2173" s="14"/>
      <c r="J2173" s="84" t="s">
        <v>17139</v>
      </c>
      <c r="K2173" s="17" t="str">
        <f t="shared" si="78"/>
        <v>Pulkstenīte briežu</v>
      </c>
      <c r="L2173" s="14" t="s">
        <v>17140</v>
      </c>
      <c r="M2173" s="47"/>
      <c r="N2173" s="53"/>
      <c r="O2173" s="48" t="s">
        <v>17139</v>
      </c>
      <c r="P2173" s="72">
        <v>16137</v>
      </c>
      <c r="Q2173" s="72" t="s">
        <v>124</v>
      </c>
      <c r="R2173" s="73" t="str">
        <f t="shared" si="77"/>
        <v/>
      </c>
      <c r="S2173" s="74"/>
      <c r="T2173" s="73"/>
      <c r="U2173" s="74"/>
      <c r="V2173" s="129"/>
      <c r="W2173" s="129"/>
      <c r="X2173" s="80"/>
      <c r="Y2173" s="40"/>
      <c r="Z2173" s="34"/>
      <c r="AA2173" s="35" t="s">
        <v>17141</v>
      </c>
      <c r="AB2173" s="32"/>
      <c r="AC2173" s="36">
        <v>5410857</v>
      </c>
      <c r="AD2173" s="17" t="s">
        <v>17142</v>
      </c>
      <c r="AE2173" s="17" t="s">
        <v>1317</v>
      </c>
      <c r="AF2173" s="17" t="str">
        <f t="shared" si="79"/>
        <v>CAMPA CER</v>
      </c>
      <c r="AG2173" s="48"/>
      <c r="AH2173" s="48"/>
      <c r="AI2173" s="48" t="s">
        <v>280</v>
      </c>
      <c r="AJ2173" s="48">
        <v>2</v>
      </c>
      <c r="AK2173" s="39"/>
      <c r="AL2173" s="39"/>
      <c r="AM2173" s="37">
        <v>0</v>
      </c>
      <c r="AN2173" s="39"/>
      <c r="AO2173" s="39"/>
      <c r="AP2173" s="39"/>
      <c r="AQ2173" s="39"/>
      <c r="AR2173" s="39"/>
      <c r="AS2173" s="39"/>
      <c r="AT2173" s="39"/>
      <c r="AU2173" s="39"/>
      <c r="AV2173" s="39"/>
      <c r="AW2173" s="39"/>
      <c r="AX2173" s="39"/>
      <c r="AY2173" s="39"/>
      <c r="AZ2173" s="39"/>
      <c r="BA2173" s="39"/>
      <c r="BB2173" s="39"/>
      <c r="BC2173" s="39"/>
      <c r="BD2173" s="39"/>
      <c r="BE2173" s="39"/>
    </row>
    <row r="2174" spans="1:57" s="17" customFormat="1" ht="16.149999999999999" customHeight="1">
      <c r="A2174" s="17">
        <v>2252</v>
      </c>
      <c r="B2174" s="48" t="s">
        <v>16311</v>
      </c>
      <c r="C2174" s="48"/>
      <c r="D2174" s="48">
        <v>5</v>
      </c>
      <c r="E2174" s="17" t="s">
        <v>17136</v>
      </c>
      <c r="F2174" s="17" t="s">
        <v>17143</v>
      </c>
      <c r="G2174" s="17" t="s">
        <v>17137</v>
      </c>
      <c r="H2174" s="17" t="s">
        <v>17144</v>
      </c>
      <c r="I2174" s="14"/>
      <c r="J2174" s="84" t="s">
        <v>17145</v>
      </c>
      <c r="K2174" s="17" t="str">
        <f t="shared" si="78"/>
        <v>Pulkstenīte kamolainā</v>
      </c>
      <c r="L2174" s="17" t="s">
        <v>17146</v>
      </c>
      <c r="M2174" s="53"/>
      <c r="N2174" s="47"/>
      <c r="O2174" s="71" t="s">
        <v>17145</v>
      </c>
      <c r="P2174" s="72">
        <v>16138</v>
      </c>
      <c r="Q2174" s="72" t="s">
        <v>124</v>
      </c>
      <c r="R2174" s="73" t="str">
        <f t="shared" si="77"/>
        <v/>
      </c>
      <c r="S2174" s="74"/>
      <c r="T2174" s="73"/>
      <c r="U2174" s="74"/>
      <c r="V2174" s="129"/>
      <c r="W2174" s="129"/>
      <c r="X2174" s="80"/>
      <c r="Y2174" s="40"/>
      <c r="Z2174" s="34"/>
      <c r="AA2174" s="35" t="s">
        <v>17147</v>
      </c>
      <c r="AB2174" s="32"/>
      <c r="AC2174" s="36">
        <v>5409933</v>
      </c>
      <c r="AD2174" s="17" t="s">
        <v>17142</v>
      </c>
      <c r="AE2174" s="17" t="s">
        <v>6211</v>
      </c>
      <c r="AF2174" s="17" t="str">
        <f t="shared" si="79"/>
        <v>CAMPA GLO</v>
      </c>
      <c r="AG2174" s="48"/>
      <c r="AH2174" s="48"/>
      <c r="AI2174" s="48" t="s">
        <v>304</v>
      </c>
      <c r="AJ2174" s="48">
        <v>2</v>
      </c>
      <c r="AK2174" s="37"/>
      <c r="AL2174" s="37"/>
      <c r="AM2174" s="37">
        <v>0</v>
      </c>
      <c r="AN2174" s="37"/>
      <c r="AO2174" s="41"/>
      <c r="AP2174" s="41"/>
      <c r="AQ2174" s="41"/>
      <c r="AR2174" s="37"/>
      <c r="AS2174" s="37"/>
      <c r="AT2174" s="37"/>
      <c r="AU2174" s="37"/>
      <c r="AV2174" s="37"/>
      <c r="AW2174" s="37"/>
      <c r="AX2174" s="37"/>
      <c r="AY2174" s="37"/>
      <c r="AZ2174" s="37"/>
      <c r="BA2174" s="37"/>
      <c r="BB2174" s="37"/>
      <c r="BC2174" s="37"/>
      <c r="BD2174" s="37"/>
      <c r="BE2174" s="37"/>
    </row>
    <row r="2175" spans="1:57" s="17" customFormat="1" ht="16.149999999999999" customHeight="1">
      <c r="A2175" s="17">
        <v>2253</v>
      </c>
      <c r="B2175" s="48" t="s">
        <v>16311</v>
      </c>
      <c r="C2175" s="48"/>
      <c r="D2175" s="48">
        <v>5</v>
      </c>
      <c r="E2175" s="17" t="s">
        <v>17136</v>
      </c>
      <c r="F2175" s="17" t="s">
        <v>13309</v>
      </c>
      <c r="G2175" s="17" t="s">
        <v>17137</v>
      </c>
      <c r="H2175" s="17" t="s">
        <v>15079</v>
      </c>
      <c r="I2175" s="14"/>
      <c r="J2175" s="84" t="s">
        <v>17148</v>
      </c>
      <c r="K2175" s="17" t="str">
        <f t="shared" si="78"/>
        <v>Pulkstenīte platlapu</v>
      </c>
      <c r="L2175" s="17" t="s">
        <v>17149</v>
      </c>
      <c r="M2175" s="53"/>
      <c r="N2175" s="47"/>
      <c r="O2175" s="71" t="s">
        <v>17148</v>
      </c>
      <c r="P2175" s="72">
        <v>16139</v>
      </c>
      <c r="Q2175" s="72" t="s">
        <v>124</v>
      </c>
      <c r="R2175" s="73" t="str">
        <f t="shared" si="77"/>
        <v/>
      </c>
      <c r="S2175" s="74"/>
      <c r="T2175" s="73"/>
      <c r="U2175" s="74"/>
      <c r="V2175" s="129"/>
      <c r="W2175" s="129"/>
      <c r="X2175" s="80"/>
      <c r="Y2175" s="40"/>
      <c r="Z2175" s="34"/>
      <c r="AA2175" s="35" t="s">
        <v>17150</v>
      </c>
      <c r="AB2175" s="32"/>
      <c r="AC2175" s="36">
        <v>5411408</v>
      </c>
      <c r="AD2175" s="17" t="s">
        <v>17142</v>
      </c>
      <c r="AE2175" s="17" t="s">
        <v>1677</v>
      </c>
      <c r="AF2175" s="17" t="str">
        <f t="shared" si="79"/>
        <v>CAMPA LAT</v>
      </c>
      <c r="AG2175" s="48"/>
      <c r="AH2175" s="48"/>
      <c r="AI2175" s="48" t="s">
        <v>304</v>
      </c>
      <c r="AJ2175" s="48">
        <v>2</v>
      </c>
      <c r="AK2175" s="37"/>
      <c r="AL2175" s="37"/>
      <c r="AM2175" s="37">
        <v>0</v>
      </c>
      <c r="AN2175" s="37"/>
      <c r="AO2175" s="41"/>
      <c r="AP2175" s="41"/>
      <c r="AQ2175" s="41"/>
      <c r="AR2175" s="37"/>
      <c r="AS2175" s="37"/>
      <c r="AT2175" s="37"/>
      <c r="AU2175" s="37"/>
      <c r="AV2175" s="37"/>
      <c r="AW2175" s="37"/>
      <c r="AX2175" s="37"/>
      <c r="AY2175" s="37"/>
      <c r="AZ2175" s="37"/>
      <c r="BA2175" s="37"/>
      <c r="BB2175" s="37"/>
      <c r="BC2175" s="37"/>
      <c r="BD2175" s="37"/>
      <c r="BE2175" s="37"/>
    </row>
    <row r="2176" spans="1:57" s="17" customFormat="1" ht="16.149999999999999" customHeight="1">
      <c r="A2176" s="17">
        <v>2254</v>
      </c>
      <c r="B2176" s="48" t="s">
        <v>16311</v>
      </c>
      <c r="C2176" s="48"/>
      <c r="D2176" s="48">
        <v>5</v>
      </c>
      <c r="E2176" s="17" t="s">
        <v>17136</v>
      </c>
      <c r="F2176" s="17" t="s">
        <v>1510</v>
      </c>
      <c r="G2176" s="17" t="s">
        <v>17137</v>
      </c>
      <c r="H2176" s="17" t="s">
        <v>17151</v>
      </c>
      <c r="I2176" s="14"/>
      <c r="J2176" s="84" t="s">
        <v>17152</v>
      </c>
      <c r="K2176" s="17" t="str">
        <f t="shared" si="78"/>
        <v>Pulkstenīte pļavas</v>
      </c>
      <c r="L2176" s="17" t="s">
        <v>17153</v>
      </c>
      <c r="M2176" s="53"/>
      <c r="N2176" s="47"/>
      <c r="O2176" s="71" t="s">
        <v>17152</v>
      </c>
      <c r="P2176" s="72">
        <v>16140</v>
      </c>
      <c r="Q2176" s="72" t="s">
        <v>124</v>
      </c>
      <c r="R2176" s="73" t="str">
        <f t="shared" si="77"/>
        <v/>
      </c>
      <c r="S2176" s="74"/>
      <c r="T2176" s="73"/>
      <c r="U2176" s="74"/>
      <c r="V2176" s="129"/>
      <c r="W2176" s="129"/>
      <c r="X2176" s="80"/>
      <c r="Y2176" s="40"/>
      <c r="Z2176" s="34"/>
      <c r="AA2176" s="35" t="s">
        <v>17154</v>
      </c>
      <c r="AB2176" s="32"/>
      <c r="AC2176" s="36">
        <v>5410564</v>
      </c>
      <c r="AD2176" s="17" t="s">
        <v>17142</v>
      </c>
      <c r="AE2176" s="17" t="s">
        <v>12483</v>
      </c>
      <c r="AF2176" s="17" t="str">
        <f t="shared" si="79"/>
        <v>CAMPA PAT</v>
      </c>
      <c r="AG2176" s="48"/>
      <c r="AH2176" s="48"/>
      <c r="AI2176" s="48" t="s">
        <v>304</v>
      </c>
      <c r="AJ2176" s="48">
        <v>2</v>
      </c>
      <c r="AK2176" s="37"/>
      <c r="AL2176" s="37"/>
      <c r="AM2176" s="37">
        <v>0</v>
      </c>
      <c r="AN2176" s="37"/>
      <c r="AO2176" s="41"/>
      <c r="AP2176" s="41"/>
      <c r="AQ2176" s="41"/>
      <c r="AR2176" s="37"/>
      <c r="AS2176" s="37"/>
      <c r="AT2176" s="37"/>
      <c r="AU2176" s="37"/>
      <c r="AV2176" s="37"/>
      <c r="AW2176" s="37"/>
      <c r="AX2176" s="37"/>
      <c r="AY2176" s="37"/>
      <c r="AZ2176" s="37"/>
      <c r="BA2176" s="37"/>
      <c r="BB2176" s="37"/>
      <c r="BC2176" s="37"/>
      <c r="BD2176" s="37"/>
      <c r="BE2176" s="37"/>
    </row>
    <row r="2177" spans="1:57" s="17" customFormat="1" ht="16.149999999999999" customHeight="1">
      <c r="A2177" s="17">
        <v>2255</v>
      </c>
      <c r="B2177" s="48" t="s">
        <v>16311</v>
      </c>
      <c r="C2177" s="48"/>
      <c r="D2177" s="48">
        <v>5</v>
      </c>
      <c r="E2177" s="17" t="s">
        <v>17136</v>
      </c>
      <c r="F2177" s="17" t="s">
        <v>1798</v>
      </c>
      <c r="G2177" s="17" t="s">
        <v>17137</v>
      </c>
      <c r="H2177" s="17" t="s">
        <v>17155</v>
      </c>
      <c r="I2177" s="14"/>
      <c r="J2177" s="84" t="s">
        <v>17156</v>
      </c>
      <c r="K2177" s="17" t="str">
        <f t="shared" si="78"/>
        <v>Pulkstenīte tīruma</v>
      </c>
      <c r="L2177" s="17" t="s">
        <v>17157</v>
      </c>
      <c r="M2177" s="53"/>
      <c r="N2177" s="47"/>
      <c r="O2177" s="71" t="s">
        <v>17156</v>
      </c>
      <c r="P2177" s="72">
        <v>16141</v>
      </c>
      <c r="Q2177" s="72" t="s">
        <v>124</v>
      </c>
      <c r="R2177" s="73" t="str">
        <f t="shared" si="77"/>
        <v/>
      </c>
      <c r="S2177" s="74"/>
      <c r="T2177" s="73"/>
      <c r="U2177" s="74"/>
      <c r="V2177" s="129"/>
      <c r="W2177" s="129"/>
      <c r="X2177" s="80"/>
      <c r="Y2177" s="40"/>
      <c r="Z2177" s="34"/>
      <c r="AA2177" s="35" t="s">
        <v>17158</v>
      </c>
      <c r="AB2177" s="32"/>
      <c r="AC2177" s="36">
        <v>5410436</v>
      </c>
      <c r="AD2177" s="17" t="s">
        <v>17142</v>
      </c>
      <c r="AE2177" s="17" t="s">
        <v>3535</v>
      </c>
      <c r="AF2177" s="17" t="str">
        <f t="shared" si="79"/>
        <v>CAMPA RAP</v>
      </c>
      <c r="AG2177" s="48"/>
      <c r="AH2177" s="48"/>
      <c r="AI2177" s="48" t="s">
        <v>304</v>
      </c>
      <c r="AJ2177" s="48">
        <v>2</v>
      </c>
      <c r="AK2177" s="37"/>
      <c r="AL2177" s="37"/>
      <c r="AM2177" s="37">
        <v>0</v>
      </c>
      <c r="AN2177" s="37"/>
      <c r="AO2177" s="41"/>
      <c r="AP2177" s="41"/>
      <c r="AQ2177" s="41"/>
      <c r="AR2177" s="37"/>
      <c r="AS2177" s="37"/>
      <c r="AT2177" s="37"/>
      <c r="AU2177" s="37"/>
      <c r="AV2177" s="37"/>
      <c r="AW2177" s="37"/>
      <c r="AX2177" s="37"/>
      <c r="AY2177" s="37"/>
      <c r="AZ2177" s="37"/>
      <c r="BA2177" s="37"/>
      <c r="BB2177" s="37"/>
      <c r="BC2177" s="37"/>
      <c r="BD2177" s="37"/>
      <c r="BE2177" s="37"/>
    </row>
    <row r="2178" spans="1:57" s="17" customFormat="1" ht="16.149999999999999" customHeight="1">
      <c r="A2178" s="17">
        <v>2256</v>
      </c>
      <c r="B2178" s="48" t="s">
        <v>16311</v>
      </c>
      <c r="C2178" s="48"/>
      <c r="D2178" s="48">
        <v>5</v>
      </c>
      <c r="E2178" s="17" t="s">
        <v>17136</v>
      </c>
      <c r="F2178" s="17" t="s">
        <v>12686</v>
      </c>
      <c r="G2178" s="17" t="s">
        <v>17137</v>
      </c>
      <c r="H2178" s="17" t="s">
        <v>17159</v>
      </c>
      <c r="I2178" s="14"/>
      <c r="J2178" s="84" t="s">
        <v>17160</v>
      </c>
      <c r="K2178" s="17" t="str">
        <f t="shared" si="78"/>
        <v>Pulkstenīte apaļlapu</v>
      </c>
      <c r="L2178" s="17" t="s">
        <v>17161</v>
      </c>
      <c r="M2178" s="53"/>
      <c r="N2178" s="47"/>
      <c r="O2178" s="71" t="s">
        <v>17160</v>
      </c>
      <c r="P2178" s="72">
        <v>16142</v>
      </c>
      <c r="Q2178" s="72" t="s">
        <v>124</v>
      </c>
      <c r="R2178" s="73" t="str">
        <f t="shared" si="77"/>
        <v/>
      </c>
      <c r="S2178" s="74"/>
      <c r="T2178" s="73"/>
      <c r="U2178" s="74"/>
      <c r="V2178" s="129"/>
      <c r="W2178" s="129"/>
      <c r="X2178" s="80"/>
      <c r="Y2178" s="40"/>
      <c r="Z2178" s="34"/>
      <c r="AA2178" s="35" t="s">
        <v>17162</v>
      </c>
      <c r="AB2178" s="32"/>
      <c r="AC2178" s="36">
        <v>5410907</v>
      </c>
      <c r="AD2178" s="17" t="s">
        <v>17142</v>
      </c>
      <c r="AE2178" s="17" t="s">
        <v>17163</v>
      </c>
      <c r="AF2178" s="17" t="str">
        <f t="shared" si="79"/>
        <v>CAMPA ROT</v>
      </c>
      <c r="AG2178" s="48"/>
      <c r="AH2178" s="48"/>
      <c r="AI2178" s="48" t="s">
        <v>304</v>
      </c>
      <c r="AJ2178" s="48">
        <v>2</v>
      </c>
      <c r="AK2178" s="37"/>
      <c r="AL2178" s="37"/>
      <c r="AM2178" s="37">
        <v>0</v>
      </c>
      <c r="AN2178" s="37"/>
      <c r="AO2178" s="41"/>
      <c r="AP2178" s="41"/>
      <c r="AQ2178" s="41"/>
      <c r="AR2178" s="37"/>
      <c r="AS2178" s="37"/>
      <c r="AT2178" s="37"/>
      <c r="AU2178" s="37"/>
      <c r="AV2178" s="37"/>
      <c r="AW2178" s="37"/>
      <c r="AX2178" s="37"/>
      <c r="AY2178" s="37"/>
      <c r="AZ2178" s="37"/>
      <c r="BA2178" s="37"/>
      <c r="BB2178" s="37"/>
      <c r="BC2178" s="37"/>
      <c r="BD2178" s="37"/>
      <c r="BE2178" s="37"/>
    </row>
    <row r="2179" spans="1:57" s="17" customFormat="1" ht="16.149999999999999" customHeight="1">
      <c r="A2179" s="17">
        <v>2257</v>
      </c>
      <c r="B2179" s="48" t="s">
        <v>16311</v>
      </c>
      <c r="C2179" s="48"/>
      <c r="D2179" s="48">
        <v>5</v>
      </c>
      <c r="E2179" s="17" t="s">
        <v>17136</v>
      </c>
      <c r="F2179" s="17" t="s">
        <v>17164</v>
      </c>
      <c r="G2179" s="17" t="s">
        <v>17137</v>
      </c>
      <c r="H2179" s="17" t="s">
        <v>17165</v>
      </c>
      <c r="I2179" s="14"/>
      <c r="J2179" s="84" t="s">
        <v>17166</v>
      </c>
      <c r="K2179" s="17" t="str">
        <f t="shared" si="78"/>
        <v>Pulkstenīte strēļu</v>
      </c>
      <c r="L2179" s="17" t="s">
        <v>17167</v>
      </c>
      <c r="M2179" s="53"/>
      <c r="N2179" s="47"/>
      <c r="O2179" s="71" t="s">
        <v>17166</v>
      </c>
      <c r="P2179" s="72">
        <v>16143</v>
      </c>
      <c r="Q2179" s="72" t="s">
        <v>124</v>
      </c>
      <c r="R2179" s="73" t="str">
        <f t="shared" si="77"/>
        <v/>
      </c>
      <c r="S2179" s="74"/>
      <c r="T2179" s="73"/>
      <c r="U2179" s="74"/>
      <c r="V2179" s="129"/>
      <c r="W2179" s="129"/>
      <c r="X2179" s="80"/>
      <c r="Y2179" s="40"/>
      <c r="Z2179" s="34"/>
      <c r="AA2179" s="35" t="s">
        <v>17168</v>
      </c>
      <c r="AB2179" s="32"/>
      <c r="AC2179" s="36">
        <v>5412014</v>
      </c>
      <c r="AD2179" s="17" t="s">
        <v>17142</v>
      </c>
      <c r="AE2179" s="17" t="s">
        <v>6616</v>
      </c>
      <c r="AF2179" s="17" t="str">
        <f t="shared" si="79"/>
        <v>CAMPA TRA</v>
      </c>
      <c r="AG2179" s="48"/>
      <c r="AH2179" s="48"/>
      <c r="AI2179" s="48" t="s">
        <v>304</v>
      </c>
      <c r="AJ2179" s="48">
        <v>2</v>
      </c>
      <c r="AK2179" s="37"/>
      <c r="AL2179" s="37"/>
      <c r="AM2179" s="37">
        <v>0</v>
      </c>
      <c r="AN2179" s="37"/>
      <c r="AO2179" s="41"/>
      <c r="AP2179" s="41"/>
      <c r="AQ2179" s="41"/>
      <c r="AR2179" s="37"/>
      <c r="AS2179" s="37"/>
      <c r="AT2179" s="37"/>
      <c r="AU2179" s="37"/>
      <c r="AV2179" s="37"/>
      <c r="AW2179" s="37"/>
      <c r="AX2179" s="37"/>
      <c r="AY2179" s="37"/>
      <c r="AZ2179" s="37"/>
      <c r="BA2179" s="37"/>
      <c r="BB2179" s="37"/>
      <c r="BC2179" s="37"/>
      <c r="BD2179" s="37"/>
      <c r="BE2179" s="37"/>
    </row>
    <row r="2180" spans="1:57" s="17" customFormat="1" ht="16.149999999999999" customHeight="1">
      <c r="A2180" s="17">
        <v>2258</v>
      </c>
      <c r="B2180" s="48" t="s">
        <v>16311</v>
      </c>
      <c r="C2180" s="48"/>
      <c r="D2180" s="48">
        <v>5</v>
      </c>
      <c r="E2180" s="17" t="s">
        <v>17169</v>
      </c>
      <c r="F2180" s="17" t="s">
        <v>6073</v>
      </c>
      <c r="G2180" s="17" t="s">
        <v>17170</v>
      </c>
      <c r="H2180" s="17" t="s">
        <v>6075</v>
      </c>
      <c r="I2180" s="14"/>
      <c r="J2180" s="84" t="s">
        <v>17171</v>
      </c>
      <c r="K2180" s="17" t="str">
        <f t="shared" si="78"/>
        <v>Ķērsa rūgtā</v>
      </c>
      <c r="L2180" s="17" t="s">
        <v>17172</v>
      </c>
      <c r="M2180" s="53"/>
      <c r="N2180" s="47"/>
      <c r="O2180" s="71" t="s">
        <v>17171</v>
      </c>
      <c r="P2180" s="72">
        <v>16144</v>
      </c>
      <c r="Q2180" s="72" t="s">
        <v>124</v>
      </c>
      <c r="R2180" s="73" t="str">
        <f t="shared" si="77"/>
        <v/>
      </c>
      <c r="S2180" s="74"/>
      <c r="T2180" s="73"/>
      <c r="U2180" s="74"/>
      <c r="V2180" s="129"/>
      <c r="W2180" s="129"/>
      <c r="X2180" s="80"/>
      <c r="Y2180" s="40"/>
      <c r="Z2180" s="34"/>
      <c r="AA2180" s="35" t="s">
        <v>17173</v>
      </c>
      <c r="AB2180" s="32"/>
      <c r="AC2180" s="36">
        <v>3046044</v>
      </c>
      <c r="AD2180" s="17" t="s">
        <v>17174</v>
      </c>
      <c r="AE2180" s="17" t="s">
        <v>3671</v>
      </c>
      <c r="AF2180" s="17" t="str">
        <f t="shared" si="79"/>
        <v>CARDA AMA</v>
      </c>
      <c r="AG2180" s="48"/>
      <c r="AH2180" s="48"/>
      <c r="AI2180" s="48" t="s">
        <v>304</v>
      </c>
      <c r="AJ2180" s="48">
        <v>2</v>
      </c>
      <c r="AK2180" s="37"/>
      <c r="AL2180" s="37"/>
      <c r="AM2180" s="37">
        <v>0</v>
      </c>
      <c r="AN2180" s="37"/>
      <c r="AO2180" s="41"/>
      <c r="AP2180" s="41"/>
      <c r="AQ2180" s="41"/>
      <c r="AR2180" s="37"/>
      <c r="AS2180" s="37"/>
      <c r="AT2180" s="37"/>
      <c r="AU2180" s="37"/>
      <c r="AV2180" s="37"/>
      <c r="AW2180" s="37"/>
      <c r="AX2180" s="37"/>
      <c r="AY2180" s="37"/>
      <c r="AZ2180" s="37"/>
      <c r="BA2180" s="37"/>
      <c r="BB2180" s="37"/>
      <c r="BC2180" s="37"/>
      <c r="BD2180" s="37"/>
      <c r="BE2180" s="37"/>
    </row>
    <row r="2181" spans="1:57" s="17" customFormat="1" ht="16.149999999999999" customHeight="1">
      <c r="A2181" s="17">
        <v>2259</v>
      </c>
      <c r="B2181" s="48" t="s">
        <v>16311</v>
      </c>
      <c r="C2181" s="48"/>
      <c r="D2181" s="48">
        <v>5</v>
      </c>
      <c r="E2181" s="17" t="s">
        <v>17175</v>
      </c>
      <c r="F2181" s="17" t="s">
        <v>1501</v>
      </c>
      <c r="G2181" s="14" t="s">
        <v>17170</v>
      </c>
      <c r="H2181" s="14" t="s">
        <v>17176</v>
      </c>
      <c r="I2181" s="14"/>
      <c r="J2181" s="84" t="s">
        <v>17177</v>
      </c>
      <c r="K2181" s="17" t="str">
        <f t="shared" si="78"/>
        <v>Sīkķērsa lauka</v>
      </c>
      <c r="L2181" s="14" t="s">
        <v>17178</v>
      </c>
      <c r="M2181" s="47"/>
      <c r="N2181" s="53"/>
      <c r="O2181" s="48" t="s">
        <v>17177</v>
      </c>
      <c r="P2181" s="72">
        <v>16145</v>
      </c>
      <c r="Q2181" s="72" t="s">
        <v>124</v>
      </c>
      <c r="R2181" s="73" t="str">
        <f t="shared" si="77"/>
        <v/>
      </c>
      <c r="S2181" s="74"/>
      <c r="T2181" s="73"/>
      <c r="U2181" s="74"/>
      <c r="V2181" s="129"/>
      <c r="W2181" s="129"/>
      <c r="X2181" s="80"/>
      <c r="Y2181" s="40"/>
      <c r="Z2181" s="34"/>
      <c r="AA2181" s="35"/>
      <c r="AB2181" s="32"/>
      <c r="AC2181" s="36"/>
      <c r="AD2181" s="17" t="s">
        <v>17174</v>
      </c>
      <c r="AE2181" s="17" t="s">
        <v>16585</v>
      </c>
      <c r="AF2181" s="17" t="str">
        <f t="shared" si="79"/>
        <v>CARDA ARE</v>
      </c>
      <c r="AG2181" s="48"/>
      <c r="AH2181" s="48"/>
      <c r="AI2181" s="48" t="s">
        <v>280</v>
      </c>
      <c r="AJ2181" s="48">
        <v>2</v>
      </c>
      <c r="AK2181" s="39"/>
      <c r="AL2181" s="39"/>
      <c r="AM2181" s="37">
        <v>0</v>
      </c>
      <c r="AN2181" s="39"/>
      <c r="AO2181" s="39"/>
      <c r="AP2181" s="39"/>
      <c r="AQ2181" s="39"/>
      <c r="AR2181" s="39"/>
      <c r="AS2181" s="39"/>
      <c r="AT2181" s="39"/>
      <c r="AU2181" s="39"/>
      <c r="AV2181" s="39"/>
      <c r="AW2181" s="39"/>
      <c r="AX2181" s="39"/>
      <c r="AY2181" s="39"/>
      <c r="AZ2181" s="39"/>
      <c r="BA2181" s="39"/>
      <c r="BB2181" s="39"/>
      <c r="BC2181" s="39"/>
      <c r="BD2181" s="39"/>
      <c r="BE2181" s="39"/>
    </row>
    <row r="2182" spans="1:57" s="17" customFormat="1" ht="16.149999999999999" customHeight="1">
      <c r="A2182" s="17">
        <v>2260</v>
      </c>
      <c r="B2182" s="48" t="s">
        <v>16311</v>
      </c>
      <c r="C2182" s="48"/>
      <c r="D2182" s="48">
        <v>5</v>
      </c>
      <c r="E2182" s="17" t="s">
        <v>17169</v>
      </c>
      <c r="F2182" s="17" t="s">
        <v>13278</v>
      </c>
      <c r="G2182" s="17" t="s">
        <v>17170</v>
      </c>
      <c r="H2182" s="17" t="s">
        <v>4124</v>
      </c>
      <c r="I2182" s="14"/>
      <c r="J2182" s="84" t="s">
        <v>17179</v>
      </c>
      <c r="K2182" s="17" t="str">
        <f t="shared" si="78"/>
        <v>Ķērsa zobainā</v>
      </c>
      <c r="L2182" s="17" t="s">
        <v>17180</v>
      </c>
      <c r="M2182" s="53"/>
      <c r="N2182" s="47"/>
      <c r="O2182" s="71" t="s">
        <v>17179</v>
      </c>
      <c r="P2182" s="72">
        <v>16146</v>
      </c>
      <c r="Q2182" s="72" t="s">
        <v>124</v>
      </c>
      <c r="R2182" s="73" t="str">
        <f t="shared" si="77"/>
        <v/>
      </c>
      <c r="S2182" s="74"/>
      <c r="T2182" s="73"/>
      <c r="U2182" s="74"/>
      <c r="V2182" s="129"/>
      <c r="W2182" s="129"/>
      <c r="X2182" s="80"/>
      <c r="Y2182" s="40"/>
      <c r="Z2182" s="34"/>
      <c r="AA2182" s="35" t="s">
        <v>17181</v>
      </c>
      <c r="AB2182" s="32"/>
      <c r="AC2182" s="36">
        <v>3045858</v>
      </c>
      <c r="AD2182" s="17" t="s">
        <v>17174</v>
      </c>
      <c r="AE2182" s="17" t="s">
        <v>3011</v>
      </c>
      <c r="AF2182" s="17" t="str">
        <f t="shared" si="79"/>
        <v>CARDA DEN</v>
      </c>
      <c r="AG2182" s="48"/>
      <c r="AH2182" s="48"/>
      <c r="AI2182" s="48" t="s">
        <v>304</v>
      </c>
      <c r="AJ2182" s="48">
        <v>2</v>
      </c>
      <c r="AK2182" s="37"/>
      <c r="AL2182" s="37"/>
      <c r="AM2182" s="37">
        <v>0</v>
      </c>
      <c r="AN2182" s="37"/>
      <c r="AO2182" s="41"/>
      <c r="AP2182" s="41"/>
      <c r="AQ2182" s="41"/>
      <c r="AR2182" s="37"/>
      <c r="AS2182" s="37"/>
      <c r="AT2182" s="37"/>
      <c r="AU2182" s="37"/>
      <c r="AV2182" s="37"/>
      <c r="AW2182" s="37"/>
      <c r="AX2182" s="37"/>
      <c r="AY2182" s="37"/>
      <c r="AZ2182" s="37"/>
      <c r="BA2182" s="37"/>
      <c r="BB2182" s="37"/>
      <c r="BC2182" s="37"/>
      <c r="BD2182" s="37"/>
      <c r="BE2182" s="37"/>
    </row>
    <row r="2183" spans="1:57" s="17" customFormat="1" ht="16.149999999999999" customHeight="1">
      <c r="A2183" s="17">
        <v>2261</v>
      </c>
      <c r="B2183" s="48" t="s">
        <v>16311</v>
      </c>
      <c r="C2183" s="48"/>
      <c r="D2183" s="48">
        <v>5</v>
      </c>
      <c r="E2183" s="17" t="s">
        <v>17169</v>
      </c>
      <c r="F2183" s="17" t="s">
        <v>5983</v>
      </c>
      <c r="G2183" s="17" t="s">
        <v>17170</v>
      </c>
      <c r="H2183" s="17" t="s">
        <v>4484</v>
      </c>
      <c r="J2183" s="84" t="s">
        <v>17182</v>
      </c>
      <c r="K2183" s="17" t="str">
        <f t="shared" si="78"/>
        <v>Ķērsa izlocītā</v>
      </c>
      <c r="L2183" s="18" t="s">
        <v>17183</v>
      </c>
      <c r="M2183" s="47"/>
      <c r="N2183" s="53"/>
      <c r="O2183" s="48" t="s">
        <v>17182</v>
      </c>
      <c r="P2183" s="72">
        <v>16147</v>
      </c>
      <c r="Q2183" s="72" t="s">
        <v>124</v>
      </c>
      <c r="R2183" s="73" t="str">
        <f t="shared" si="77"/>
        <v>EN</v>
      </c>
      <c r="S2183" s="74" t="s">
        <v>153</v>
      </c>
      <c r="T2183" s="73"/>
      <c r="U2183" s="74"/>
      <c r="V2183" s="129"/>
      <c r="W2183" s="129"/>
      <c r="X2183" s="80"/>
      <c r="Y2183" s="40"/>
      <c r="Z2183" s="34"/>
      <c r="AA2183" s="35" t="s">
        <v>17184</v>
      </c>
      <c r="AB2183" s="32" t="s">
        <v>17185</v>
      </c>
      <c r="AC2183" s="36">
        <v>3046076</v>
      </c>
      <c r="AD2183" s="17" t="s">
        <v>17174</v>
      </c>
      <c r="AE2183" s="17" t="s">
        <v>6580</v>
      </c>
      <c r="AF2183" s="17" t="str">
        <f t="shared" si="79"/>
        <v>CARDA FLE</v>
      </c>
      <c r="AG2183" s="48"/>
      <c r="AH2183" s="48"/>
      <c r="AI2183" s="48" t="s">
        <v>131</v>
      </c>
      <c r="AJ2183" s="48">
        <v>1</v>
      </c>
      <c r="AK2183" s="39" t="s">
        <v>132</v>
      </c>
      <c r="AL2183" s="39" t="s">
        <v>17186</v>
      </c>
      <c r="AM2183" s="37">
        <v>0</v>
      </c>
      <c r="AN2183" s="39"/>
      <c r="AO2183" s="39"/>
      <c r="AP2183" s="39"/>
      <c r="AQ2183" s="39"/>
      <c r="AR2183" s="39">
        <v>1</v>
      </c>
      <c r="AS2183" s="39"/>
      <c r="AT2183" s="39"/>
      <c r="AU2183" s="39"/>
      <c r="AV2183" s="39"/>
      <c r="AW2183" s="39"/>
      <c r="AX2183" s="39"/>
      <c r="AY2183" s="39"/>
      <c r="AZ2183" s="39"/>
      <c r="BA2183" s="44">
        <v>2</v>
      </c>
      <c r="BB2183" s="44"/>
      <c r="BC2183" s="44">
        <v>1</v>
      </c>
      <c r="BD2183" s="39"/>
      <c r="BE2183" s="44"/>
    </row>
    <row r="2184" spans="1:57" s="17" customFormat="1" ht="16.149999999999999" customHeight="1">
      <c r="A2184" s="17">
        <v>2262</v>
      </c>
      <c r="B2184" s="48" t="s">
        <v>16311</v>
      </c>
      <c r="C2184" s="48"/>
      <c r="D2184" s="48">
        <v>5</v>
      </c>
      <c r="E2184" s="39" t="s">
        <v>17169</v>
      </c>
      <c r="F2184" s="39" t="s">
        <v>11526</v>
      </c>
      <c r="G2184" s="39" t="s">
        <v>17170</v>
      </c>
      <c r="H2184" s="39" t="s">
        <v>17187</v>
      </c>
      <c r="I2184" s="59"/>
      <c r="J2184" s="84" t="s">
        <v>17188</v>
      </c>
      <c r="K2184" s="17" t="str">
        <f t="shared" si="78"/>
        <v>Ķērsa pūkainā</v>
      </c>
      <c r="L2184" s="18" t="s">
        <v>17189</v>
      </c>
      <c r="M2184" s="47"/>
      <c r="N2184" s="53"/>
      <c r="O2184" s="48" t="s">
        <v>17188</v>
      </c>
      <c r="P2184" s="72">
        <v>16148</v>
      </c>
      <c r="Q2184" s="72" t="s">
        <v>124</v>
      </c>
      <c r="R2184" s="73" t="str">
        <f t="shared" si="77"/>
        <v>NA</v>
      </c>
      <c r="S2184" s="74" t="s">
        <v>1557</v>
      </c>
      <c r="T2184" s="73"/>
      <c r="U2184" s="74"/>
      <c r="V2184" s="129"/>
      <c r="W2184" s="129"/>
      <c r="X2184" s="80"/>
      <c r="Y2184" s="40"/>
      <c r="Z2184" s="34"/>
      <c r="AA2184" s="35" t="s">
        <v>17190</v>
      </c>
      <c r="AB2184" s="32" t="s">
        <v>17191</v>
      </c>
      <c r="AC2184" s="36">
        <v>3046258</v>
      </c>
      <c r="AD2184" s="17" t="s">
        <v>17174</v>
      </c>
      <c r="AE2184" s="17" t="s">
        <v>1950</v>
      </c>
      <c r="AF2184" s="17" t="str">
        <f t="shared" si="79"/>
        <v>CARDA HIR</v>
      </c>
      <c r="AG2184" s="48"/>
      <c r="AH2184" s="48"/>
      <c r="AI2184" s="48" t="s">
        <v>131</v>
      </c>
      <c r="AJ2184" s="48">
        <v>1</v>
      </c>
      <c r="AK2184" s="39" t="s">
        <v>132</v>
      </c>
      <c r="AL2184" s="39" t="s">
        <v>17192</v>
      </c>
      <c r="AM2184" s="37">
        <v>0</v>
      </c>
      <c r="AN2184" s="39"/>
      <c r="AO2184" s="39"/>
      <c r="AP2184" s="39"/>
      <c r="AQ2184" s="39"/>
      <c r="AR2184" s="39">
        <v>1</v>
      </c>
      <c r="AS2184" s="39"/>
      <c r="AT2184" s="39"/>
      <c r="AU2184" s="39"/>
      <c r="AV2184" s="39"/>
      <c r="AW2184" s="39"/>
      <c r="AX2184" s="39"/>
      <c r="AY2184" s="39"/>
      <c r="AZ2184" s="39"/>
      <c r="BA2184" s="44">
        <v>1</v>
      </c>
      <c r="BB2184" s="44"/>
      <c r="BC2184" s="44"/>
      <c r="BD2184" s="39"/>
      <c r="BE2184" s="44"/>
    </row>
    <row r="2185" spans="1:57" s="17" customFormat="1" ht="16.149999999999999" customHeight="1">
      <c r="A2185" s="17">
        <v>2263</v>
      </c>
      <c r="B2185" s="48" t="s">
        <v>16311</v>
      </c>
      <c r="C2185" s="48"/>
      <c r="D2185" s="48">
        <v>5</v>
      </c>
      <c r="E2185" s="17" t="s">
        <v>17169</v>
      </c>
      <c r="F2185" s="17" t="s">
        <v>17193</v>
      </c>
      <c r="G2185" s="17" t="s">
        <v>17170</v>
      </c>
      <c r="H2185" s="17" t="s">
        <v>17194</v>
      </c>
      <c r="I2185" s="14"/>
      <c r="J2185" s="84" t="s">
        <v>17195</v>
      </c>
      <c r="K2185" s="17" t="str">
        <f t="shared" si="78"/>
        <v>Ķērsa spriganu</v>
      </c>
      <c r="L2185" s="17" t="s">
        <v>17196</v>
      </c>
      <c r="M2185" s="53"/>
      <c r="N2185" s="47"/>
      <c r="O2185" s="71" t="s">
        <v>17195</v>
      </c>
      <c r="P2185" s="72">
        <v>16149</v>
      </c>
      <c r="Q2185" s="72" t="s">
        <v>124</v>
      </c>
      <c r="R2185" s="73" t="str">
        <f t="shared" ref="R2185:R2248" si="80">LEFT(S2185,2)</f>
        <v/>
      </c>
      <c r="S2185" s="74"/>
      <c r="T2185" s="73"/>
      <c r="U2185" s="74"/>
      <c r="V2185" s="129"/>
      <c r="W2185" s="129"/>
      <c r="X2185" s="80"/>
      <c r="Y2185" s="40"/>
      <c r="Z2185" s="34"/>
      <c r="AA2185" s="35" t="s">
        <v>17197</v>
      </c>
      <c r="AB2185" s="32"/>
      <c r="AC2185" s="36">
        <v>3046187</v>
      </c>
      <c r="AD2185" s="17" t="s">
        <v>17174</v>
      </c>
      <c r="AE2185" s="17" t="s">
        <v>558</v>
      </c>
      <c r="AF2185" s="17" t="str">
        <f t="shared" si="79"/>
        <v>CARDA IMP</v>
      </c>
      <c r="AG2185" s="48"/>
      <c r="AH2185" s="48"/>
      <c r="AI2185" s="48" t="s">
        <v>304</v>
      </c>
      <c r="AJ2185" s="48">
        <v>2</v>
      </c>
      <c r="AK2185" s="37"/>
      <c r="AL2185" s="37"/>
      <c r="AM2185" s="37">
        <v>0</v>
      </c>
      <c r="AN2185" s="37"/>
      <c r="AO2185" s="41"/>
      <c r="AP2185" s="41"/>
      <c r="AQ2185" s="41"/>
      <c r="AR2185" s="37"/>
      <c r="AS2185" s="37"/>
      <c r="AT2185" s="37"/>
      <c r="AU2185" s="37"/>
      <c r="AV2185" s="37"/>
      <c r="AW2185" s="37"/>
      <c r="AX2185" s="37"/>
      <c r="AY2185" s="37"/>
      <c r="AZ2185" s="37"/>
      <c r="BA2185" s="37"/>
      <c r="BB2185" s="37"/>
      <c r="BC2185" s="37"/>
      <c r="BD2185" s="37"/>
      <c r="BE2185" s="37"/>
    </row>
    <row r="2186" spans="1:57" s="17" customFormat="1" ht="16.149999999999999" customHeight="1">
      <c r="A2186" s="17">
        <v>2264</v>
      </c>
      <c r="B2186" s="48" t="s">
        <v>16311</v>
      </c>
      <c r="C2186" s="48"/>
      <c r="D2186" s="48">
        <v>5</v>
      </c>
      <c r="E2186" s="17" t="s">
        <v>17169</v>
      </c>
      <c r="F2186" s="17" t="s">
        <v>1510</v>
      </c>
      <c r="G2186" s="17" t="s">
        <v>17170</v>
      </c>
      <c r="H2186" s="17" t="s">
        <v>7062</v>
      </c>
      <c r="I2186" s="14"/>
      <c r="J2186" s="84" t="s">
        <v>17198</v>
      </c>
      <c r="K2186" s="17" t="str">
        <f t="shared" si="78"/>
        <v>Ķērsa pļavas</v>
      </c>
      <c r="L2186" s="17" t="s">
        <v>17199</v>
      </c>
      <c r="M2186" s="53"/>
      <c r="N2186" s="47"/>
      <c r="O2186" s="71" t="s">
        <v>17198</v>
      </c>
      <c r="P2186" s="72">
        <v>16150</v>
      </c>
      <c r="Q2186" s="72" t="s">
        <v>124</v>
      </c>
      <c r="R2186" s="73" t="str">
        <f t="shared" si="80"/>
        <v/>
      </c>
      <c r="S2186" s="74"/>
      <c r="T2186" s="73"/>
      <c r="U2186" s="74"/>
      <c r="V2186" s="129"/>
      <c r="W2186" s="129"/>
      <c r="X2186" s="80"/>
      <c r="Y2186" s="40"/>
      <c r="Z2186" s="34"/>
      <c r="AA2186" s="35" t="s">
        <v>17200</v>
      </c>
      <c r="AB2186" s="32"/>
      <c r="AC2186" s="36">
        <v>7972010</v>
      </c>
      <c r="AD2186" s="17" t="s">
        <v>17174</v>
      </c>
      <c r="AE2186" s="17" t="s">
        <v>2049</v>
      </c>
      <c r="AF2186" s="17" t="str">
        <f t="shared" si="79"/>
        <v>CARDA PRA</v>
      </c>
      <c r="AG2186" s="48"/>
      <c r="AH2186" s="48"/>
      <c r="AI2186" s="48" t="s">
        <v>304</v>
      </c>
      <c r="AJ2186" s="48">
        <v>2</v>
      </c>
      <c r="AK2186" s="37"/>
      <c r="AL2186" s="37"/>
      <c r="AM2186" s="37">
        <v>0</v>
      </c>
      <c r="AN2186" s="37"/>
      <c r="AO2186" s="41"/>
      <c r="AP2186" s="41"/>
      <c r="AQ2186" s="41"/>
      <c r="AR2186" s="37"/>
      <c r="AS2186" s="37"/>
      <c r="AT2186" s="37"/>
      <c r="AU2186" s="37"/>
      <c r="AV2186" s="37"/>
      <c r="AW2186" s="37"/>
      <c r="AX2186" s="37"/>
      <c r="AY2186" s="37"/>
      <c r="AZ2186" s="37"/>
      <c r="BA2186" s="37"/>
      <c r="BB2186" s="37"/>
      <c r="BC2186" s="37"/>
      <c r="BD2186" s="37"/>
      <c r="BE2186" s="37"/>
    </row>
    <row r="2187" spans="1:57" s="17" customFormat="1" ht="16.149999999999999" customHeight="1">
      <c r="A2187" s="17">
        <v>2265</v>
      </c>
      <c r="B2187" s="48" t="s">
        <v>16311</v>
      </c>
      <c r="C2187" s="48"/>
      <c r="D2187" s="48">
        <v>5</v>
      </c>
      <c r="E2187" s="17" t="s">
        <v>17169</v>
      </c>
      <c r="F2187" s="17" t="s">
        <v>205</v>
      </c>
      <c r="G2187" s="17" t="s">
        <v>17170</v>
      </c>
      <c r="H2187" s="17" t="s">
        <v>205</v>
      </c>
      <c r="I2187" s="14"/>
      <c r="J2187" s="84" t="s">
        <v>17201</v>
      </c>
      <c r="K2187" s="17" t="str">
        <f t="shared" si="78"/>
        <v>Ķērsa sp.</v>
      </c>
      <c r="L2187" s="17" t="s">
        <v>17202</v>
      </c>
      <c r="M2187" s="53"/>
      <c r="N2187" s="47"/>
      <c r="O2187" s="71" t="s">
        <v>17201</v>
      </c>
      <c r="P2187" s="72">
        <v>16151</v>
      </c>
      <c r="Q2187" s="72" t="s">
        <v>124</v>
      </c>
      <c r="R2187" s="73" t="str">
        <f t="shared" si="80"/>
        <v/>
      </c>
      <c r="S2187" s="74"/>
      <c r="T2187" s="73"/>
      <c r="U2187" s="74"/>
      <c r="V2187" s="129"/>
      <c r="W2187" s="129"/>
      <c r="X2187" s="80"/>
      <c r="Y2187" s="40"/>
      <c r="Z2187" s="34"/>
      <c r="AA2187" s="35"/>
      <c r="AB2187" s="32"/>
      <c r="AC2187" s="36"/>
      <c r="AD2187" s="17" t="s">
        <v>17174</v>
      </c>
      <c r="AE2187" s="17" t="s">
        <v>211</v>
      </c>
      <c r="AF2187" s="17" t="str">
        <f t="shared" si="79"/>
        <v>CARDA SP</v>
      </c>
      <c r="AG2187" s="48"/>
      <c r="AH2187" s="48"/>
      <c r="AI2187" s="48" t="s">
        <v>304</v>
      </c>
      <c r="AJ2187" s="48">
        <v>2</v>
      </c>
      <c r="AK2187" s="37"/>
      <c r="AL2187" s="37"/>
      <c r="AM2187" s="37">
        <v>0</v>
      </c>
      <c r="AN2187" s="37"/>
      <c r="AO2187" s="41"/>
      <c r="AP2187" s="41"/>
      <c r="AQ2187" s="41"/>
      <c r="AR2187" s="37"/>
      <c r="AS2187" s="37"/>
      <c r="AT2187" s="37"/>
      <c r="AU2187" s="37"/>
      <c r="AV2187" s="37"/>
      <c r="AW2187" s="37"/>
      <c r="AX2187" s="37"/>
      <c r="AY2187" s="37"/>
      <c r="AZ2187" s="37"/>
      <c r="BA2187" s="37"/>
      <c r="BB2187" s="37"/>
      <c r="BC2187" s="37"/>
      <c r="BD2187" s="37"/>
      <c r="BE2187" s="37"/>
    </row>
    <row r="2188" spans="1:57" s="17" customFormat="1" ht="16.149999999999999" customHeight="1">
      <c r="A2188" s="17">
        <v>2266</v>
      </c>
      <c r="B2188" s="48" t="s">
        <v>16311</v>
      </c>
      <c r="C2188" s="48"/>
      <c r="D2188" s="48">
        <v>5</v>
      </c>
      <c r="E2188" s="17" t="s">
        <v>17175</v>
      </c>
      <c r="F2188" s="17" t="s">
        <v>3051</v>
      </c>
      <c r="G2188" s="17" t="s">
        <v>17203</v>
      </c>
      <c r="H2188" s="17" t="s">
        <v>17176</v>
      </c>
      <c r="I2188" s="14"/>
      <c r="J2188" s="84" t="s">
        <v>17204</v>
      </c>
      <c r="K2188" s="17" t="str">
        <f t="shared" si="78"/>
        <v>Sīkķērsa parastā</v>
      </c>
      <c r="L2188" s="17" t="s">
        <v>17205</v>
      </c>
      <c r="M2188" s="53"/>
      <c r="N2188" s="47"/>
      <c r="O2188" s="71" t="s">
        <v>17204</v>
      </c>
      <c r="P2188" s="72">
        <v>16152</v>
      </c>
      <c r="Q2188" s="72" t="s">
        <v>124</v>
      </c>
      <c r="R2188" s="73" t="str">
        <f t="shared" si="80"/>
        <v/>
      </c>
      <c r="S2188" s="74"/>
      <c r="T2188" s="73"/>
      <c r="U2188" s="74"/>
      <c r="V2188" s="129"/>
      <c r="W2188" s="129"/>
      <c r="X2188" s="80"/>
      <c r="Y2188" s="40"/>
      <c r="Z2188" s="34"/>
      <c r="AA2188" s="35" t="s">
        <v>17206</v>
      </c>
      <c r="AB2188" s="32"/>
      <c r="AC2188" s="36"/>
      <c r="AD2188" s="17" t="s">
        <v>17207</v>
      </c>
      <c r="AE2188" s="17" t="s">
        <v>16585</v>
      </c>
      <c r="AF2188" s="17" t="str">
        <f t="shared" si="79"/>
        <v>CARD ARE</v>
      </c>
      <c r="AG2188" s="48"/>
      <c r="AH2188" s="48"/>
      <c r="AI2188" s="48" t="s">
        <v>304</v>
      </c>
      <c r="AJ2188" s="48">
        <v>2</v>
      </c>
      <c r="AK2188" s="37"/>
      <c r="AL2188" s="37"/>
      <c r="AM2188" s="37">
        <v>0</v>
      </c>
      <c r="AN2188" s="37"/>
      <c r="AO2188" s="41"/>
      <c r="AP2188" s="41"/>
      <c r="AQ2188" s="41"/>
      <c r="AR2188" s="37"/>
      <c r="AS2188" s="37"/>
      <c r="AT2188" s="37"/>
      <c r="AU2188" s="37"/>
      <c r="AV2188" s="37"/>
      <c r="AW2188" s="37"/>
      <c r="AX2188" s="37"/>
      <c r="AY2188" s="37"/>
      <c r="AZ2188" s="37"/>
      <c r="BA2188" s="37"/>
      <c r="BB2188" s="37"/>
      <c r="BC2188" s="37"/>
      <c r="BD2188" s="37"/>
      <c r="BE2188" s="37"/>
    </row>
    <row r="2189" spans="1:57" s="17" customFormat="1" ht="16.149999999999999" customHeight="1">
      <c r="A2189" s="17">
        <v>2267</v>
      </c>
      <c r="B2189" s="48" t="s">
        <v>16311</v>
      </c>
      <c r="C2189" s="48"/>
      <c r="D2189" s="48">
        <v>5</v>
      </c>
      <c r="E2189" s="17" t="s">
        <v>17208</v>
      </c>
      <c r="F2189" s="17" t="s">
        <v>1239</v>
      </c>
      <c r="G2189" s="17" t="s">
        <v>17209</v>
      </c>
      <c r="H2189" s="17" t="s">
        <v>6909</v>
      </c>
      <c r="I2189" s="14"/>
      <c r="J2189" s="84" t="s">
        <v>17210</v>
      </c>
      <c r="K2189" s="17" t="str">
        <f t="shared" si="78"/>
        <v>Grīslis slaidais</v>
      </c>
      <c r="L2189" s="17" t="s">
        <v>17211</v>
      </c>
      <c r="M2189" s="53"/>
      <c r="N2189" s="47"/>
      <c r="O2189" s="71" t="s">
        <v>17210</v>
      </c>
      <c r="P2189" s="72">
        <v>16153</v>
      </c>
      <c r="Q2189" s="72" t="s">
        <v>124</v>
      </c>
      <c r="R2189" s="73" t="str">
        <f t="shared" si="80"/>
        <v/>
      </c>
      <c r="S2189" s="74"/>
      <c r="T2189" s="73"/>
      <c r="U2189" s="74"/>
      <c r="V2189" s="128">
        <v>6175</v>
      </c>
      <c r="W2189" s="128" t="s">
        <v>17212</v>
      </c>
      <c r="X2189" s="124">
        <v>1897</v>
      </c>
      <c r="Y2189" s="33"/>
      <c r="Z2189" s="34"/>
      <c r="AA2189" s="35" t="s">
        <v>17213</v>
      </c>
      <c r="AB2189" s="32"/>
      <c r="AC2189" s="36">
        <v>2722833</v>
      </c>
      <c r="AD2189" s="17" t="s">
        <v>17214</v>
      </c>
      <c r="AE2189" s="17" t="s">
        <v>17215</v>
      </c>
      <c r="AF2189" s="17" t="str">
        <f t="shared" si="79"/>
        <v>CAREX ACUTA</v>
      </c>
      <c r="AG2189" s="48"/>
      <c r="AH2189" s="48"/>
      <c r="AI2189" s="48" t="s">
        <v>304</v>
      </c>
      <c r="AJ2189" s="48">
        <v>2</v>
      </c>
      <c r="AK2189" s="37"/>
      <c r="AL2189" s="37"/>
      <c r="AM2189" s="37">
        <v>0</v>
      </c>
      <c r="AN2189" s="37"/>
      <c r="AO2189" s="41"/>
      <c r="AP2189" s="41"/>
      <c r="AQ2189" s="41"/>
      <c r="AR2189" s="37"/>
      <c r="AS2189" s="37"/>
      <c r="AT2189" s="37"/>
      <c r="AU2189" s="37"/>
      <c r="AV2189" s="37"/>
      <c r="AW2189" s="37"/>
      <c r="AX2189" s="37"/>
      <c r="AY2189" s="37"/>
      <c r="AZ2189" s="37"/>
      <c r="BA2189" s="37"/>
      <c r="BB2189" s="37"/>
      <c r="BC2189" s="37"/>
      <c r="BD2189" s="37"/>
      <c r="BE2189" s="37"/>
    </row>
    <row r="2190" spans="1:57" s="17" customFormat="1" ht="16.149999999999999" customHeight="1">
      <c r="A2190" s="17">
        <v>2268</v>
      </c>
      <c r="B2190" s="48" t="s">
        <v>16311</v>
      </c>
      <c r="C2190" s="48"/>
      <c r="D2190" s="48">
        <v>5</v>
      </c>
      <c r="E2190" s="17" t="s">
        <v>17208</v>
      </c>
      <c r="F2190" s="17" t="s">
        <v>3302</v>
      </c>
      <c r="G2190" s="17" t="s">
        <v>17209</v>
      </c>
      <c r="H2190" s="17" t="s">
        <v>17216</v>
      </c>
      <c r="I2190" s="14"/>
      <c r="J2190" s="84" t="s">
        <v>17217</v>
      </c>
      <c r="K2190" s="17" t="str">
        <f t="shared" si="78"/>
        <v>Grīslis krastmalas</v>
      </c>
      <c r="L2190" s="17" t="s">
        <v>17218</v>
      </c>
      <c r="M2190" s="53"/>
      <c r="N2190" s="47"/>
      <c r="O2190" s="71" t="s">
        <v>17217</v>
      </c>
      <c r="P2190" s="72">
        <v>16154</v>
      </c>
      <c r="Q2190" s="72" t="s">
        <v>124</v>
      </c>
      <c r="R2190" s="73" t="str">
        <f t="shared" si="80"/>
        <v/>
      </c>
      <c r="S2190" s="74"/>
      <c r="T2190" s="73"/>
      <c r="U2190" s="74"/>
      <c r="V2190" s="129"/>
      <c r="W2190" s="129"/>
      <c r="X2190" s="80"/>
      <c r="Y2190" s="40"/>
      <c r="Z2190" s="34"/>
      <c r="AA2190" s="35" t="s">
        <v>17219</v>
      </c>
      <c r="AB2190" s="32"/>
      <c r="AC2190" s="36">
        <v>2723099</v>
      </c>
      <c r="AD2190" s="17" t="s">
        <v>17214</v>
      </c>
      <c r="AE2190" s="17" t="s">
        <v>17220</v>
      </c>
      <c r="AF2190" s="17" t="str">
        <f t="shared" si="79"/>
        <v>CAREX ACUTI</v>
      </c>
      <c r="AG2190" s="48"/>
      <c r="AH2190" s="48"/>
      <c r="AI2190" s="48" t="s">
        <v>304</v>
      </c>
      <c r="AJ2190" s="48">
        <v>2</v>
      </c>
      <c r="AK2190" s="37"/>
      <c r="AL2190" s="37"/>
      <c r="AM2190" s="37">
        <v>0</v>
      </c>
      <c r="AN2190" s="37"/>
      <c r="AO2190" s="41"/>
      <c r="AP2190" s="41"/>
      <c r="AQ2190" s="41"/>
      <c r="AR2190" s="37"/>
      <c r="AS2190" s="37"/>
      <c r="AT2190" s="37"/>
      <c r="AU2190" s="37"/>
      <c r="AV2190" s="37"/>
      <c r="AW2190" s="37"/>
      <c r="AX2190" s="37"/>
      <c r="AY2190" s="37"/>
      <c r="AZ2190" s="37"/>
      <c r="BA2190" s="37"/>
      <c r="BB2190" s="37"/>
      <c r="BC2190" s="37"/>
      <c r="BD2190" s="37"/>
      <c r="BE2190" s="37"/>
    </row>
    <row r="2191" spans="1:57" s="17" customFormat="1" ht="16.149999999999999" customHeight="1">
      <c r="A2191" s="17">
        <v>2269</v>
      </c>
      <c r="B2191" s="48" t="s">
        <v>16311</v>
      </c>
      <c r="C2191" s="48"/>
      <c r="D2191" s="48">
        <v>5</v>
      </c>
      <c r="E2191" s="17" t="s">
        <v>17208</v>
      </c>
      <c r="F2191" s="17" t="s">
        <v>17221</v>
      </c>
      <c r="G2191" s="17" t="s">
        <v>17209</v>
      </c>
      <c r="H2191" s="17" t="s">
        <v>17222</v>
      </c>
      <c r="I2191" s="14"/>
      <c r="J2191" s="84" t="s">
        <v>17223</v>
      </c>
      <c r="K2191" s="17" t="str">
        <f t="shared" si="78"/>
        <v>Grīslis satuvinātais</v>
      </c>
      <c r="L2191" s="17" t="s">
        <v>17224</v>
      </c>
      <c r="M2191" s="53"/>
      <c r="N2191" s="47"/>
      <c r="O2191" s="71" t="s">
        <v>17223</v>
      </c>
      <c r="P2191" s="72">
        <v>16155</v>
      </c>
      <c r="Q2191" s="72" t="s">
        <v>124</v>
      </c>
      <c r="R2191" s="73" t="str">
        <f t="shared" si="80"/>
        <v/>
      </c>
      <c r="S2191" s="74"/>
      <c r="T2191" s="73"/>
      <c r="U2191" s="74"/>
      <c r="V2191" s="129"/>
      <c r="W2191" s="129"/>
      <c r="X2191" s="80"/>
      <c r="Y2191" s="40"/>
      <c r="Z2191" s="34"/>
      <c r="AA2191" s="35" t="s">
        <v>17225</v>
      </c>
      <c r="AB2191" s="32"/>
      <c r="AC2191" s="36">
        <v>2727917</v>
      </c>
      <c r="AD2191" s="17" t="s">
        <v>17214</v>
      </c>
      <c r="AE2191" s="17" t="s">
        <v>17226</v>
      </c>
      <c r="AF2191" s="17" t="str">
        <f t="shared" si="79"/>
        <v>CAREX APP</v>
      </c>
      <c r="AG2191" s="48"/>
      <c r="AH2191" s="48"/>
      <c r="AI2191" s="48" t="s">
        <v>304</v>
      </c>
      <c r="AJ2191" s="48">
        <v>2</v>
      </c>
      <c r="AK2191" s="37"/>
      <c r="AL2191" s="37"/>
      <c r="AM2191" s="37">
        <v>0</v>
      </c>
      <c r="AN2191" s="37"/>
      <c r="AO2191" s="41"/>
      <c r="AP2191" s="41"/>
      <c r="AQ2191" s="41"/>
      <c r="AR2191" s="37"/>
      <c r="AS2191" s="37"/>
      <c r="AT2191" s="37"/>
      <c r="AU2191" s="37"/>
      <c r="AV2191" s="37"/>
      <c r="AW2191" s="37"/>
      <c r="AX2191" s="37"/>
      <c r="AY2191" s="37"/>
      <c r="AZ2191" s="37"/>
      <c r="BA2191" s="37"/>
      <c r="BB2191" s="37"/>
      <c r="BC2191" s="37"/>
      <c r="BD2191" s="17" t="s">
        <v>142</v>
      </c>
      <c r="BE2191" s="37"/>
    </row>
    <row r="2192" spans="1:57" s="17" customFormat="1" ht="16.149999999999999" customHeight="1">
      <c r="A2192" s="17">
        <v>2270</v>
      </c>
      <c r="B2192" s="48" t="s">
        <v>16311</v>
      </c>
      <c r="C2192" s="48"/>
      <c r="D2192" s="48">
        <v>5</v>
      </c>
      <c r="E2192" s="17" t="s">
        <v>17208</v>
      </c>
      <c r="F2192" s="17" t="s">
        <v>7079</v>
      </c>
      <c r="G2192" s="17" t="s">
        <v>17209</v>
      </c>
      <c r="H2192" s="17" t="s">
        <v>17227</v>
      </c>
      <c r="J2192" s="84" t="s">
        <v>17228</v>
      </c>
      <c r="K2192" s="17" t="str">
        <f t="shared" si="78"/>
        <v>Grīslis ūdeņu</v>
      </c>
      <c r="L2192" s="18" t="s">
        <v>17229</v>
      </c>
      <c r="M2192" s="47"/>
      <c r="N2192" s="53"/>
      <c r="O2192" s="48" t="s">
        <v>17228</v>
      </c>
      <c r="P2192" s="72">
        <v>16156</v>
      </c>
      <c r="Q2192" s="72" t="s">
        <v>124</v>
      </c>
      <c r="R2192" s="73" t="str">
        <f t="shared" si="80"/>
        <v>EN</v>
      </c>
      <c r="S2192" s="74" t="s">
        <v>153</v>
      </c>
      <c r="T2192" s="73"/>
      <c r="U2192" s="74"/>
      <c r="V2192" s="129"/>
      <c r="W2192" s="129"/>
      <c r="X2192" s="80"/>
      <c r="Y2192" s="40"/>
      <c r="Z2192" s="34"/>
      <c r="AA2192" s="35" t="s">
        <v>17230</v>
      </c>
      <c r="AB2192" s="32" t="s">
        <v>17231</v>
      </c>
      <c r="AC2192" s="36">
        <v>2724150</v>
      </c>
      <c r="AD2192" s="17" t="s">
        <v>17214</v>
      </c>
      <c r="AE2192" s="17" t="s">
        <v>9691</v>
      </c>
      <c r="AF2192" s="17" t="str">
        <f t="shared" si="79"/>
        <v>CAREX AQU</v>
      </c>
      <c r="AG2192" s="48"/>
      <c r="AH2192" s="48"/>
      <c r="AI2192" s="48" t="s">
        <v>131</v>
      </c>
      <c r="AJ2192" s="48">
        <v>1</v>
      </c>
      <c r="AK2192" s="39" t="s">
        <v>132</v>
      </c>
      <c r="AL2192" s="39" t="s">
        <v>17232</v>
      </c>
      <c r="AM2192" s="37">
        <v>0</v>
      </c>
      <c r="AN2192" s="39"/>
      <c r="AO2192" s="39"/>
      <c r="AP2192" s="39"/>
      <c r="AQ2192" s="39"/>
      <c r="AR2192" s="39">
        <v>1</v>
      </c>
      <c r="AS2192" s="39"/>
      <c r="AT2192" s="39"/>
      <c r="AU2192" s="39"/>
      <c r="AV2192" s="39"/>
      <c r="AW2192" s="39"/>
      <c r="AX2192" s="39"/>
      <c r="AY2192" s="39"/>
      <c r="AZ2192" s="39"/>
      <c r="BA2192" s="44">
        <v>1</v>
      </c>
      <c r="BB2192" s="44"/>
      <c r="BC2192" s="44">
        <v>1</v>
      </c>
      <c r="BD2192" s="44" t="s">
        <v>142</v>
      </c>
      <c r="BE2192" s="39"/>
    </row>
    <row r="2193" spans="1:57" s="17" customFormat="1" ht="16.149999999999999" customHeight="1">
      <c r="A2193" s="17">
        <v>2271</v>
      </c>
      <c r="B2193" s="48" t="s">
        <v>16311</v>
      </c>
      <c r="C2193" s="48"/>
      <c r="D2193" s="48">
        <v>5</v>
      </c>
      <c r="E2193" s="17" t="s">
        <v>17208</v>
      </c>
      <c r="F2193" s="17" t="s">
        <v>11321</v>
      </c>
      <c r="G2193" s="17" t="s">
        <v>17209</v>
      </c>
      <c r="H2193" s="17" t="s">
        <v>16580</v>
      </c>
      <c r="I2193" s="14"/>
      <c r="J2193" s="84" t="s">
        <v>17233</v>
      </c>
      <c r="K2193" s="17" t="str">
        <f t="shared" si="78"/>
        <v>Grīslis smiltāja</v>
      </c>
      <c r="L2193" s="17" t="s">
        <v>17234</v>
      </c>
      <c r="M2193" s="53"/>
      <c r="N2193" s="47"/>
      <c r="O2193" s="71" t="s">
        <v>17233</v>
      </c>
      <c r="P2193" s="72">
        <v>16157</v>
      </c>
      <c r="Q2193" s="72" t="s">
        <v>124</v>
      </c>
      <c r="R2193" s="73" t="str">
        <f t="shared" si="80"/>
        <v/>
      </c>
      <c r="S2193" s="74"/>
      <c r="T2193" s="73"/>
      <c r="U2193" s="74"/>
      <c r="V2193" s="129"/>
      <c r="W2193" s="129"/>
      <c r="X2193" s="80"/>
      <c r="Y2193" s="40"/>
      <c r="Z2193" s="34"/>
      <c r="AA2193" s="35" t="s">
        <v>17235</v>
      </c>
      <c r="AB2193" s="32"/>
      <c r="AC2193" s="36">
        <v>2721897</v>
      </c>
      <c r="AD2193" s="17" t="s">
        <v>17214</v>
      </c>
      <c r="AE2193" s="17" t="s">
        <v>16585</v>
      </c>
      <c r="AF2193" s="17" t="str">
        <f t="shared" si="79"/>
        <v>CAREX ARE</v>
      </c>
      <c r="AG2193" s="48"/>
      <c r="AH2193" s="48"/>
      <c r="AI2193" s="48" t="s">
        <v>304</v>
      </c>
      <c r="AJ2193" s="48">
        <v>2</v>
      </c>
      <c r="AK2193" s="37"/>
      <c r="AL2193" s="37"/>
      <c r="AM2193" s="37">
        <v>0</v>
      </c>
      <c r="AN2193" s="37"/>
      <c r="AO2193" s="41"/>
      <c r="AP2193" s="41"/>
      <c r="AQ2193" s="41"/>
      <c r="AR2193" s="37"/>
      <c r="AS2193" s="37"/>
      <c r="AT2193" s="37"/>
      <c r="AU2193" s="37"/>
      <c r="AV2193" s="37"/>
      <c r="AW2193" s="37"/>
      <c r="AX2193" s="37"/>
      <c r="AY2193" s="37"/>
      <c r="AZ2193" s="37"/>
      <c r="BA2193" s="37"/>
      <c r="BB2193" s="37"/>
      <c r="BC2193" s="37"/>
      <c r="BD2193" s="37"/>
      <c r="BE2193" s="37"/>
    </row>
    <row r="2194" spans="1:57" s="17" customFormat="1" ht="16.149999999999999" customHeight="1">
      <c r="A2194" s="17">
        <v>2272</v>
      </c>
      <c r="B2194" s="48" t="s">
        <v>16311</v>
      </c>
      <c r="C2194" s="48"/>
      <c r="D2194" s="48">
        <v>5</v>
      </c>
      <c r="E2194" s="17" t="s">
        <v>17208</v>
      </c>
      <c r="F2194" s="17" t="s">
        <v>17236</v>
      </c>
      <c r="G2194" s="17" t="s">
        <v>17209</v>
      </c>
      <c r="H2194" s="17" t="s">
        <v>17237</v>
      </c>
      <c r="J2194" s="84" t="s">
        <v>17238</v>
      </c>
      <c r="K2194" s="17" t="str">
        <f t="shared" si="78"/>
        <v>Grīslis akotainais</v>
      </c>
      <c r="L2194" s="18" t="s">
        <v>17239</v>
      </c>
      <c r="M2194" s="47"/>
      <c r="N2194" s="53"/>
      <c r="O2194" s="48" t="s">
        <v>17238</v>
      </c>
      <c r="P2194" s="72">
        <v>16158</v>
      </c>
      <c r="Q2194" s="72" t="s">
        <v>124</v>
      </c>
      <c r="R2194" s="73" t="str">
        <f t="shared" si="80"/>
        <v>LC</v>
      </c>
      <c r="S2194" s="74" t="s">
        <v>142</v>
      </c>
      <c r="T2194" s="73"/>
      <c r="U2194" s="74"/>
      <c r="V2194" s="129"/>
      <c r="W2194" s="129"/>
      <c r="X2194" s="80"/>
      <c r="Y2194" s="40"/>
      <c r="Z2194" s="34"/>
      <c r="AA2194" s="35" t="s">
        <v>17240</v>
      </c>
      <c r="AB2194" s="32" t="s">
        <v>17241</v>
      </c>
      <c r="AC2194" s="36">
        <v>2725914</v>
      </c>
      <c r="AD2194" s="17" t="s">
        <v>17214</v>
      </c>
      <c r="AE2194" s="17" t="s">
        <v>2918</v>
      </c>
      <c r="AF2194" s="17" t="str">
        <f t="shared" si="79"/>
        <v>CAREX ATH</v>
      </c>
      <c r="AG2194" s="48"/>
      <c r="AH2194" s="48"/>
      <c r="AI2194" s="48" t="s">
        <v>131</v>
      </c>
      <c r="AJ2194" s="48">
        <v>1</v>
      </c>
      <c r="AK2194" s="39" t="s">
        <v>132</v>
      </c>
      <c r="AL2194" s="39" t="s">
        <v>17242</v>
      </c>
      <c r="AM2194" s="37">
        <v>0</v>
      </c>
      <c r="AN2194" s="39"/>
      <c r="AO2194" s="39"/>
      <c r="AP2194" s="39"/>
      <c r="AQ2194" s="39"/>
      <c r="AR2194" s="39">
        <v>1</v>
      </c>
      <c r="AS2194" s="39"/>
      <c r="AT2194" s="39"/>
      <c r="AU2194" s="39"/>
      <c r="AV2194" s="39"/>
      <c r="AW2194" s="39"/>
      <c r="AX2194" s="39"/>
      <c r="AY2194" s="39"/>
      <c r="AZ2194" s="39"/>
      <c r="BA2194" s="44">
        <v>2</v>
      </c>
      <c r="BB2194" s="44"/>
      <c r="BC2194" s="44">
        <v>1</v>
      </c>
      <c r="BD2194" s="44" t="s">
        <v>602</v>
      </c>
      <c r="BE2194" s="39"/>
    </row>
    <row r="2195" spans="1:57" s="17" customFormat="1" ht="16.149999999999999" customHeight="1">
      <c r="A2195" s="17">
        <v>2273</v>
      </c>
      <c r="B2195" s="48" t="s">
        <v>16311</v>
      </c>
      <c r="C2195" s="48"/>
      <c r="D2195" s="48">
        <v>5</v>
      </c>
      <c r="E2195" s="17" t="s">
        <v>17208</v>
      </c>
      <c r="F2195" s="17" t="s">
        <v>17243</v>
      </c>
      <c r="G2195" s="17" t="s">
        <v>17209</v>
      </c>
      <c r="H2195" s="17" t="s">
        <v>17244</v>
      </c>
      <c r="J2195" s="84" t="s">
        <v>17245</v>
      </c>
      <c r="K2195" s="17" t="str">
        <f t="shared" si="78"/>
        <v>Grīslis vizuļu</v>
      </c>
      <c r="L2195" s="18" t="s">
        <v>17246</v>
      </c>
      <c r="M2195" s="47"/>
      <c r="N2195" s="53"/>
      <c r="O2195" s="48" t="s">
        <v>17245</v>
      </c>
      <c r="P2195" s="72">
        <v>16159</v>
      </c>
      <c r="Q2195" s="72" t="s">
        <v>124</v>
      </c>
      <c r="R2195" s="73" t="str">
        <f t="shared" si="80"/>
        <v>VU</v>
      </c>
      <c r="S2195" s="74" t="s">
        <v>125</v>
      </c>
      <c r="T2195" s="73"/>
      <c r="U2195" s="74"/>
      <c r="V2195" s="129"/>
      <c r="W2195" s="129"/>
      <c r="X2195" s="80"/>
      <c r="Y2195" s="40"/>
      <c r="Z2195" s="34"/>
      <c r="AA2195" s="35" t="s">
        <v>17247</v>
      </c>
      <c r="AB2195" s="32" t="s">
        <v>17248</v>
      </c>
      <c r="AC2195" s="36">
        <v>2721983</v>
      </c>
      <c r="AD2195" s="17" t="s">
        <v>17214</v>
      </c>
      <c r="AE2195" s="17" t="s">
        <v>827</v>
      </c>
      <c r="AF2195" s="17" t="str">
        <f t="shared" si="79"/>
        <v>CAREX BRI</v>
      </c>
      <c r="AG2195" s="48"/>
      <c r="AH2195" s="48"/>
      <c r="AI2195" s="48" t="s">
        <v>131</v>
      </c>
      <c r="AJ2195" s="48">
        <v>1</v>
      </c>
      <c r="AK2195" s="39" t="s">
        <v>132</v>
      </c>
      <c r="AL2195" s="39" t="s">
        <v>17249</v>
      </c>
      <c r="AM2195" s="37">
        <v>0</v>
      </c>
      <c r="AN2195" s="39"/>
      <c r="AO2195" s="39"/>
      <c r="AP2195" s="39"/>
      <c r="AQ2195" s="39"/>
      <c r="AR2195" s="39">
        <v>1</v>
      </c>
      <c r="AS2195" s="39"/>
      <c r="AT2195" s="39"/>
      <c r="AU2195" s="39"/>
      <c r="AV2195" s="39"/>
      <c r="AW2195" s="39"/>
      <c r="AX2195" s="39"/>
      <c r="AY2195" s="39"/>
      <c r="AZ2195" s="39"/>
      <c r="BA2195" s="44">
        <v>2</v>
      </c>
      <c r="BB2195" s="44"/>
      <c r="BC2195" s="44">
        <v>1</v>
      </c>
      <c r="BD2195" s="39"/>
      <c r="BE2195" s="44"/>
    </row>
    <row r="2196" spans="1:57" s="17" customFormat="1" ht="16.149999999999999" customHeight="1">
      <c r="A2196" s="17">
        <v>2274</v>
      </c>
      <c r="B2196" s="48" t="s">
        <v>16311</v>
      </c>
      <c r="C2196" s="48"/>
      <c r="D2196" s="48">
        <v>5</v>
      </c>
      <c r="E2196" s="17" t="s">
        <v>17208</v>
      </c>
      <c r="F2196" s="17" t="s">
        <v>17250</v>
      </c>
      <c r="G2196" s="17" t="s">
        <v>17209</v>
      </c>
      <c r="H2196" s="17" t="s">
        <v>17251</v>
      </c>
      <c r="J2196" s="84" t="s">
        <v>17252</v>
      </c>
      <c r="K2196" s="17" t="str">
        <f t="shared" si="78"/>
        <v>Grīslis Buksbauma</v>
      </c>
      <c r="L2196" s="18" t="s">
        <v>17253</v>
      </c>
      <c r="M2196" s="47"/>
      <c r="N2196" s="53"/>
      <c r="O2196" s="48" t="s">
        <v>17252</v>
      </c>
      <c r="P2196" s="72">
        <v>16160</v>
      </c>
      <c r="Q2196" s="72" t="s">
        <v>124</v>
      </c>
      <c r="R2196" s="73" t="str">
        <f t="shared" si="80"/>
        <v>EN</v>
      </c>
      <c r="S2196" s="74" t="s">
        <v>153</v>
      </c>
      <c r="T2196" s="73"/>
      <c r="U2196" s="74"/>
      <c r="V2196" s="129"/>
      <c r="W2196" s="129"/>
      <c r="X2196" s="80"/>
      <c r="Y2196" s="40"/>
      <c r="Z2196" s="34"/>
      <c r="AA2196" s="35" t="s">
        <v>17254</v>
      </c>
      <c r="AB2196" s="32" t="s">
        <v>17255</v>
      </c>
      <c r="AC2196" s="36">
        <v>2724284</v>
      </c>
      <c r="AD2196" s="17" t="s">
        <v>17214</v>
      </c>
      <c r="AE2196" s="17" t="s">
        <v>17256</v>
      </c>
      <c r="AF2196" s="17" t="str">
        <f t="shared" si="79"/>
        <v>CAREX BUX</v>
      </c>
      <c r="AG2196" s="48"/>
      <c r="AH2196" s="48"/>
      <c r="AI2196" s="48" t="s">
        <v>131</v>
      </c>
      <c r="AJ2196" s="48">
        <v>1</v>
      </c>
      <c r="AK2196" s="39" t="s">
        <v>132</v>
      </c>
      <c r="AL2196" s="39" t="s">
        <v>17257</v>
      </c>
      <c r="AM2196" s="37">
        <v>0</v>
      </c>
      <c r="AN2196" s="39"/>
      <c r="AO2196" s="39"/>
      <c r="AP2196" s="39"/>
      <c r="AQ2196" s="39"/>
      <c r="AR2196" s="39"/>
      <c r="AS2196" s="39"/>
      <c r="AT2196" s="39"/>
      <c r="AU2196" s="39"/>
      <c r="AV2196" s="39"/>
      <c r="AW2196" s="39"/>
      <c r="AX2196" s="39"/>
      <c r="AY2196" s="39"/>
      <c r="AZ2196" s="39"/>
      <c r="BA2196" s="44">
        <v>3</v>
      </c>
      <c r="BB2196" s="44"/>
      <c r="BC2196" s="44">
        <v>1</v>
      </c>
      <c r="BD2196" s="17" t="s">
        <v>142</v>
      </c>
      <c r="BE2196" s="44"/>
    </row>
    <row r="2197" spans="1:57" s="17" customFormat="1" ht="16.149999999999999" customHeight="1">
      <c r="A2197" s="17">
        <v>2275</v>
      </c>
      <c r="B2197" s="48" t="s">
        <v>16311</v>
      </c>
      <c r="C2197" s="48"/>
      <c r="D2197" s="48">
        <v>5</v>
      </c>
      <c r="E2197" s="17" t="s">
        <v>17208</v>
      </c>
      <c r="F2197" s="17" t="s">
        <v>17107</v>
      </c>
      <c r="G2197" s="17" t="s">
        <v>17209</v>
      </c>
      <c r="H2197" s="17" t="s">
        <v>16443</v>
      </c>
      <c r="I2197" s="14"/>
      <c r="J2197" s="84" t="s">
        <v>17258</v>
      </c>
      <c r="K2197" s="17" t="str">
        <f t="shared" si="78"/>
        <v>Grīslis pavasara</v>
      </c>
      <c r="L2197" s="17" t="s">
        <v>17259</v>
      </c>
      <c r="M2197" s="53"/>
      <c r="N2197" s="47"/>
      <c r="O2197" s="71" t="s">
        <v>17258</v>
      </c>
      <c r="P2197" s="72">
        <v>16161</v>
      </c>
      <c r="Q2197" s="72" t="s">
        <v>124</v>
      </c>
      <c r="R2197" s="73" t="str">
        <f t="shared" si="80"/>
        <v/>
      </c>
      <c r="S2197" s="74"/>
      <c r="T2197" s="73"/>
      <c r="U2197" s="74"/>
      <c r="V2197" s="129"/>
      <c r="W2197" s="129"/>
      <c r="X2197" s="80"/>
      <c r="Y2197" s="40"/>
      <c r="Z2197" s="34"/>
      <c r="AA2197" s="35" t="s">
        <v>17260</v>
      </c>
      <c r="AB2197" s="32"/>
      <c r="AC2197" s="36">
        <v>2727655</v>
      </c>
      <c r="AD2197" s="17" t="s">
        <v>17214</v>
      </c>
      <c r="AE2197" s="17" t="s">
        <v>664</v>
      </c>
      <c r="AF2197" s="17" t="str">
        <f t="shared" si="79"/>
        <v>CAREX CAR</v>
      </c>
      <c r="AG2197" s="48"/>
      <c r="AH2197" s="48"/>
      <c r="AI2197" s="48" t="s">
        <v>304</v>
      </c>
      <c r="AJ2197" s="48">
        <v>2</v>
      </c>
      <c r="AK2197" s="37"/>
      <c r="AL2197" s="37"/>
      <c r="AM2197" s="37">
        <v>0</v>
      </c>
      <c r="AN2197" s="37"/>
      <c r="AO2197" s="41"/>
      <c r="AP2197" s="41"/>
      <c r="AQ2197" s="41"/>
      <c r="AR2197" s="37"/>
      <c r="AS2197" s="37"/>
      <c r="AT2197" s="37"/>
      <c r="AU2197" s="37"/>
      <c r="AV2197" s="37"/>
      <c r="AW2197" s="37"/>
      <c r="AX2197" s="37"/>
      <c r="AY2197" s="37"/>
      <c r="AZ2197" s="37"/>
      <c r="BA2197" s="37"/>
      <c r="BB2197" s="37"/>
      <c r="BC2197" s="37"/>
      <c r="BE2197" s="37"/>
    </row>
    <row r="2198" spans="1:57" s="17" customFormat="1" ht="16.149999999999999" customHeight="1">
      <c r="A2198" s="17">
        <v>2276</v>
      </c>
      <c r="B2198" s="48" t="s">
        <v>16311</v>
      </c>
      <c r="C2198" s="48"/>
      <c r="D2198" s="48">
        <v>5</v>
      </c>
      <c r="E2198" s="17" t="s">
        <v>17208</v>
      </c>
      <c r="F2198" s="17" t="s">
        <v>15726</v>
      </c>
      <c r="G2198" s="17" t="s">
        <v>17209</v>
      </c>
      <c r="H2198" s="17" t="s">
        <v>17261</v>
      </c>
      <c r="I2198" s="14"/>
      <c r="J2198" s="84" t="s">
        <v>17262</v>
      </c>
      <c r="K2198" s="17" t="str">
        <f t="shared" si="78"/>
        <v>Grīslis ciņu</v>
      </c>
      <c r="L2198" s="17" t="s">
        <v>17263</v>
      </c>
      <c r="M2198" s="53"/>
      <c r="N2198" s="47"/>
      <c r="O2198" s="71" t="s">
        <v>17262</v>
      </c>
      <c r="P2198" s="72">
        <v>16162</v>
      </c>
      <c r="Q2198" s="72" t="s">
        <v>124</v>
      </c>
      <c r="R2198" s="73" t="str">
        <f t="shared" si="80"/>
        <v/>
      </c>
      <c r="S2198" s="74"/>
      <c r="T2198" s="73"/>
      <c r="U2198" s="74"/>
      <c r="V2198" s="129"/>
      <c r="W2198" s="129"/>
      <c r="X2198" s="80"/>
      <c r="Y2198" s="40"/>
      <c r="Z2198" s="34"/>
      <c r="AA2198" s="35" t="s">
        <v>17264</v>
      </c>
      <c r="AB2198" s="32"/>
      <c r="AC2198" s="36">
        <v>2723925</v>
      </c>
      <c r="AD2198" s="17" t="s">
        <v>17214</v>
      </c>
      <c r="AE2198" s="17" t="s">
        <v>17265</v>
      </c>
      <c r="AF2198" s="17" t="str">
        <f t="shared" si="79"/>
        <v>CAREX CES</v>
      </c>
      <c r="AG2198" s="48"/>
      <c r="AH2198" s="48"/>
      <c r="AI2198" s="48" t="s">
        <v>304</v>
      </c>
      <c r="AJ2198" s="48">
        <v>2</v>
      </c>
      <c r="AK2198" s="37"/>
      <c r="AL2198" s="37"/>
      <c r="AM2198" s="37">
        <v>0</v>
      </c>
      <c r="AN2198" s="37"/>
      <c r="AO2198" s="41"/>
      <c r="AP2198" s="41"/>
      <c r="AQ2198" s="41"/>
      <c r="AR2198" s="37"/>
      <c r="AS2198" s="37"/>
      <c r="AT2198" s="37"/>
      <c r="AU2198" s="37"/>
      <c r="AV2198" s="37"/>
      <c r="AW2198" s="37"/>
      <c r="AX2198" s="37"/>
      <c r="AY2198" s="37"/>
      <c r="AZ2198" s="37"/>
      <c r="BA2198" s="37"/>
      <c r="BB2198" s="37"/>
      <c r="BC2198" s="37"/>
      <c r="BE2198" s="37"/>
    </row>
    <row r="2199" spans="1:57" s="17" customFormat="1" ht="16.149999999999999" customHeight="1">
      <c r="A2199" s="17">
        <v>2277</v>
      </c>
      <c r="B2199" s="48" t="s">
        <v>16311</v>
      </c>
      <c r="C2199" s="48"/>
      <c r="D2199" s="48">
        <v>5</v>
      </c>
      <c r="E2199" s="17" t="s">
        <v>17208</v>
      </c>
      <c r="F2199" s="17" t="s">
        <v>17266</v>
      </c>
      <c r="G2199" s="17" t="s">
        <v>17209</v>
      </c>
      <c r="H2199" s="17" t="s">
        <v>17267</v>
      </c>
      <c r="I2199" s="14"/>
      <c r="J2199" s="84" t="s">
        <v>17268</v>
      </c>
      <c r="K2199" s="17" t="str">
        <f t="shared" si="78"/>
        <v>Grīslis tievsakņu</v>
      </c>
      <c r="L2199" s="17" t="s">
        <v>17269</v>
      </c>
      <c r="M2199" s="53"/>
      <c r="N2199" s="47"/>
      <c r="O2199" s="71" t="s">
        <v>17268</v>
      </c>
      <c r="P2199" s="72">
        <v>16163</v>
      </c>
      <c r="Q2199" s="72" t="s">
        <v>124</v>
      </c>
      <c r="R2199" s="73" t="str">
        <f t="shared" si="80"/>
        <v/>
      </c>
      <c r="S2199" s="74"/>
      <c r="T2199" s="73"/>
      <c r="U2199" s="74"/>
      <c r="V2199" s="129"/>
      <c r="W2199" s="129"/>
      <c r="X2199" s="80"/>
      <c r="Y2199" s="40"/>
      <c r="Z2199" s="34"/>
      <c r="AA2199" s="35" t="s">
        <v>17270</v>
      </c>
      <c r="AB2199" s="32"/>
      <c r="AC2199" s="36">
        <v>2728174</v>
      </c>
      <c r="AD2199" s="17" t="s">
        <v>17214</v>
      </c>
      <c r="AE2199" s="17" t="s">
        <v>17271</v>
      </c>
      <c r="AF2199" s="17" t="str">
        <f t="shared" si="79"/>
        <v>CAREX CHO</v>
      </c>
      <c r="AG2199" s="48"/>
      <c r="AH2199" s="48"/>
      <c r="AI2199" s="48" t="s">
        <v>304</v>
      </c>
      <c r="AJ2199" s="48">
        <v>2</v>
      </c>
      <c r="AK2199" s="37"/>
      <c r="AL2199" s="37"/>
      <c r="AM2199" s="37">
        <v>0</v>
      </c>
      <c r="AN2199" s="37"/>
      <c r="AO2199" s="41"/>
      <c r="AP2199" s="41"/>
      <c r="AQ2199" s="41"/>
      <c r="AR2199" s="37"/>
      <c r="AS2199" s="37"/>
      <c r="AT2199" s="37"/>
      <c r="AU2199" s="37"/>
      <c r="AV2199" s="37"/>
      <c r="AW2199" s="37"/>
      <c r="AX2199" s="37"/>
      <c r="AY2199" s="37"/>
      <c r="AZ2199" s="37"/>
      <c r="BA2199" s="37"/>
      <c r="BB2199" s="37"/>
      <c r="BC2199" s="37"/>
      <c r="BD2199" s="17" t="s">
        <v>142</v>
      </c>
      <c r="BE2199" s="37"/>
    </row>
    <row r="2200" spans="1:57" s="17" customFormat="1" ht="16.149999999999999" customHeight="1">
      <c r="A2200" s="17">
        <v>2278</v>
      </c>
      <c r="B2200" s="48" t="s">
        <v>16311</v>
      </c>
      <c r="C2200" s="48"/>
      <c r="D2200" s="48">
        <v>5</v>
      </c>
      <c r="E2200" s="17" t="s">
        <v>17208</v>
      </c>
      <c r="F2200" s="17" t="s">
        <v>17272</v>
      </c>
      <c r="G2200" s="17" t="s">
        <v>17209</v>
      </c>
      <c r="H2200" s="17" t="s">
        <v>771</v>
      </c>
      <c r="I2200" s="14"/>
      <c r="J2200" s="84" t="s">
        <v>17273</v>
      </c>
      <c r="K2200" s="17" t="str">
        <f t="shared" si="78"/>
        <v>Grīslis Iesirmais</v>
      </c>
      <c r="L2200" s="17" t="s">
        <v>17274</v>
      </c>
      <c r="M2200" s="53"/>
      <c r="N2200" s="47"/>
      <c r="O2200" s="71" t="s">
        <v>17273</v>
      </c>
      <c r="P2200" s="72">
        <v>16164</v>
      </c>
      <c r="Q2200" s="72" t="s">
        <v>124</v>
      </c>
      <c r="R2200" s="73" t="str">
        <f t="shared" si="80"/>
        <v/>
      </c>
      <c r="S2200" s="74"/>
      <c r="T2200" s="73"/>
      <c r="U2200" s="74"/>
      <c r="V2200" s="129"/>
      <c r="W2200" s="129"/>
      <c r="X2200" s="80"/>
      <c r="Y2200" s="40"/>
      <c r="Z2200" s="34"/>
      <c r="AA2200" s="35" t="s">
        <v>17275</v>
      </c>
      <c r="AB2200" s="32"/>
      <c r="AC2200" s="36"/>
      <c r="AD2200" s="17" t="s">
        <v>17214</v>
      </c>
      <c r="AE2200" s="17" t="s">
        <v>777</v>
      </c>
      <c r="AF2200" s="17" t="str">
        <f t="shared" si="79"/>
        <v>CAREX CIN</v>
      </c>
      <c r="AG2200" s="48"/>
      <c r="AH2200" s="48"/>
      <c r="AI2200" s="48" t="s">
        <v>304</v>
      </c>
      <c r="AJ2200" s="48">
        <v>2</v>
      </c>
      <c r="AK2200" s="37"/>
      <c r="AL2200" s="37"/>
      <c r="AM2200" s="37">
        <v>0</v>
      </c>
      <c r="AN2200" s="37"/>
      <c r="AO2200" s="41"/>
      <c r="AP2200" s="41"/>
      <c r="AQ2200" s="41"/>
      <c r="AR2200" s="37"/>
      <c r="AS2200" s="37"/>
      <c r="AT2200" s="37"/>
      <c r="AU2200" s="37"/>
      <c r="AV2200" s="37"/>
      <c r="AW2200" s="37"/>
      <c r="AX2200" s="37"/>
      <c r="AY2200" s="37"/>
      <c r="AZ2200" s="37"/>
      <c r="BA2200" s="37"/>
      <c r="BB2200" s="37"/>
      <c r="BC2200" s="37"/>
      <c r="BD2200" s="37"/>
      <c r="BE2200" s="37"/>
    </row>
    <row r="2201" spans="1:57" s="17" customFormat="1" ht="16.149999999999999" customHeight="1">
      <c r="A2201" s="17">
        <v>2279</v>
      </c>
      <c r="B2201" s="48" t="s">
        <v>16311</v>
      </c>
      <c r="C2201" s="48"/>
      <c r="D2201" s="48">
        <v>5</v>
      </c>
      <c r="E2201" s="17" t="s">
        <v>17208</v>
      </c>
      <c r="F2201" s="17" t="s">
        <v>17276</v>
      </c>
      <c r="G2201" s="14" t="s">
        <v>17209</v>
      </c>
      <c r="H2201" s="17" t="s">
        <v>16580</v>
      </c>
      <c r="I2201" s="14" t="s">
        <v>10355</v>
      </c>
      <c r="J2201" s="84" t="s">
        <v>17277</v>
      </c>
      <c r="K2201" s="17" t="str">
        <f t="shared" si="78"/>
        <v>Grīslis smiltāja (pasuga)</v>
      </c>
      <c r="L2201" s="14" t="s">
        <v>17278</v>
      </c>
      <c r="M2201" s="47"/>
      <c r="N2201" s="53"/>
      <c r="O2201" s="48" t="s">
        <v>17277</v>
      </c>
      <c r="P2201" s="72">
        <v>16165</v>
      </c>
      <c r="Q2201" s="72" t="s">
        <v>124</v>
      </c>
      <c r="R2201" s="73" t="str">
        <f t="shared" si="80"/>
        <v/>
      </c>
      <c r="S2201" s="74"/>
      <c r="T2201" s="73"/>
      <c r="U2201" s="74"/>
      <c r="V2201" s="129"/>
      <c r="W2201" s="129"/>
      <c r="X2201" s="80"/>
      <c r="Y2201" s="40"/>
      <c r="Z2201" s="34"/>
      <c r="AA2201" s="35"/>
      <c r="AB2201" s="32"/>
      <c r="AC2201" s="36"/>
      <c r="AD2201" s="17" t="s">
        <v>17214</v>
      </c>
      <c r="AE2201" s="17" t="s">
        <v>6056</v>
      </c>
      <c r="AF2201" s="17" t="str">
        <f t="shared" si="79"/>
        <v>CAREX COL</v>
      </c>
      <c r="AG2201" s="48"/>
      <c r="AH2201" s="48"/>
      <c r="AI2201" s="48" t="s">
        <v>280</v>
      </c>
      <c r="AJ2201" s="48">
        <v>2</v>
      </c>
      <c r="AK2201" s="39"/>
      <c r="AL2201" s="39"/>
      <c r="AM2201" s="37">
        <v>0</v>
      </c>
      <c r="AN2201" s="39"/>
      <c r="AO2201" s="39"/>
      <c r="AP2201" s="39"/>
      <c r="AQ2201" s="39"/>
      <c r="AR2201" s="39"/>
      <c r="AS2201" s="39"/>
      <c r="AT2201" s="39"/>
      <c r="AU2201" s="39"/>
      <c r="AV2201" s="39"/>
      <c r="AW2201" s="39"/>
      <c r="AX2201" s="39"/>
      <c r="AY2201" s="39"/>
      <c r="AZ2201" s="39"/>
      <c r="BA2201" s="39"/>
      <c r="BB2201" s="39"/>
      <c r="BC2201" s="39"/>
      <c r="BD2201" s="39"/>
      <c r="BE2201" s="39"/>
    </row>
    <row r="2202" spans="1:57" s="17" customFormat="1" ht="16.149999999999999" customHeight="1">
      <c r="A2202" s="17">
        <v>2280</v>
      </c>
      <c r="B2202" s="48" t="s">
        <v>16311</v>
      </c>
      <c r="C2202" s="48"/>
      <c r="D2202" s="48">
        <v>5</v>
      </c>
      <c r="E2202" s="17" t="s">
        <v>17208</v>
      </c>
      <c r="F2202" s="17" t="s">
        <v>15676</v>
      </c>
      <c r="G2202" s="17" t="s">
        <v>17209</v>
      </c>
      <c r="H2202" s="17" t="s">
        <v>17279</v>
      </c>
      <c r="J2202" s="84" t="s">
        <v>17280</v>
      </c>
      <c r="K2202" s="17" t="str">
        <f t="shared" si="78"/>
        <v>Grīslis Devela</v>
      </c>
      <c r="L2202" s="18" t="s">
        <v>17281</v>
      </c>
      <c r="M2202" s="47"/>
      <c r="N2202" s="53"/>
      <c r="O2202" s="48" t="s">
        <v>17280</v>
      </c>
      <c r="P2202" s="72">
        <v>16166</v>
      </c>
      <c r="Q2202" s="72" t="s">
        <v>124</v>
      </c>
      <c r="R2202" s="73" t="str">
        <f t="shared" si="80"/>
        <v>EN</v>
      </c>
      <c r="S2202" s="74" t="s">
        <v>153</v>
      </c>
      <c r="T2202" s="73"/>
      <c r="U2202" s="74"/>
      <c r="V2202" s="129"/>
      <c r="W2202" s="129"/>
      <c r="X2202" s="80"/>
      <c r="Y2202" s="40"/>
      <c r="Z2202" s="34"/>
      <c r="AA2202" s="35" t="s">
        <v>17282</v>
      </c>
      <c r="AB2202" s="32" t="s">
        <v>17283</v>
      </c>
      <c r="AC2202" s="36">
        <v>2728143</v>
      </c>
      <c r="AD2202" s="17" t="s">
        <v>17214</v>
      </c>
      <c r="AE2202" s="17" t="s">
        <v>15683</v>
      </c>
      <c r="AF2202" s="17" t="str">
        <f t="shared" si="79"/>
        <v>CAREX DAV</v>
      </c>
      <c r="AG2202" s="48"/>
      <c r="AH2202" s="48"/>
      <c r="AI2202" s="48" t="s">
        <v>131</v>
      </c>
      <c r="AJ2202" s="48">
        <v>1</v>
      </c>
      <c r="AK2202" s="39" t="s">
        <v>132</v>
      </c>
      <c r="AL2202" s="39" t="s">
        <v>17284</v>
      </c>
      <c r="AM2202" s="37">
        <v>0</v>
      </c>
      <c r="AN2202" s="39"/>
      <c r="AO2202" s="39"/>
      <c r="AP2202" s="39"/>
      <c r="AQ2202" s="39"/>
      <c r="AR2202" s="39"/>
      <c r="AS2202" s="39"/>
      <c r="AT2202" s="39"/>
      <c r="AU2202" s="39"/>
      <c r="AV2202" s="39"/>
      <c r="AW2202" s="39"/>
      <c r="AX2202" s="39"/>
      <c r="AY2202" s="39"/>
      <c r="AZ2202" s="39"/>
      <c r="BA2202" s="44">
        <v>3</v>
      </c>
      <c r="BB2202" s="44"/>
      <c r="BC2202" s="44">
        <v>1</v>
      </c>
      <c r="BD2202" s="44" t="s">
        <v>142</v>
      </c>
      <c r="BE2202" s="39"/>
    </row>
    <row r="2203" spans="1:57" s="17" customFormat="1" ht="16.149999999999999" customHeight="1">
      <c r="A2203" s="17">
        <v>2281</v>
      </c>
      <c r="B2203" s="48" t="s">
        <v>16311</v>
      </c>
      <c r="C2203" s="48"/>
      <c r="D2203" s="48">
        <v>5</v>
      </c>
      <c r="E2203" s="17" t="s">
        <v>17208</v>
      </c>
      <c r="F2203" s="17" t="s">
        <v>17285</v>
      </c>
      <c r="G2203" s="17" t="s">
        <v>17209</v>
      </c>
      <c r="H2203" s="17" t="s">
        <v>17286</v>
      </c>
      <c r="J2203" s="84" t="s">
        <v>17287</v>
      </c>
      <c r="K2203" s="17" t="str">
        <f t="shared" si="78"/>
        <v>Grīslis Zemieņu</v>
      </c>
      <c r="L2203" s="14" t="s">
        <v>17288</v>
      </c>
      <c r="M2203" s="47"/>
      <c r="N2203" s="53"/>
      <c r="O2203" s="48" t="s">
        <v>17287</v>
      </c>
      <c r="P2203" s="72">
        <v>16167</v>
      </c>
      <c r="Q2203" s="72" t="s">
        <v>124</v>
      </c>
      <c r="R2203" s="73" t="str">
        <f t="shared" si="80"/>
        <v>EN</v>
      </c>
      <c r="S2203" s="74" t="s">
        <v>153</v>
      </c>
      <c r="T2203" s="73"/>
      <c r="U2203" s="74"/>
      <c r="V2203" s="129"/>
      <c r="W2203" s="129"/>
      <c r="X2203" s="80"/>
      <c r="Y2203" s="40"/>
      <c r="Z2203" s="34"/>
      <c r="AA2203" s="35" t="s">
        <v>17289</v>
      </c>
      <c r="AB2203" s="32" t="s">
        <v>17290</v>
      </c>
      <c r="AC2203" s="36">
        <v>2725414</v>
      </c>
      <c r="AD2203" s="17" t="s">
        <v>17214</v>
      </c>
      <c r="AE2203" s="17" t="s">
        <v>17291</v>
      </c>
      <c r="AF2203" s="17" t="str">
        <f t="shared" si="79"/>
        <v>CAREX DEM</v>
      </c>
      <c r="AG2203" s="48"/>
      <c r="AH2203" s="48"/>
      <c r="AI2203" s="48" t="s">
        <v>131</v>
      </c>
      <c r="AJ2203" s="48">
        <v>2</v>
      </c>
      <c r="AK2203" s="44" t="s">
        <v>223</v>
      </c>
      <c r="AL2203" s="39"/>
      <c r="AM2203" s="37">
        <v>0</v>
      </c>
      <c r="AN2203" s="39"/>
      <c r="AO2203" s="39"/>
      <c r="AP2203" s="39"/>
      <c r="AQ2203" s="39"/>
      <c r="AR2203" s="39"/>
      <c r="AS2203" s="39"/>
      <c r="AT2203" s="39"/>
      <c r="AU2203" s="39"/>
      <c r="AV2203" s="39"/>
      <c r="AW2203" s="39"/>
      <c r="AX2203" s="39"/>
      <c r="AY2203" s="39"/>
      <c r="AZ2203" s="39"/>
      <c r="BA2203" s="44">
        <v>3</v>
      </c>
      <c r="BB2203" s="44"/>
      <c r="BC2203" s="39"/>
      <c r="BD2203" s="44"/>
      <c r="BE2203" s="44"/>
    </row>
    <row r="2204" spans="1:57" s="17" customFormat="1" ht="16.149999999999999" customHeight="1">
      <c r="A2204" s="17">
        <v>2282</v>
      </c>
      <c r="B2204" s="48" t="s">
        <v>16311</v>
      </c>
      <c r="C2204" s="48"/>
      <c r="D2204" s="48">
        <v>5</v>
      </c>
      <c r="E2204" s="17" t="s">
        <v>17208</v>
      </c>
      <c r="F2204" s="17" t="s">
        <v>17292</v>
      </c>
      <c r="G2204" s="17" t="s">
        <v>17209</v>
      </c>
      <c r="H2204" s="17" t="s">
        <v>17293</v>
      </c>
      <c r="I2204" s="14"/>
      <c r="J2204" s="84" t="s">
        <v>17294</v>
      </c>
      <c r="K2204" s="17" t="str">
        <f t="shared" si="78"/>
        <v>Grīslis divputekšņlapu</v>
      </c>
      <c r="L2204" s="17" t="s">
        <v>17295</v>
      </c>
      <c r="M2204" s="53"/>
      <c r="N2204" s="47"/>
      <c r="O2204" s="71" t="s">
        <v>17294</v>
      </c>
      <c r="P2204" s="72">
        <v>16168</v>
      </c>
      <c r="Q2204" s="72" t="s">
        <v>124</v>
      </c>
      <c r="R2204" s="73" t="str">
        <f t="shared" si="80"/>
        <v/>
      </c>
      <c r="S2204" s="74"/>
      <c r="T2204" s="73"/>
      <c r="U2204" s="74"/>
      <c r="V2204" s="129"/>
      <c r="W2204" s="129"/>
      <c r="X2204" s="80"/>
      <c r="Y2204" s="40"/>
      <c r="Z2204" s="34"/>
      <c r="AA2204" s="35" t="s">
        <v>17296</v>
      </c>
      <c r="AB2204" s="32"/>
      <c r="AC2204" s="36">
        <v>2723156</v>
      </c>
      <c r="AD2204" s="17" t="s">
        <v>17214</v>
      </c>
      <c r="AE2204" s="17" t="s">
        <v>952</v>
      </c>
      <c r="AF2204" s="17" t="str">
        <f t="shared" si="79"/>
        <v>CAREX DIA</v>
      </c>
      <c r="AG2204" s="48"/>
      <c r="AH2204" s="48"/>
      <c r="AI2204" s="48" t="s">
        <v>304</v>
      </c>
      <c r="AJ2204" s="48">
        <v>2</v>
      </c>
      <c r="AK2204" s="37"/>
      <c r="AL2204" s="37"/>
      <c r="AM2204" s="37">
        <v>0</v>
      </c>
      <c r="AN2204" s="37"/>
      <c r="AO2204" s="41"/>
      <c r="AP2204" s="41"/>
      <c r="AQ2204" s="41"/>
      <c r="AR2204" s="37"/>
      <c r="AS2204" s="37"/>
      <c r="AT2204" s="37"/>
      <c r="AU2204" s="37"/>
      <c r="AV2204" s="37"/>
      <c r="AW2204" s="37"/>
      <c r="AX2204" s="37"/>
      <c r="AY2204" s="37"/>
      <c r="AZ2204" s="37"/>
      <c r="BA2204" s="37"/>
      <c r="BB2204" s="37"/>
      <c r="BC2204" s="37"/>
      <c r="BD2204" s="17" t="s">
        <v>142</v>
      </c>
      <c r="BE2204" s="37"/>
    </row>
    <row r="2205" spans="1:57" s="17" customFormat="1" ht="16.149999999999999" customHeight="1">
      <c r="A2205" s="17">
        <v>2283</v>
      </c>
      <c r="B2205" s="48" t="s">
        <v>16311</v>
      </c>
      <c r="C2205" s="48"/>
      <c r="D2205" s="48">
        <v>5</v>
      </c>
      <c r="E2205" s="17" t="s">
        <v>17208</v>
      </c>
      <c r="F2205" s="17" t="s">
        <v>17297</v>
      </c>
      <c r="G2205" s="17" t="s">
        <v>17209</v>
      </c>
      <c r="H2205" s="17" t="s">
        <v>17298</v>
      </c>
      <c r="I2205" s="14"/>
      <c r="J2205" s="84" t="s">
        <v>17299</v>
      </c>
      <c r="K2205" s="17" t="str">
        <f t="shared" si="78"/>
        <v>Grīslis pirkstainais</v>
      </c>
      <c r="L2205" s="17" t="s">
        <v>17300</v>
      </c>
      <c r="M2205" s="53"/>
      <c r="N2205" s="47"/>
      <c r="O2205" s="71" t="s">
        <v>17299</v>
      </c>
      <c r="P2205" s="72">
        <v>16169</v>
      </c>
      <c r="Q2205" s="72" t="s">
        <v>124</v>
      </c>
      <c r="R2205" s="73" t="str">
        <f t="shared" si="80"/>
        <v/>
      </c>
      <c r="S2205" s="74"/>
      <c r="T2205" s="73"/>
      <c r="U2205" s="74"/>
      <c r="V2205" s="129"/>
      <c r="W2205" s="129"/>
      <c r="X2205" s="80"/>
      <c r="Y2205" s="40"/>
      <c r="Z2205" s="34"/>
      <c r="AA2205" s="35" t="s">
        <v>17301</v>
      </c>
      <c r="AB2205" s="32"/>
      <c r="AC2205" s="36">
        <v>2727038</v>
      </c>
      <c r="AD2205" s="17" t="s">
        <v>17214</v>
      </c>
      <c r="AE2205" s="17" t="s">
        <v>17302</v>
      </c>
      <c r="AF2205" s="17" t="str">
        <f t="shared" si="79"/>
        <v>CAREX DIG</v>
      </c>
      <c r="AG2205" s="48"/>
      <c r="AH2205" s="48"/>
      <c r="AI2205" s="48" t="s">
        <v>304</v>
      </c>
      <c r="AJ2205" s="48">
        <v>2</v>
      </c>
      <c r="AK2205" s="37"/>
      <c r="AL2205" s="37"/>
      <c r="AM2205" s="37">
        <v>0</v>
      </c>
      <c r="AN2205" s="37"/>
      <c r="AO2205" s="41"/>
      <c r="AP2205" s="41"/>
      <c r="AQ2205" s="41"/>
      <c r="AR2205" s="37"/>
      <c r="AS2205" s="37"/>
      <c r="AT2205" s="37"/>
      <c r="AU2205" s="37"/>
      <c r="AV2205" s="37"/>
      <c r="AW2205" s="37"/>
      <c r="AX2205" s="37"/>
      <c r="AY2205" s="37"/>
      <c r="AZ2205" s="37"/>
      <c r="BA2205" s="37"/>
      <c r="BB2205" s="37"/>
      <c r="BC2205" s="37"/>
      <c r="BE2205" s="37"/>
    </row>
    <row r="2206" spans="1:57" s="17" customFormat="1" ht="16.149999999999999" customHeight="1">
      <c r="A2206" s="17">
        <v>2284</v>
      </c>
      <c r="B2206" s="48" t="s">
        <v>16311</v>
      </c>
      <c r="C2206" s="48"/>
      <c r="D2206" s="48">
        <v>5</v>
      </c>
      <c r="E2206" s="17" t="s">
        <v>17208</v>
      </c>
      <c r="F2206" s="17" t="s">
        <v>16634</v>
      </c>
      <c r="G2206" s="17" t="s">
        <v>17209</v>
      </c>
      <c r="H2206" s="17" t="s">
        <v>16636</v>
      </c>
      <c r="I2206" s="14"/>
      <c r="J2206" s="84" t="s">
        <v>17303</v>
      </c>
      <c r="K2206" s="17" t="str">
        <f t="shared" si="78"/>
        <v>Grīslis divmāju</v>
      </c>
      <c r="L2206" s="17" t="s">
        <v>17304</v>
      </c>
      <c r="M2206" s="53"/>
      <c r="N2206" s="47"/>
      <c r="O2206" s="71" t="s">
        <v>17303</v>
      </c>
      <c r="P2206" s="72">
        <v>16170</v>
      </c>
      <c r="Q2206" s="72" t="s">
        <v>124</v>
      </c>
      <c r="R2206" s="73" t="str">
        <f t="shared" si="80"/>
        <v/>
      </c>
      <c r="S2206" s="74"/>
      <c r="T2206" s="73"/>
      <c r="U2206" s="74"/>
      <c r="V2206" s="129"/>
      <c r="W2206" s="129"/>
      <c r="X2206" s="80"/>
      <c r="Y2206" s="40"/>
      <c r="Z2206" s="34"/>
      <c r="AA2206" s="35" t="s">
        <v>17305</v>
      </c>
      <c r="AB2206" s="32"/>
      <c r="AC2206" s="36">
        <v>7466128</v>
      </c>
      <c r="AD2206" s="17" t="s">
        <v>17214</v>
      </c>
      <c r="AE2206" s="17" t="s">
        <v>16641</v>
      </c>
      <c r="AF2206" s="17" t="str">
        <f t="shared" si="79"/>
        <v>CAREX DIO</v>
      </c>
      <c r="AG2206" s="48"/>
      <c r="AH2206" s="48"/>
      <c r="AI2206" s="48" t="s">
        <v>304</v>
      </c>
      <c r="AJ2206" s="48">
        <v>2</v>
      </c>
      <c r="AK2206" s="37"/>
      <c r="AL2206" s="37"/>
      <c r="AM2206" s="37">
        <v>0</v>
      </c>
      <c r="AN2206" s="37"/>
      <c r="AO2206" s="41"/>
      <c r="AP2206" s="41"/>
      <c r="AQ2206" s="41"/>
      <c r="AR2206" s="37"/>
      <c r="AS2206" s="37"/>
      <c r="AT2206" s="37"/>
      <c r="AU2206" s="37"/>
      <c r="AV2206" s="37"/>
      <c r="AW2206" s="37"/>
      <c r="AX2206" s="37"/>
      <c r="AY2206" s="37"/>
      <c r="AZ2206" s="37"/>
      <c r="BA2206" s="37"/>
      <c r="BB2206" s="37"/>
      <c r="BC2206" s="37"/>
      <c r="BE2206" s="37"/>
    </row>
    <row r="2207" spans="1:57" s="17" customFormat="1" ht="16.149999999999999" customHeight="1">
      <c r="A2207" s="17">
        <v>2285</v>
      </c>
      <c r="B2207" s="48" t="s">
        <v>16311</v>
      </c>
      <c r="C2207" s="48"/>
      <c r="D2207" s="48">
        <v>5</v>
      </c>
      <c r="E2207" s="17" t="s">
        <v>17208</v>
      </c>
      <c r="F2207" s="17" t="s">
        <v>17306</v>
      </c>
      <c r="G2207" s="17" t="s">
        <v>17209</v>
      </c>
      <c r="H2207" s="17" t="s">
        <v>17307</v>
      </c>
      <c r="J2207" s="84" t="s">
        <v>17308</v>
      </c>
      <c r="K2207" s="17" t="str">
        <f t="shared" si="78"/>
        <v>Grīslis divsēklu</v>
      </c>
      <c r="L2207" s="18" t="s">
        <v>17309</v>
      </c>
      <c r="M2207" s="47"/>
      <c r="N2207" s="53"/>
      <c r="O2207" s="48" t="s">
        <v>17308</v>
      </c>
      <c r="P2207" s="72">
        <v>16171</v>
      </c>
      <c r="Q2207" s="72" t="s">
        <v>124</v>
      </c>
      <c r="R2207" s="73" t="str">
        <f t="shared" si="80"/>
        <v>EN</v>
      </c>
      <c r="S2207" s="74" t="s">
        <v>153</v>
      </c>
      <c r="T2207" s="73"/>
      <c r="U2207" s="74"/>
      <c r="V2207" s="129"/>
      <c r="W2207" s="129"/>
      <c r="X2207" s="80"/>
      <c r="Y2207" s="40"/>
      <c r="Z2207" s="34"/>
      <c r="AA2207" s="35" t="s">
        <v>17310</v>
      </c>
      <c r="AB2207" s="32" t="s">
        <v>17311</v>
      </c>
      <c r="AC2207" s="36">
        <v>2723500</v>
      </c>
      <c r="AD2207" s="17" t="s">
        <v>17214</v>
      </c>
      <c r="AE2207" s="17" t="s">
        <v>17312</v>
      </c>
      <c r="AF2207" s="17" t="str">
        <f t="shared" si="79"/>
        <v>CAREX DISPE</v>
      </c>
      <c r="AG2207" s="48"/>
      <c r="AH2207" s="48"/>
      <c r="AI2207" s="48" t="s">
        <v>131</v>
      </c>
      <c r="AJ2207" s="48">
        <v>1</v>
      </c>
      <c r="AK2207" s="39" t="s">
        <v>132</v>
      </c>
      <c r="AL2207" s="39" t="s">
        <v>17313</v>
      </c>
      <c r="AM2207" s="37">
        <v>0</v>
      </c>
      <c r="AN2207" s="39"/>
      <c r="AO2207" s="39"/>
      <c r="AP2207" s="39"/>
      <c r="AQ2207" s="39"/>
      <c r="AR2207" s="39">
        <v>1</v>
      </c>
      <c r="AS2207" s="39"/>
      <c r="AT2207" s="39"/>
      <c r="AU2207" s="39"/>
      <c r="AV2207" s="39"/>
      <c r="AW2207" s="39"/>
      <c r="AX2207" s="39"/>
      <c r="AY2207" s="39"/>
      <c r="AZ2207" s="39"/>
      <c r="BA2207" s="44">
        <v>3</v>
      </c>
      <c r="BB2207" s="44"/>
      <c r="BC2207" s="44">
        <v>1</v>
      </c>
      <c r="BE2207" s="44">
        <v>3</v>
      </c>
    </row>
    <row r="2208" spans="1:57" s="17" customFormat="1" ht="16.149999999999999" customHeight="1">
      <c r="A2208" s="17">
        <v>2286</v>
      </c>
      <c r="B2208" s="48" t="s">
        <v>16311</v>
      </c>
      <c r="C2208" s="48"/>
      <c r="D2208" s="48">
        <v>5</v>
      </c>
      <c r="E2208" s="39" t="s">
        <v>17208</v>
      </c>
      <c r="F2208" s="39" t="s">
        <v>17314</v>
      </c>
      <c r="G2208" s="39" t="s">
        <v>17209</v>
      </c>
      <c r="H2208" s="39" t="s">
        <v>17315</v>
      </c>
      <c r="I2208" s="39"/>
      <c r="J2208" s="84" t="s">
        <v>17316</v>
      </c>
      <c r="K2208" s="17" t="str">
        <f t="shared" si="78"/>
        <v>Grīslis Attālinātais</v>
      </c>
      <c r="L2208" s="14" t="s">
        <v>17317</v>
      </c>
      <c r="M2208" s="47"/>
      <c r="N2208" s="53"/>
      <c r="O2208" s="48" t="s">
        <v>17316</v>
      </c>
      <c r="P2208" s="72">
        <v>16172</v>
      </c>
      <c r="Q2208" s="72" t="s">
        <v>124</v>
      </c>
      <c r="R2208" s="73" t="str">
        <f t="shared" si="80"/>
        <v>CR</v>
      </c>
      <c r="S2208" s="74" t="s">
        <v>2262</v>
      </c>
      <c r="T2208" s="73"/>
      <c r="U2208" s="74"/>
      <c r="V2208" s="129"/>
      <c r="W2208" s="129"/>
      <c r="X2208" s="80"/>
      <c r="Y2208" s="40"/>
      <c r="Z2208" s="34"/>
      <c r="AA2208" s="35" t="s">
        <v>17318</v>
      </c>
      <c r="AB2208" s="32" t="s">
        <v>17319</v>
      </c>
      <c r="AC2208" s="36">
        <v>2726010</v>
      </c>
      <c r="AD2208" s="17" t="s">
        <v>17214</v>
      </c>
      <c r="AE2208" s="17" t="s">
        <v>2756</v>
      </c>
      <c r="AF2208" s="17" t="str">
        <f t="shared" si="79"/>
        <v>CAREX DIS</v>
      </c>
      <c r="AG2208" s="48"/>
      <c r="AH2208" s="48"/>
      <c r="AI2208" s="48" t="s">
        <v>131</v>
      </c>
      <c r="AJ2208" s="48">
        <v>2</v>
      </c>
      <c r="AK2208" s="44" t="s">
        <v>223</v>
      </c>
      <c r="AL2208" s="39"/>
      <c r="AM2208" s="37">
        <v>0</v>
      </c>
      <c r="AN2208" s="39"/>
      <c r="AO2208" s="39"/>
      <c r="AP2208" s="39"/>
      <c r="AQ2208" s="39"/>
      <c r="AR2208" s="39"/>
      <c r="AS2208" s="39"/>
      <c r="AT2208" s="39"/>
      <c r="AU2208" s="39"/>
      <c r="AV2208" s="39"/>
      <c r="AW2208" s="39"/>
      <c r="AX2208" s="39"/>
      <c r="AY2208" s="39"/>
      <c r="AZ2208" s="39"/>
      <c r="BA2208" s="44">
        <v>1</v>
      </c>
      <c r="BB2208" s="44"/>
      <c r="BC2208" s="44">
        <v>1</v>
      </c>
      <c r="BD2208" s="17" t="s">
        <v>142</v>
      </c>
      <c r="BE2208" s="44"/>
    </row>
    <row r="2209" spans="1:57" s="17" customFormat="1" ht="16.149999999999999" customHeight="1">
      <c r="A2209" s="17">
        <v>2287</v>
      </c>
      <c r="B2209" s="48" t="s">
        <v>16311</v>
      </c>
      <c r="C2209" s="48"/>
      <c r="D2209" s="48">
        <v>5</v>
      </c>
      <c r="E2209" s="17" t="s">
        <v>17208</v>
      </c>
      <c r="F2209" s="17" t="s">
        <v>17320</v>
      </c>
      <c r="G2209" s="17" t="s">
        <v>17209</v>
      </c>
      <c r="H2209" s="17" t="s">
        <v>17321</v>
      </c>
      <c r="I2209" s="14"/>
      <c r="J2209" s="84" t="s">
        <v>17322</v>
      </c>
      <c r="K2209" s="17" t="str">
        <f t="shared" si="78"/>
        <v>Grīslis divrindu</v>
      </c>
      <c r="L2209" s="17" t="s">
        <v>17323</v>
      </c>
      <c r="M2209" s="53"/>
      <c r="N2209" s="47"/>
      <c r="O2209" s="71" t="s">
        <v>17322</v>
      </c>
      <c r="P2209" s="72">
        <v>16173</v>
      </c>
      <c r="Q2209" s="72" t="s">
        <v>124</v>
      </c>
      <c r="R2209" s="73" t="str">
        <f t="shared" si="80"/>
        <v/>
      </c>
      <c r="S2209" s="74"/>
      <c r="T2209" s="73"/>
      <c r="U2209" s="74"/>
      <c r="V2209" s="129"/>
      <c r="W2209" s="129"/>
      <c r="X2209" s="80"/>
      <c r="Y2209" s="40"/>
      <c r="Z2209" s="34"/>
      <c r="AA2209" s="35" t="s">
        <v>17324</v>
      </c>
      <c r="AB2209" s="32"/>
      <c r="AC2209" s="36">
        <v>2725082</v>
      </c>
      <c r="AD2209" s="17" t="s">
        <v>17214</v>
      </c>
      <c r="AE2209" s="17" t="s">
        <v>13208</v>
      </c>
      <c r="AF2209" s="17" t="str">
        <f t="shared" si="79"/>
        <v>CAREX DISTI</v>
      </c>
      <c r="AG2209" s="48"/>
      <c r="AH2209" s="48"/>
      <c r="AI2209" s="48" t="s">
        <v>304</v>
      </c>
      <c r="AJ2209" s="48">
        <v>2</v>
      </c>
      <c r="AK2209" s="37"/>
      <c r="AL2209" s="37"/>
      <c r="AM2209" s="37">
        <v>0</v>
      </c>
      <c r="AN2209" s="41"/>
      <c r="AO2209" s="41"/>
      <c r="AP2209" s="41"/>
      <c r="AQ2209" s="37"/>
      <c r="AR2209" s="37"/>
      <c r="AS2209" s="37"/>
      <c r="AT2209" s="37"/>
      <c r="AU2209" s="37"/>
      <c r="AV2209" s="37"/>
      <c r="AW2209" s="37"/>
      <c r="AX2209" s="37"/>
      <c r="AY2209" s="37"/>
      <c r="AZ2209" s="37"/>
      <c r="BA2209" s="37"/>
      <c r="BB2209" s="37"/>
      <c r="BC2209" s="37"/>
      <c r="BE2209" s="37"/>
    </row>
    <row r="2210" spans="1:57" s="17" customFormat="1" ht="16.149999999999999" customHeight="1">
      <c r="A2210" s="17">
        <v>2288</v>
      </c>
      <c r="B2210" s="48" t="s">
        <v>16311</v>
      </c>
      <c r="C2210" s="48"/>
      <c r="D2210" s="48">
        <v>5</v>
      </c>
      <c r="E2210" s="17" t="s">
        <v>17208</v>
      </c>
      <c r="F2210" s="17" t="s">
        <v>17325</v>
      </c>
      <c r="G2210" s="17" t="s">
        <v>17209</v>
      </c>
      <c r="H2210" s="17" t="s">
        <v>17326</v>
      </c>
      <c r="I2210" s="14"/>
      <c r="J2210" s="84" t="s">
        <v>17327</v>
      </c>
      <c r="K2210" s="17" t="str">
        <f t="shared" si="78"/>
        <v>Grīslis aslapu</v>
      </c>
      <c r="L2210" s="17" t="s">
        <v>17328</v>
      </c>
      <c r="M2210" s="53"/>
      <c r="N2210" s="47"/>
      <c r="O2210" s="71" t="s">
        <v>17327</v>
      </c>
      <c r="P2210" s="72">
        <v>16174</v>
      </c>
      <c r="Q2210" s="72" t="s">
        <v>124</v>
      </c>
      <c r="R2210" s="73" t="str">
        <f t="shared" si="80"/>
        <v/>
      </c>
      <c r="S2210" s="74"/>
      <c r="T2210" s="73"/>
      <c r="U2210" s="74"/>
      <c r="V2210" s="129"/>
      <c r="W2210" s="129"/>
      <c r="X2210" s="80"/>
      <c r="Y2210" s="40"/>
      <c r="Z2210" s="34"/>
      <c r="AA2210" s="35" t="s">
        <v>17329</v>
      </c>
      <c r="AB2210" s="32"/>
      <c r="AC2210" s="36">
        <v>2726894</v>
      </c>
      <c r="AD2210" s="17" t="s">
        <v>17214</v>
      </c>
      <c r="AE2210" s="17" t="s">
        <v>17330</v>
      </c>
      <c r="AF2210" s="17" t="str">
        <f t="shared" si="79"/>
        <v>CAREX ECH</v>
      </c>
      <c r="AG2210" s="48"/>
      <c r="AH2210" s="48"/>
      <c r="AI2210" s="48" t="s">
        <v>304</v>
      </c>
      <c r="AJ2210" s="48">
        <v>2</v>
      </c>
      <c r="AK2210" s="37"/>
      <c r="AL2210" s="37"/>
      <c r="AM2210" s="37">
        <v>0</v>
      </c>
      <c r="AN2210" s="41"/>
      <c r="AO2210" s="41"/>
      <c r="AP2210" s="41"/>
      <c r="AQ2210" s="37"/>
      <c r="AR2210" s="37"/>
      <c r="AS2210" s="37"/>
      <c r="AT2210" s="37"/>
      <c r="AU2210" s="37"/>
      <c r="AV2210" s="37"/>
      <c r="AW2210" s="37"/>
      <c r="AX2210" s="37"/>
      <c r="AY2210" s="37"/>
      <c r="AZ2210" s="37"/>
      <c r="BA2210" s="37"/>
      <c r="BB2210" s="37"/>
      <c r="BC2210" s="37"/>
      <c r="BD2210" s="17" t="s">
        <v>142</v>
      </c>
      <c r="BE2210" s="37"/>
    </row>
    <row r="2211" spans="1:57" s="17" customFormat="1" ht="16.149999999999999" customHeight="1">
      <c r="A2211" s="17">
        <v>2289</v>
      </c>
      <c r="B2211" s="48" t="s">
        <v>16311</v>
      </c>
      <c r="C2211" s="48"/>
      <c r="D2211" s="48">
        <v>5</v>
      </c>
      <c r="E2211" s="17" t="s">
        <v>17208</v>
      </c>
      <c r="F2211" s="17" t="s">
        <v>17331</v>
      </c>
      <c r="G2211" s="17" t="s">
        <v>17209</v>
      </c>
      <c r="H2211" s="17" t="s">
        <v>17332</v>
      </c>
      <c r="I2211" s="14"/>
      <c r="J2211" s="84" t="s">
        <v>17333</v>
      </c>
      <c r="K2211" s="17" t="str">
        <f t="shared" si="78"/>
        <v>Grīslis augstais</v>
      </c>
      <c r="L2211" s="17" t="s">
        <v>17334</v>
      </c>
      <c r="M2211" s="53"/>
      <c r="N2211" s="47"/>
      <c r="O2211" s="71" t="s">
        <v>17333</v>
      </c>
      <c r="P2211" s="72">
        <v>16175</v>
      </c>
      <c r="Q2211" s="72" t="s">
        <v>124</v>
      </c>
      <c r="R2211" s="73" t="str">
        <f t="shared" si="80"/>
        <v/>
      </c>
      <c r="S2211" s="74"/>
      <c r="T2211" s="73"/>
      <c r="U2211" s="74"/>
      <c r="V2211" s="129"/>
      <c r="W2211" s="129"/>
      <c r="X2211" s="80"/>
      <c r="Y2211" s="40"/>
      <c r="Z2211" s="34"/>
      <c r="AA2211" s="35" t="s">
        <v>17335</v>
      </c>
      <c r="AB2211" s="32"/>
      <c r="AC2211" s="36">
        <v>2724729</v>
      </c>
      <c r="AD2211" s="17" t="s">
        <v>17214</v>
      </c>
      <c r="AE2211" s="17" t="s">
        <v>12964</v>
      </c>
      <c r="AF2211" s="17" t="str">
        <f t="shared" si="79"/>
        <v>CAREX ELA</v>
      </c>
      <c r="AG2211" s="48"/>
      <c r="AH2211" s="48"/>
      <c r="AI2211" s="48" t="s">
        <v>304</v>
      </c>
      <c r="AJ2211" s="48">
        <v>2</v>
      </c>
      <c r="AK2211" s="37"/>
      <c r="AL2211" s="37"/>
      <c r="AM2211" s="37">
        <v>0</v>
      </c>
      <c r="AN2211" s="41"/>
      <c r="AO2211" s="41"/>
      <c r="AP2211" s="41"/>
      <c r="AQ2211" s="37"/>
      <c r="AR2211" s="37"/>
      <c r="AS2211" s="37"/>
      <c r="AT2211" s="37"/>
      <c r="AU2211" s="37"/>
      <c r="AV2211" s="37"/>
      <c r="AW2211" s="37"/>
      <c r="AX2211" s="37"/>
      <c r="AY2211" s="37"/>
      <c r="AZ2211" s="37"/>
      <c r="BA2211" s="37"/>
      <c r="BB2211" s="37"/>
      <c r="BC2211" s="37"/>
      <c r="BE2211" s="37"/>
    </row>
    <row r="2212" spans="1:57" s="17" customFormat="1" ht="16.149999999999999" customHeight="1">
      <c r="A2212" s="17">
        <v>2290</v>
      </c>
      <c r="B2212" s="48" t="s">
        <v>16311</v>
      </c>
      <c r="C2212" s="48"/>
      <c r="D2212" s="48">
        <v>5</v>
      </c>
      <c r="E2212" s="17" t="s">
        <v>17208</v>
      </c>
      <c r="F2212" s="17" t="s">
        <v>17336</v>
      </c>
      <c r="G2212" s="17" t="s">
        <v>17209</v>
      </c>
      <c r="H2212" s="17" t="s">
        <v>4566</v>
      </c>
      <c r="I2212" s="14"/>
      <c r="J2212" s="84" t="s">
        <v>17337</v>
      </c>
      <c r="K2212" s="17" t="str">
        <f t="shared" si="78"/>
        <v>Grīslis pagarinātais</v>
      </c>
      <c r="L2212" s="17" t="s">
        <v>17338</v>
      </c>
      <c r="M2212" s="53"/>
      <c r="N2212" s="47"/>
      <c r="O2212" s="71" t="s">
        <v>17337</v>
      </c>
      <c r="P2212" s="72">
        <v>16176</v>
      </c>
      <c r="Q2212" s="72" t="s">
        <v>124</v>
      </c>
      <c r="R2212" s="73" t="str">
        <f t="shared" si="80"/>
        <v/>
      </c>
      <c r="S2212" s="74"/>
      <c r="T2212" s="73"/>
      <c r="U2212" s="74"/>
      <c r="V2212" s="129"/>
      <c r="W2212" s="129"/>
      <c r="X2212" s="80"/>
      <c r="Y2212" s="40"/>
      <c r="Z2212" s="34"/>
      <c r="AA2212" s="35" t="s">
        <v>17339</v>
      </c>
      <c r="AB2212" s="32"/>
      <c r="AC2212" s="36">
        <v>2723188</v>
      </c>
      <c r="AD2212" s="17" t="s">
        <v>17214</v>
      </c>
      <c r="AE2212" s="17" t="s">
        <v>14014</v>
      </c>
      <c r="AF2212" s="17" t="str">
        <f t="shared" si="79"/>
        <v>CAREX ELO</v>
      </c>
      <c r="AG2212" s="48"/>
      <c r="AH2212" s="48"/>
      <c r="AI2212" s="48" t="s">
        <v>304</v>
      </c>
      <c r="AJ2212" s="48">
        <v>2</v>
      </c>
      <c r="AK2212" s="37"/>
      <c r="AL2212" s="37"/>
      <c r="AM2212" s="37">
        <v>0</v>
      </c>
      <c r="AN2212" s="41"/>
      <c r="AO2212" s="41"/>
      <c r="AP2212" s="41"/>
      <c r="AQ2212" s="37"/>
      <c r="AR2212" s="37"/>
      <c r="AS2212" s="37"/>
      <c r="AT2212" s="37"/>
      <c r="AU2212" s="37"/>
      <c r="AV2212" s="37"/>
      <c r="AW2212" s="37"/>
      <c r="AX2212" s="37"/>
      <c r="AY2212" s="37"/>
      <c r="AZ2212" s="37"/>
      <c r="BA2212" s="37"/>
      <c r="BB2212" s="37"/>
      <c r="BC2212" s="37"/>
      <c r="BE2212" s="37"/>
    </row>
    <row r="2213" spans="1:57" s="17" customFormat="1" ht="16.149999999999999" customHeight="1">
      <c r="A2213" s="17">
        <v>2291</v>
      </c>
      <c r="B2213" s="48" t="s">
        <v>16311</v>
      </c>
      <c r="C2213" s="48"/>
      <c r="D2213" s="48">
        <v>5</v>
      </c>
      <c r="E2213" s="17" t="s">
        <v>17208</v>
      </c>
      <c r="F2213" s="17" t="s">
        <v>17340</v>
      </c>
      <c r="G2213" s="17" t="s">
        <v>17209</v>
      </c>
      <c r="H2213" s="17" t="s">
        <v>5797</v>
      </c>
      <c r="I2213" s="14"/>
      <c r="J2213" s="84" t="s">
        <v>17341</v>
      </c>
      <c r="K2213" s="17" t="str">
        <f t="shared" si="78"/>
        <v>Grīslis virsāja</v>
      </c>
      <c r="L2213" s="17" t="s">
        <v>17342</v>
      </c>
      <c r="M2213" s="53"/>
      <c r="N2213" s="47"/>
      <c r="O2213" s="71" t="s">
        <v>17341</v>
      </c>
      <c r="P2213" s="72">
        <v>16177</v>
      </c>
      <c r="Q2213" s="72" t="s">
        <v>124</v>
      </c>
      <c r="R2213" s="73" t="str">
        <f t="shared" si="80"/>
        <v/>
      </c>
      <c r="S2213" s="74"/>
      <c r="T2213" s="73"/>
      <c r="U2213" s="74"/>
      <c r="V2213" s="129"/>
      <c r="W2213" s="129"/>
      <c r="X2213" s="80"/>
      <c r="Y2213" s="40"/>
      <c r="Z2213" s="34"/>
      <c r="AA2213" s="35" t="s">
        <v>17343</v>
      </c>
      <c r="AB2213" s="32"/>
      <c r="AC2213" s="36">
        <v>2729081</v>
      </c>
      <c r="AD2213" s="17" t="s">
        <v>17214</v>
      </c>
      <c r="AE2213" s="17" t="s">
        <v>5804</v>
      </c>
      <c r="AF2213" s="17" t="str">
        <f t="shared" si="79"/>
        <v>CAREX ERI</v>
      </c>
      <c r="AG2213" s="48"/>
      <c r="AH2213" s="48"/>
      <c r="AI2213" s="48" t="s">
        <v>304</v>
      </c>
      <c r="AJ2213" s="48">
        <v>2</v>
      </c>
      <c r="AK2213" s="37"/>
      <c r="AL2213" s="37"/>
      <c r="AM2213" s="37">
        <v>0</v>
      </c>
      <c r="AN2213" s="41"/>
      <c r="AO2213" s="41"/>
      <c r="AP2213" s="41"/>
      <c r="AQ2213" s="37"/>
      <c r="AR2213" s="37"/>
      <c r="AS2213" s="37"/>
      <c r="AT2213" s="37"/>
      <c r="AU2213" s="37"/>
      <c r="AV2213" s="37"/>
      <c r="AW2213" s="37"/>
      <c r="AX2213" s="37"/>
      <c r="AY2213" s="37"/>
      <c r="AZ2213" s="37"/>
      <c r="BA2213" s="37"/>
      <c r="BB2213" s="37"/>
      <c r="BC2213" s="37"/>
      <c r="BE2213" s="37"/>
    </row>
    <row r="2214" spans="1:57" s="17" customFormat="1" ht="16.149999999999999" customHeight="1">
      <c r="A2214" s="17">
        <v>2292</v>
      </c>
      <c r="B2214" s="48" t="s">
        <v>16311</v>
      </c>
      <c r="C2214" s="48"/>
      <c r="D2214" s="48">
        <v>5</v>
      </c>
      <c r="E2214" s="17" t="s">
        <v>17208</v>
      </c>
      <c r="F2214" s="17" t="s">
        <v>17344</v>
      </c>
      <c r="G2214" s="17" t="s">
        <v>17209</v>
      </c>
      <c r="H2214" s="17" t="s">
        <v>17345</v>
      </c>
      <c r="I2214" s="14"/>
      <c r="J2214" s="84" t="s">
        <v>17346</v>
      </c>
      <c r="K2214" s="17" t="str">
        <f t="shared" si="78"/>
        <v>Grīslis zilganais</v>
      </c>
      <c r="L2214" s="17" t="s">
        <v>17347</v>
      </c>
      <c r="M2214" s="53"/>
      <c r="N2214" s="47"/>
      <c r="O2214" s="71" t="s">
        <v>17346</v>
      </c>
      <c r="P2214" s="72">
        <v>16178</v>
      </c>
      <c r="Q2214" s="72" t="s">
        <v>124</v>
      </c>
      <c r="R2214" s="73" t="str">
        <f t="shared" si="80"/>
        <v/>
      </c>
      <c r="S2214" s="74"/>
      <c r="T2214" s="73"/>
      <c r="U2214" s="74"/>
      <c r="V2214" s="129"/>
      <c r="W2214" s="129"/>
      <c r="X2214" s="80"/>
      <c r="Y2214" s="40"/>
      <c r="Z2214" s="34"/>
      <c r="AA2214" s="35" t="s">
        <v>17348</v>
      </c>
      <c r="AB2214" s="32"/>
      <c r="AC2214" s="36">
        <v>2727938</v>
      </c>
      <c r="AD2214" s="17" t="s">
        <v>17214</v>
      </c>
      <c r="AE2214" s="17" t="s">
        <v>17349</v>
      </c>
      <c r="AF2214" s="17" t="str">
        <f t="shared" si="79"/>
        <v>CAREX FLAC</v>
      </c>
      <c r="AG2214" s="48"/>
      <c r="AH2214" s="48"/>
      <c r="AI2214" s="48" t="s">
        <v>304</v>
      </c>
      <c r="AJ2214" s="48">
        <v>2</v>
      </c>
      <c r="AK2214" s="37"/>
      <c r="AL2214" s="37"/>
      <c r="AM2214" s="37">
        <v>0</v>
      </c>
      <c r="AN2214" s="41"/>
      <c r="AO2214" s="41"/>
      <c r="AP2214" s="41"/>
      <c r="AQ2214" s="37"/>
      <c r="AR2214" s="37"/>
      <c r="AS2214" s="37"/>
      <c r="AT2214" s="37"/>
      <c r="AU2214" s="37"/>
      <c r="AV2214" s="37"/>
      <c r="AW2214" s="37"/>
      <c r="AX2214" s="37"/>
      <c r="AY2214" s="37"/>
      <c r="AZ2214" s="37"/>
      <c r="BA2214" s="37"/>
      <c r="BB2214" s="37"/>
      <c r="BC2214" s="37"/>
      <c r="BE2214" s="37"/>
    </row>
    <row r="2215" spans="1:57" s="17" customFormat="1" ht="16.149999999999999" customHeight="1">
      <c r="A2215" s="17">
        <v>2293</v>
      </c>
      <c r="B2215" s="48" t="s">
        <v>16311</v>
      </c>
      <c r="C2215" s="48"/>
      <c r="D2215" s="48">
        <v>5</v>
      </c>
      <c r="E2215" s="17" t="s">
        <v>17208</v>
      </c>
      <c r="F2215" s="17" t="s">
        <v>4009</v>
      </c>
      <c r="G2215" s="17" t="s">
        <v>17209</v>
      </c>
      <c r="H2215" s="17" t="s">
        <v>2493</v>
      </c>
      <c r="I2215" s="14"/>
      <c r="J2215" s="84" t="s">
        <v>17350</v>
      </c>
      <c r="K2215" s="17" t="str">
        <f t="shared" si="78"/>
        <v>Grīslis dzeltenais</v>
      </c>
      <c r="L2215" s="17" t="s">
        <v>17351</v>
      </c>
      <c r="M2215" s="53"/>
      <c r="N2215" s="47"/>
      <c r="O2215" s="71" t="s">
        <v>17350</v>
      </c>
      <c r="P2215" s="72">
        <v>16179</v>
      </c>
      <c r="Q2215" s="72" t="s">
        <v>124</v>
      </c>
      <c r="R2215" s="73" t="str">
        <f t="shared" si="80"/>
        <v/>
      </c>
      <c r="S2215" s="74"/>
      <c r="T2215" s="73"/>
      <c r="U2215" s="74"/>
      <c r="V2215" s="129"/>
      <c r="W2215" s="129"/>
      <c r="X2215" s="80"/>
      <c r="Y2215" s="40"/>
      <c r="Z2215" s="34"/>
      <c r="AA2215" s="35" t="s">
        <v>17352</v>
      </c>
      <c r="AB2215" s="32"/>
      <c r="AC2215" s="36">
        <v>2726880</v>
      </c>
      <c r="AD2215" s="17" t="s">
        <v>17214</v>
      </c>
      <c r="AE2215" s="17" t="s">
        <v>17353</v>
      </c>
      <c r="AF2215" s="17" t="str">
        <f t="shared" si="79"/>
        <v>CAREX FLAF</v>
      </c>
      <c r="AG2215" s="48"/>
      <c r="AH2215" s="48"/>
      <c r="AI2215" s="48" t="s">
        <v>304</v>
      </c>
      <c r="AJ2215" s="48">
        <v>2</v>
      </c>
      <c r="AK2215" s="37"/>
      <c r="AL2215" s="37"/>
      <c r="AM2215" s="37">
        <v>0</v>
      </c>
      <c r="AN2215" s="41"/>
      <c r="AO2215" s="41"/>
      <c r="AP2215" s="41"/>
      <c r="AQ2215" s="37"/>
      <c r="AR2215" s="37"/>
      <c r="AS2215" s="37"/>
      <c r="AT2215" s="37"/>
      <c r="AU2215" s="37"/>
      <c r="AV2215" s="37"/>
      <c r="AW2215" s="37"/>
      <c r="AX2215" s="37"/>
      <c r="AY2215" s="37"/>
      <c r="AZ2215" s="37"/>
      <c r="BA2215" s="37"/>
      <c r="BB2215" s="37"/>
      <c r="BC2215" s="37"/>
      <c r="BE2215" s="37"/>
    </row>
    <row r="2216" spans="1:57" s="17" customFormat="1" ht="16.149999999999999" customHeight="1">
      <c r="A2216" s="17">
        <v>2294</v>
      </c>
      <c r="B2216" s="48" t="s">
        <v>16311</v>
      </c>
      <c r="C2216" s="48"/>
      <c r="D2216" s="48">
        <v>5</v>
      </c>
      <c r="E2216" s="17" t="s">
        <v>17208</v>
      </c>
      <c r="F2216" s="17" t="s">
        <v>17354</v>
      </c>
      <c r="G2216" s="17" t="s">
        <v>17209</v>
      </c>
      <c r="H2216" s="17" t="s">
        <v>6468</v>
      </c>
      <c r="I2216" s="14"/>
      <c r="J2216" s="84" t="s">
        <v>17355</v>
      </c>
      <c r="K2216" s="17" t="str">
        <f t="shared" si="78"/>
        <v>Grīslis apaļvārpu</v>
      </c>
      <c r="L2216" s="17" t="s">
        <v>17356</v>
      </c>
      <c r="M2216" s="53"/>
      <c r="N2216" s="47"/>
      <c r="O2216" s="71" t="s">
        <v>17355</v>
      </c>
      <c r="P2216" s="72">
        <v>16180</v>
      </c>
      <c r="Q2216" s="72" t="s">
        <v>124</v>
      </c>
      <c r="R2216" s="73" t="str">
        <f t="shared" si="80"/>
        <v/>
      </c>
      <c r="S2216" s="74"/>
      <c r="T2216" s="73"/>
      <c r="U2216" s="74"/>
      <c r="V2216" s="129"/>
      <c r="W2216" s="129"/>
      <c r="X2216" s="80"/>
      <c r="Y2216" s="40"/>
      <c r="Z2216" s="34"/>
      <c r="AA2216" s="35" t="s">
        <v>17357</v>
      </c>
      <c r="AB2216" s="32"/>
      <c r="AC2216" s="36">
        <v>8214934</v>
      </c>
      <c r="AD2216" s="17" t="s">
        <v>17214</v>
      </c>
      <c r="AE2216" s="17" t="s">
        <v>6211</v>
      </c>
      <c r="AF2216" s="17" t="str">
        <f t="shared" si="79"/>
        <v>CAREX GLO</v>
      </c>
      <c r="AG2216" s="48"/>
      <c r="AH2216" s="48"/>
      <c r="AI2216" s="48" t="s">
        <v>304</v>
      </c>
      <c r="AJ2216" s="48">
        <v>2</v>
      </c>
      <c r="AK2216" s="37"/>
      <c r="AL2216" s="37"/>
      <c r="AM2216" s="37">
        <v>0</v>
      </c>
      <c r="AN2216" s="41"/>
      <c r="AO2216" s="41"/>
      <c r="AP2216" s="41"/>
      <c r="AQ2216" s="37"/>
      <c r="AR2216" s="37"/>
      <c r="AS2216" s="37"/>
      <c r="AT2216" s="37"/>
      <c r="AU2216" s="37"/>
      <c r="AV2216" s="37"/>
      <c r="AW2216" s="37"/>
      <c r="AX2216" s="37"/>
      <c r="AY2216" s="37"/>
      <c r="AZ2216" s="37"/>
      <c r="BA2216" s="37"/>
      <c r="BB2216" s="37"/>
      <c r="BC2216" s="37"/>
      <c r="BE2216" s="37"/>
    </row>
    <row r="2217" spans="1:57" s="17" customFormat="1" ht="16.149999999999999" customHeight="1">
      <c r="A2217" s="17">
        <v>2295</v>
      </c>
      <c r="B2217" s="48" t="s">
        <v>16311</v>
      </c>
      <c r="C2217" s="48"/>
      <c r="D2217" s="48">
        <v>5</v>
      </c>
      <c r="E2217" s="17" t="s">
        <v>17208</v>
      </c>
      <c r="F2217" s="17" t="s">
        <v>15547</v>
      </c>
      <c r="G2217" s="17" t="s">
        <v>17209</v>
      </c>
      <c r="H2217" s="17" t="s">
        <v>15549</v>
      </c>
      <c r="I2217" s="14"/>
      <c r="J2217" s="84" t="s">
        <v>17358</v>
      </c>
      <c r="K2217" s="17" t="str">
        <f t="shared" si="78"/>
        <v>Grīslis Hartmaņa</v>
      </c>
      <c r="L2217" s="17" t="s">
        <v>17359</v>
      </c>
      <c r="M2217" s="53"/>
      <c r="N2217" s="47"/>
      <c r="O2217" s="71" t="s">
        <v>17358</v>
      </c>
      <c r="P2217" s="72">
        <v>16181</v>
      </c>
      <c r="Q2217" s="72" t="s">
        <v>124</v>
      </c>
      <c r="R2217" s="73" t="str">
        <f t="shared" si="80"/>
        <v/>
      </c>
      <c r="S2217" s="74"/>
      <c r="T2217" s="73"/>
      <c r="U2217" s="74"/>
      <c r="V2217" s="129"/>
      <c r="W2217" s="129"/>
      <c r="X2217" s="80"/>
      <c r="Y2217" s="40"/>
      <c r="Z2217" s="34"/>
      <c r="AA2217" s="35" t="s">
        <v>17360</v>
      </c>
      <c r="AB2217" s="32"/>
      <c r="AC2217" s="36">
        <v>2729452</v>
      </c>
      <c r="AD2217" s="17" t="s">
        <v>17214</v>
      </c>
      <c r="AE2217" s="17" t="s">
        <v>15556</v>
      </c>
      <c r="AF2217" s="17" t="str">
        <f t="shared" si="79"/>
        <v>CAREX HAR</v>
      </c>
      <c r="AG2217" s="48"/>
      <c r="AH2217" s="48"/>
      <c r="AI2217" s="48" t="s">
        <v>304</v>
      </c>
      <c r="AJ2217" s="48">
        <v>2</v>
      </c>
      <c r="AK2217" s="37"/>
      <c r="AL2217" s="37"/>
      <c r="AM2217" s="37">
        <v>0</v>
      </c>
      <c r="AN2217" s="41"/>
      <c r="AO2217" s="41"/>
      <c r="AP2217" s="41"/>
      <c r="AQ2217" s="37"/>
      <c r="AR2217" s="37"/>
      <c r="AS2217" s="37"/>
      <c r="AT2217" s="37"/>
      <c r="AU2217" s="37"/>
      <c r="AV2217" s="37"/>
      <c r="AW2217" s="37"/>
      <c r="AX2217" s="37"/>
      <c r="AY2217" s="37"/>
      <c r="AZ2217" s="37"/>
      <c r="BA2217" s="37"/>
      <c r="BB2217" s="37"/>
      <c r="BC2217" s="37"/>
      <c r="BE2217" s="37"/>
    </row>
    <row r="2218" spans="1:57" s="17" customFormat="1" ht="16.149999999999999" customHeight="1">
      <c r="A2218" s="17">
        <v>2296</v>
      </c>
      <c r="B2218" s="48" t="s">
        <v>16311</v>
      </c>
      <c r="C2218" s="48"/>
      <c r="D2218" s="48">
        <v>5</v>
      </c>
      <c r="E2218" s="17" t="s">
        <v>17208</v>
      </c>
      <c r="F2218" s="17" t="s">
        <v>17361</v>
      </c>
      <c r="G2218" s="17" t="s">
        <v>17209</v>
      </c>
      <c r="H2218" s="17" t="s">
        <v>17362</v>
      </c>
      <c r="J2218" s="84" t="s">
        <v>17363</v>
      </c>
      <c r="K2218" s="17" t="str">
        <f t="shared" si="78"/>
        <v>Grīslis kūdrāja</v>
      </c>
      <c r="L2218" s="18" t="s">
        <v>17364</v>
      </c>
      <c r="M2218" s="47"/>
      <c r="N2218" s="53"/>
      <c r="O2218" s="48" t="s">
        <v>17363</v>
      </c>
      <c r="P2218" s="72">
        <v>16182</v>
      </c>
      <c r="Q2218" s="72" t="s">
        <v>124</v>
      </c>
      <c r="R2218" s="73" t="str">
        <f t="shared" si="80"/>
        <v>EN</v>
      </c>
      <c r="S2218" s="74" t="s">
        <v>153</v>
      </c>
      <c r="T2218" s="73"/>
      <c r="U2218" s="74"/>
      <c r="V2218" s="129"/>
      <c r="W2218" s="129"/>
      <c r="X2218" s="80"/>
      <c r="Y2218" s="40"/>
      <c r="Z2218" s="34"/>
      <c r="AA2218" s="35" t="s">
        <v>17365</v>
      </c>
      <c r="AB2218" s="32" t="s">
        <v>17366</v>
      </c>
      <c r="AC2218" s="36">
        <v>2728116</v>
      </c>
      <c r="AD2218" s="17" t="s">
        <v>17214</v>
      </c>
      <c r="AE2218" s="17" t="s">
        <v>7140</v>
      </c>
      <c r="AF2218" s="17" t="str">
        <f t="shared" si="79"/>
        <v>CAREX HEL</v>
      </c>
      <c r="AG2218" s="48"/>
      <c r="AH2218" s="48"/>
      <c r="AI2218" s="48" t="s">
        <v>131</v>
      </c>
      <c r="AJ2218" s="48">
        <v>1</v>
      </c>
      <c r="AK2218" s="39" t="s">
        <v>132</v>
      </c>
      <c r="AL2218" s="39" t="s">
        <v>17367</v>
      </c>
      <c r="AM2218" s="37">
        <v>0</v>
      </c>
      <c r="AN2218" s="39"/>
      <c r="AO2218" s="39"/>
      <c r="AP2218" s="39"/>
      <c r="AQ2218" s="39"/>
      <c r="AR2218" s="39">
        <v>1</v>
      </c>
      <c r="AS2218" s="39"/>
      <c r="AT2218" s="39"/>
      <c r="AU2218" s="39"/>
      <c r="AV2218" s="39"/>
      <c r="AW2218" s="39"/>
      <c r="AX2218" s="39"/>
      <c r="AY2218" s="39"/>
      <c r="AZ2218" s="39"/>
      <c r="BA2218" s="44">
        <v>2</v>
      </c>
      <c r="BB2218" s="44"/>
      <c r="BC2218" s="44">
        <v>1</v>
      </c>
      <c r="BE2218" s="44"/>
    </row>
    <row r="2219" spans="1:57" s="17" customFormat="1" ht="16.149999999999999" customHeight="1">
      <c r="A2219" s="17">
        <v>2297</v>
      </c>
      <c r="B2219" s="48" t="s">
        <v>16311</v>
      </c>
      <c r="C2219" s="48"/>
      <c r="D2219" s="48">
        <v>5</v>
      </c>
      <c r="E2219" s="17" t="s">
        <v>17208</v>
      </c>
      <c r="F2219" s="17" t="s">
        <v>1941</v>
      </c>
      <c r="G2219" s="17" t="s">
        <v>17209</v>
      </c>
      <c r="H2219" s="17" t="s">
        <v>3902</v>
      </c>
      <c r="I2219" s="14"/>
      <c r="J2219" s="84" t="s">
        <v>17368</v>
      </c>
      <c r="K2219" s="17" t="str">
        <f t="shared" si="78"/>
        <v>Grīslis pūkainais</v>
      </c>
      <c r="L2219" s="17" t="s">
        <v>17369</v>
      </c>
      <c r="M2219" s="53"/>
      <c r="N2219" s="47"/>
      <c r="O2219" s="71" t="s">
        <v>17368</v>
      </c>
      <c r="P2219" s="72">
        <v>16183</v>
      </c>
      <c r="Q2219" s="72" t="s">
        <v>124</v>
      </c>
      <c r="R2219" s="73" t="str">
        <f t="shared" si="80"/>
        <v/>
      </c>
      <c r="S2219" s="74"/>
      <c r="T2219" s="73"/>
      <c r="U2219" s="74"/>
      <c r="V2219" s="129"/>
      <c r="W2219" s="129"/>
      <c r="X2219" s="80"/>
      <c r="Y2219" s="40"/>
      <c r="Z2219" s="34"/>
      <c r="AA2219" s="35" t="s">
        <v>17370</v>
      </c>
      <c r="AB2219" s="32"/>
      <c r="AC2219" s="36">
        <v>2724661</v>
      </c>
      <c r="AD2219" s="17" t="s">
        <v>17214</v>
      </c>
      <c r="AE2219" s="17" t="s">
        <v>1950</v>
      </c>
      <c r="AF2219" s="17" t="str">
        <f t="shared" si="79"/>
        <v>CAREX HIR</v>
      </c>
      <c r="AG2219" s="48"/>
      <c r="AH2219" s="48"/>
      <c r="AI2219" s="48" t="s">
        <v>304</v>
      </c>
      <c r="AJ2219" s="48">
        <v>2</v>
      </c>
      <c r="AK2219" s="37"/>
      <c r="AL2219" s="37"/>
      <c r="AM2219" s="37">
        <v>0</v>
      </c>
      <c r="AN2219" s="41"/>
      <c r="AO2219" s="41"/>
      <c r="AP2219" s="41"/>
      <c r="AQ2219" s="37"/>
      <c r="AR2219" s="37"/>
      <c r="AS2219" s="37"/>
      <c r="AT2219" s="37"/>
      <c r="AU2219" s="37"/>
      <c r="AV2219" s="37"/>
      <c r="AW2219" s="37"/>
      <c r="AX2219" s="37"/>
      <c r="AY2219" s="37"/>
      <c r="AZ2219" s="37"/>
      <c r="BA2219" s="37"/>
      <c r="BB2219" s="37"/>
      <c r="BC2219" s="37"/>
      <c r="BE2219" s="37"/>
    </row>
    <row r="2220" spans="1:57" s="17" customFormat="1" ht="16.149999999999999" customHeight="1">
      <c r="A2220" s="17">
        <v>2298</v>
      </c>
      <c r="B2220" s="48" t="s">
        <v>16311</v>
      </c>
      <c r="C2220" s="48"/>
      <c r="D2220" s="48">
        <v>5</v>
      </c>
      <c r="E2220" s="17" t="s">
        <v>17208</v>
      </c>
      <c r="F2220" s="17" t="s">
        <v>17371</v>
      </c>
      <c r="G2220" s="17" t="s">
        <v>17209</v>
      </c>
      <c r="H2220" s="17" t="s">
        <v>17372</v>
      </c>
      <c r="I2220" s="14"/>
      <c r="J2220" s="84" t="s">
        <v>17373</v>
      </c>
      <c r="K2220" s="17" t="str">
        <f t="shared" si="78"/>
        <v>Grīslis Hosta</v>
      </c>
      <c r="L2220" s="17" t="s">
        <v>17374</v>
      </c>
      <c r="M2220" s="53"/>
      <c r="N2220" s="47"/>
      <c r="O2220" s="71" t="s">
        <v>17373</v>
      </c>
      <c r="P2220" s="72">
        <v>16184</v>
      </c>
      <c r="Q2220" s="72" t="s">
        <v>124</v>
      </c>
      <c r="R2220" s="73" t="str">
        <f t="shared" si="80"/>
        <v/>
      </c>
      <c r="S2220" s="74"/>
      <c r="T2220" s="73"/>
      <c r="U2220" s="74"/>
      <c r="V2220" s="129"/>
      <c r="W2220" s="129"/>
      <c r="X2220" s="80"/>
      <c r="Y2220" s="40"/>
      <c r="Z2220" s="34"/>
      <c r="AA2220" s="35" t="s">
        <v>17375</v>
      </c>
      <c r="AB2220" s="32"/>
      <c r="AC2220" s="36">
        <v>2728963</v>
      </c>
      <c r="AD2220" s="17" t="s">
        <v>17214</v>
      </c>
      <c r="AE2220" s="17" t="s">
        <v>17376</v>
      </c>
      <c r="AF2220" s="17" t="str">
        <f t="shared" si="79"/>
        <v>CAREX HOS</v>
      </c>
      <c r="AG2220" s="48"/>
      <c r="AH2220" s="48"/>
      <c r="AI2220" s="48" t="s">
        <v>304</v>
      </c>
      <c r="AJ2220" s="48">
        <v>2</v>
      </c>
      <c r="AK2220" s="37"/>
      <c r="AL2220" s="37"/>
      <c r="AM2220" s="37">
        <v>0</v>
      </c>
      <c r="AN2220" s="41"/>
      <c r="AO2220" s="41"/>
      <c r="AP2220" s="41"/>
      <c r="AQ2220" s="37"/>
      <c r="AR2220" s="37"/>
      <c r="AS2220" s="37"/>
      <c r="AT2220" s="37"/>
      <c r="AU2220" s="37"/>
      <c r="AV2220" s="37"/>
      <c r="AW2220" s="37"/>
      <c r="AX2220" s="37"/>
      <c r="AY2220" s="37"/>
      <c r="AZ2220" s="37"/>
      <c r="BA2220" s="37"/>
      <c r="BB2220" s="37"/>
      <c r="BC2220" s="37"/>
      <c r="BE2220" s="37"/>
    </row>
    <row r="2221" spans="1:57" s="17" customFormat="1" ht="16.149999999999999" customHeight="1">
      <c r="A2221" s="17">
        <v>2299</v>
      </c>
      <c r="B2221" s="48" t="s">
        <v>16311</v>
      </c>
      <c r="C2221" s="48"/>
      <c r="D2221" s="48">
        <v>5</v>
      </c>
      <c r="E2221" s="17" t="s">
        <v>17208</v>
      </c>
      <c r="F2221" s="17" t="s">
        <v>17377</v>
      </c>
      <c r="G2221" s="17" t="s">
        <v>17209</v>
      </c>
      <c r="H2221" s="17" t="s">
        <v>17378</v>
      </c>
      <c r="I2221" s="14"/>
      <c r="J2221" s="84" t="s">
        <v>17379</v>
      </c>
      <c r="K2221" s="17" t="str">
        <f t="shared" si="78"/>
        <v>Grīslis pūkaugļu</v>
      </c>
      <c r="L2221" s="17" t="s">
        <v>17380</v>
      </c>
      <c r="M2221" s="53"/>
      <c r="N2221" s="47"/>
      <c r="O2221" s="71" t="s">
        <v>17379</v>
      </c>
      <c r="P2221" s="72">
        <v>16185</v>
      </c>
      <c r="Q2221" s="72" t="s">
        <v>124</v>
      </c>
      <c r="R2221" s="73" t="str">
        <f t="shared" si="80"/>
        <v/>
      </c>
      <c r="S2221" s="74"/>
      <c r="T2221" s="73"/>
      <c r="U2221" s="74"/>
      <c r="V2221" s="129"/>
      <c r="W2221" s="129"/>
      <c r="X2221" s="80"/>
      <c r="Y2221" s="40"/>
      <c r="Z2221" s="34"/>
      <c r="AA2221" s="35" t="s">
        <v>17381</v>
      </c>
      <c r="AB2221" s="32"/>
      <c r="AC2221" s="36">
        <v>2728531</v>
      </c>
      <c r="AD2221" s="17" t="s">
        <v>17214</v>
      </c>
      <c r="AE2221" s="17" t="s">
        <v>16378</v>
      </c>
      <c r="AF2221" s="17" t="str">
        <f t="shared" si="79"/>
        <v>CAREX LAS</v>
      </c>
      <c r="AG2221" s="48"/>
      <c r="AH2221" s="48"/>
      <c r="AI2221" s="48" t="s">
        <v>304</v>
      </c>
      <c r="AJ2221" s="48">
        <v>2</v>
      </c>
      <c r="AK2221" s="37"/>
      <c r="AL2221" s="37"/>
      <c r="AM2221" s="37">
        <v>0</v>
      </c>
      <c r="AN2221" s="41"/>
      <c r="AO2221" s="41"/>
      <c r="AP2221" s="41"/>
      <c r="AQ2221" s="37"/>
      <c r="AR2221" s="37"/>
      <c r="AS2221" s="37"/>
      <c r="AT2221" s="37"/>
      <c r="AU2221" s="37"/>
      <c r="AV2221" s="37"/>
      <c r="AW2221" s="37"/>
      <c r="AX2221" s="37"/>
      <c r="AY2221" s="37"/>
      <c r="AZ2221" s="37"/>
      <c r="BA2221" s="37"/>
      <c r="BB2221" s="37"/>
      <c r="BC2221" s="37"/>
      <c r="BD2221" s="17" t="s">
        <v>142</v>
      </c>
      <c r="BE2221" s="37"/>
    </row>
    <row r="2222" spans="1:57" s="17" customFormat="1" ht="16.149999999999999" customHeight="1">
      <c r="A2222" s="17">
        <v>2300</v>
      </c>
      <c r="B2222" s="48" t="s">
        <v>16311</v>
      </c>
      <c r="C2222" s="48"/>
      <c r="D2222" s="48">
        <v>5</v>
      </c>
      <c r="E2222" s="17" t="s">
        <v>17208</v>
      </c>
      <c r="F2222" s="17" t="s">
        <v>17382</v>
      </c>
      <c r="G2222" s="17" t="s">
        <v>17209</v>
      </c>
      <c r="H2222" s="17" t="s">
        <v>17383</v>
      </c>
      <c r="I2222" s="14"/>
      <c r="J2222" s="84" t="s">
        <v>17384</v>
      </c>
      <c r="K2222" s="17" t="str">
        <f t="shared" si="78"/>
        <v>Grīslis zvīņaugļu</v>
      </c>
      <c r="L2222" s="17" t="s">
        <v>17385</v>
      </c>
      <c r="M2222" s="53"/>
      <c r="N2222" s="47"/>
      <c r="O2222" s="71" t="s">
        <v>17384</v>
      </c>
      <c r="P2222" s="72">
        <v>16186</v>
      </c>
      <c r="Q2222" s="72" t="s">
        <v>124</v>
      </c>
      <c r="R2222" s="73" t="str">
        <f t="shared" si="80"/>
        <v/>
      </c>
      <c r="S2222" s="74"/>
      <c r="T2222" s="73"/>
      <c r="U2222" s="74"/>
      <c r="V2222" s="129"/>
      <c r="W2222" s="129"/>
      <c r="X2222" s="80"/>
      <c r="Y2222" s="40"/>
      <c r="Z2222" s="34"/>
      <c r="AA2222" s="35" t="s">
        <v>17386</v>
      </c>
      <c r="AB2222" s="32"/>
      <c r="AC2222" s="36">
        <v>2725388</v>
      </c>
      <c r="AD2222" s="17" t="s">
        <v>17214</v>
      </c>
      <c r="AE2222" s="17" t="s">
        <v>6249</v>
      </c>
      <c r="AF2222" s="17" t="str">
        <f t="shared" si="79"/>
        <v>CAREX LEP</v>
      </c>
      <c r="AG2222" s="48"/>
      <c r="AH2222" s="48"/>
      <c r="AI2222" s="48" t="s">
        <v>304</v>
      </c>
      <c r="AJ2222" s="48">
        <v>2</v>
      </c>
      <c r="AK2222" s="37"/>
      <c r="AL2222" s="37"/>
      <c r="AM2222" s="37">
        <v>0</v>
      </c>
      <c r="AN2222" s="41"/>
      <c r="AO2222" s="41"/>
      <c r="AP2222" s="41"/>
      <c r="AQ2222" s="37"/>
      <c r="AR2222" s="37"/>
      <c r="AS2222" s="37"/>
      <c r="AT2222" s="37"/>
      <c r="AU2222" s="37"/>
      <c r="AV2222" s="37"/>
      <c r="AW2222" s="37"/>
      <c r="AX2222" s="37"/>
      <c r="AY2222" s="37"/>
      <c r="AZ2222" s="37"/>
      <c r="BA2222" s="37"/>
      <c r="BB2222" s="37"/>
      <c r="BC2222" s="37"/>
      <c r="BE2222" s="37"/>
    </row>
    <row r="2223" spans="1:57" s="17" customFormat="1" ht="16.149999999999999" customHeight="1">
      <c r="A2223" s="17">
        <v>2301</v>
      </c>
      <c r="B2223" s="48" t="s">
        <v>16311</v>
      </c>
      <c r="C2223" s="48"/>
      <c r="D2223" s="48">
        <v>5</v>
      </c>
      <c r="E2223" s="17" t="s">
        <v>17208</v>
      </c>
      <c r="F2223" s="17" t="s">
        <v>17387</v>
      </c>
      <c r="G2223" s="17" t="s">
        <v>17209</v>
      </c>
      <c r="H2223" s="17" t="s">
        <v>17388</v>
      </c>
      <c r="J2223" s="84" t="s">
        <v>17389</v>
      </c>
      <c r="K2223" s="17" t="str">
        <f t="shared" si="78"/>
        <v>Grīslis Ligeras</v>
      </c>
      <c r="L2223" s="18" t="s">
        <v>17390</v>
      </c>
      <c r="M2223" s="47"/>
      <c r="N2223" s="53"/>
      <c r="O2223" s="48" t="s">
        <v>17389</v>
      </c>
      <c r="P2223" s="72">
        <v>16187</v>
      </c>
      <c r="Q2223" s="72" t="s">
        <v>124</v>
      </c>
      <c r="R2223" s="73" t="str">
        <f t="shared" si="80"/>
        <v>EN</v>
      </c>
      <c r="S2223" s="74" t="s">
        <v>153</v>
      </c>
      <c r="T2223" s="73"/>
      <c r="U2223" s="74"/>
      <c r="V2223" s="129"/>
      <c r="W2223" s="129"/>
      <c r="X2223" s="80"/>
      <c r="Y2223" s="40"/>
      <c r="Z2223" s="34"/>
      <c r="AA2223" s="35"/>
      <c r="AB2223" s="32" t="s">
        <v>17391</v>
      </c>
      <c r="AC2223" s="36">
        <v>2724447</v>
      </c>
      <c r="AD2223" s="17" t="s">
        <v>17214</v>
      </c>
      <c r="AE2223" s="17" t="s">
        <v>10607</v>
      </c>
      <c r="AF2223" s="17" t="str">
        <f t="shared" si="79"/>
        <v>CAREX LIG</v>
      </c>
      <c r="AG2223" s="48"/>
      <c r="AH2223" s="48"/>
      <c r="AI2223" s="48" t="s">
        <v>131</v>
      </c>
      <c r="AJ2223" s="48">
        <v>1</v>
      </c>
      <c r="AK2223" s="39" t="s">
        <v>132</v>
      </c>
      <c r="AL2223" s="39" t="s">
        <v>17392</v>
      </c>
      <c r="AM2223" s="37">
        <v>0</v>
      </c>
      <c r="AN2223" s="39"/>
      <c r="AO2223" s="39"/>
      <c r="AP2223" s="39"/>
      <c r="AQ2223" s="39"/>
      <c r="AR2223" s="39">
        <v>1</v>
      </c>
      <c r="AS2223" s="39"/>
      <c r="AT2223" s="39"/>
      <c r="AU2223" s="39"/>
      <c r="AV2223" s="39"/>
      <c r="AW2223" s="39"/>
      <c r="AX2223" s="39"/>
      <c r="AY2223" s="39"/>
      <c r="AZ2223" s="39"/>
      <c r="BA2223" s="44">
        <v>2</v>
      </c>
      <c r="BB2223" s="44"/>
      <c r="BC2223" s="44">
        <v>1</v>
      </c>
      <c r="BE2223" s="44"/>
    </row>
    <row r="2224" spans="1:57" s="17" customFormat="1" ht="16.149999999999999" customHeight="1">
      <c r="A2224" s="17">
        <v>2302</v>
      </c>
      <c r="B2224" s="48" t="s">
        <v>16311</v>
      </c>
      <c r="C2224" s="48"/>
      <c r="D2224" s="48">
        <v>5</v>
      </c>
      <c r="E2224" s="17" t="s">
        <v>17208</v>
      </c>
      <c r="F2224" s="17" t="s">
        <v>17393</v>
      </c>
      <c r="G2224" s="17" t="s">
        <v>17209</v>
      </c>
      <c r="H2224" s="17" t="s">
        <v>8680</v>
      </c>
      <c r="I2224" s="14"/>
      <c r="J2224" s="84" t="s">
        <v>17394</v>
      </c>
      <c r="K2224" s="17" t="str">
        <f t="shared" si="78"/>
        <v>Grīslis dūskstu</v>
      </c>
      <c r="L2224" s="17" t="s">
        <v>17395</v>
      </c>
      <c r="M2224" s="53"/>
      <c r="N2224" s="47"/>
      <c r="O2224" s="71" t="s">
        <v>17394</v>
      </c>
      <c r="P2224" s="72">
        <v>16188</v>
      </c>
      <c r="Q2224" s="72" t="s">
        <v>124</v>
      </c>
      <c r="R2224" s="73" t="str">
        <f t="shared" si="80"/>
        <v/>
      </c>
      <c r="S2224" s="74"/>
      <c r="T2224" s="73"/>
      <c r="U2224" s="74"/>
      <c r="V2224" s="129"/>
      <c r="W2224" s="129"/>
      <c r="X2224" s="80"/>
      <c r="Y2224" s="40"/>
      <c r="Z2224" s="34"/>
      <c r="AA2224" s="35" t="s">
        <v>17396</v>
      </c>
      <c r="AB2224" s="32"/>
      <c r="AC2224" s="36">
        <v>2725881</v>
      </c>
      <c r="AD2224" s="17" t="s">
        <v>17214</v>
      </c>
      <c r="AE2224" s="17" t="s">
        <v>3200</v>
      </c>
      <c r="AF2224" s="17" t="str">
        <f t="shared" si="79"/>
        <v>CAREX LIM</v>
      </c>
      <c r="AG2224" s="48"/>
      <c r="AH2224" s="48"/>
      <c r="AI2224" s="48" t="s">
        <v>304</v>
      </c>
      <c r="AJ2224" s="48">
        <v>2</v>
      </c>
      <c r="AK2224" s="37"/>
      <c r="AL2224" s="37"/>
      <c r="AM2224" s="37">
        <v>0</v>
      </c>
      <c r="AN2224" s="41"/>
      <c r="AO2224" s="41"/>
      <c r="AP2224" s="41"/>
      <c r="AQ2224" s="37"/>
      <c r="AR2224" s="37"/>
      <c r="AS2224" s="37"/>
      <c r="AT2224" s="37"/>
      <c r="AU2224" s="37"/>
      <c r="AV2224" s="37"/>
      <c r="AW2224" s="37"/>
      <c r="AX2224" s="37"/>
      <c r="AY2224" s="37"/>
      <c r="AZ2224" s="37"/>
      <c r="BA2224" s="37"/>
      <c r="BB2224" s="37"/>
      <c r="BC2224" s="37"/>
      <c r="BE2224" s="37"/>
    </row>
    <row r="2225" spans="1:57" s="17" customFormat="1" ht="16.149999999999999" customHeight="1">
      <c r="A2225" s="17">
        <v>2303</v>
      </c>
      <c r="B2225" s="48" t="s">
        <v>16311</v>
      </c>
      <c r="C2225" s="48"/>
      <c r="D2225" s="48">
        <v>5</v>
      </c>
      <c r="E2225" s="17" t="s">
        <v>17208</v>
      </c>
      <c r="F2225" s="17" t="s">
        <v>17397</v>
      </c>
      <c r="G2225" s="14" t="s">
        <v>17209</v>
      </c>
      <c r="H2225" s="14" t="s">
        <v>17398</v>
      </c>
      <c r="I2225" s="14"/>
      <c r="J2225" s="84" t="s">
        <v>17399</v>
      </c>
      <c r="K2225" s="17" t="str">
        <f t="shared" si="78"/>
        <v>Grīslis aireņu</v>
      </c>
      <c r="L2225" s="14" t="s">
        <v>17400</v>
      </c>
      <c r="M2225" s="47"/>
      <c r="N2225" s="53"/>
      <c r="O2225" s="48" t="s">
        <v>17399</v>
      </c>
      <c r="P2225" s="72">
        <v>16189</v>
      </c>
      <c r="Q2225" s="72" t="s">
        <v>124</v>
      </c>
      <c r="R2225" s="73" t="str">
        <f t="shared" si="80"/>
        <v/>
      </c>
      <c r="S2225" s="74"/>
      <c r="T2225" s="73"/>
      <c r="U2225" s="74"/>
      <c r="V2225" s="129"/>
      <c r="W2225" s="129"/>
      <c r="X2225" s="80"/>
      <c r="Y2225" s="40"/>
      <c r="Z2225" s="34"/>
      <c r="AA2225" s="35" t="s">
        <v>17401</v>
      </c>
      <c r="AB2225" s="32"/>
      <c r="AC2225" s="36">
        <v>2722973</v>
      </c>
      <c r="AD2225" s="17" t="s">
        <v>17214</v>
      </c>
      <c r="AE2225" s="17" t="s">
        <v>17402</v>
      </c>
      <c r="AF2225" s="17" t="str">
        <f t="shared" si="79"/>
        <v>CAREX LOL</v>
      </c>
      <c r="AG2225" s="48"/>
      <c r="AH2225" s="48"/>
      <c r="AI2225" s="48" t="s">
        <v>280</v>
      </c>
      <c r="AJ2225" s="48">
        <v>2</v>
      </c>
      <c r="AK2225" s="39"/>
      <c r="AL2225" s="39"/>
      <c r="AM2225" s="37">
        <v>0</v>
      </c>
      <c r="AN2225" s="39"/>
      <c r="AO2225" s="39"/>
      <c r="AP2225" s="39"/>
      <c r="AQ2225" s="39"/>
      <c r="AR2225" s="39"/>
      <c r="AS2225" s="39"/>
      <c r="AT2225" s="39"/>
      <c r="AU2225" s="39"/>
      <c r="AV2225" s="39"/>
      <c r="AW2225" s="39"/>
      <c r="AX2225" s="39"/>
      <c r="AY2225" s="39"/>
      <c r="AZ2225" s="39"/>
      <c r="BA2225" s="39"/>
      <c r="BB2225" s="39"/>
      <c r="BC2225" s="39"/>
      <c r="BE2225" s="39"/>
    </row>
    <row r="2226" spans="1:57" s="17" customFormat="1" ht="16.149999999999999" customHeight="1">
      <c r="A2226" s="17">
        <v>2304</v>
      </c>
      <c r="B2226" s="48" t="s">
        <v>16311</v>
      </c>
      <c r="C2226" s="48"/>
      <c r="D2226" s="48">
        <v>5</v>
      </c>
      <c r="E2226" s="17" t="s">
        <v>17208</v>
      </c>
      <c r="F2226" s="17" t="s">
        <v>17403</v>
      </c>
      <c r="G2226" s="17" t="s">
        <v>17209</v>
      </c>
      <c r="H2226" s="17" t="s">
        <v>17404</v>
      </c>
      <c r="J2226" s="84" t="s">
        <v>17405</v>
      </c>
      <c r="K2226" s="17" t="str">
        <f t="shared" si="78"/>
        <v>Grīslis Makenzija</v>
      </c>
      <c r="L2226" s="18" t="s">
        <v>17406</v>
      </c>
      <c r="M2226" s="47"/>
      <c r="N2226" s="53"/>
      <c r="O2226" s="48" t="s">
        <v>17405</v>
      </c>
      <c r="P2226" s="72">
        <v>16190</v>
      </c>
      <c r="Q2226" s="72" t="s">
        <v>124</v>
      </c>
      <c r="R2226" s="73" t="str">
        <f t="shared" si="80"/>
        <v>CR</v>
      </c>
      <c r="S2226" s="74" t="s">
        <v>2262</v>
      </c>
      <c r="T2226" s="73"/>
      <c r="U2226" s="74"/>
      <c r="V2226" s="129"/>
      <c r="W2226" s="129"/>
      <c r="X2226" s="80"/>
      <c r="Y2226" s="40"/>
      <c r="Z2226" s="34"/>
      <c r="AA2226" s="35" t="s">
        <v>17407</v>
      </c>
      <c r="AB2226" s="32" t="s">
        <v>17408</v>
      </c>
      <c r="AC2226" s="36">
        <v>2724868</v>
      </c>
      <c r="AD2226" s="17" t="s">
        <v>17214</v>
      </c>
      <c r="AE2226" s="17" t="s">
        <v>3068</v>
      </c>
      <c r="AF2226" s="17" t="str">
        <f t="shared" si="79"/>
        <v>CAREX MAC</v>
      </c>
      <c r="AG2226" s="48"/>
      <c r="AH2226" s="48"/>
      <c r="AI2226" s="48" t="s">
        <v>131</v>
      </c>
      <c r="AJ2226" s="48">
        <v>1</v>
      </c>
      <c r="AK2226" s="39" t="s">
        <v>132</v>
      </c>
      <c r="AL2226" s="39" t="s">
        <v>17409</v>
      </c>
      <c r="AM2226" s="37">
        <v>0</v>
      </c>
      <c r="AN2226" s="39"/>
      <c r="AO2226" s="39"/>
      <c r="AP2226" s="39"/>
      <c r="AQ2226" s="39"/>
      <c r="AR2226" s="39">
        <v>1</v>
      </c>
      <c r="AS2226" s="39"/>
      <c r="AT2226" s="39"/>
      <c r="AU2226" s="39"/>
      <c r="AV2226" s="39"/>
      <c r="AW2226" s="39"/>
      <c r="AX2226" s="39"/>
      <c r="AY2226" s="39"/>
      <c r="AZ2226" s="39"/>
      <c r="BA2226" s="44">
        <v>1</v>
      </c>
      <c r="BB2226" s="44"/>
      <c r="BC2226" s="44">
        <v>1</v>
      </c>
      <c r="BE2226" s="44"/>
    </row>
    <row r="2227" spans="1:57" s="17" customFormat="1" ht="16.149999999999999" customHeight="1">
      <c r="A2227" s="17">
        <v>2305</v>
      </c>
      <c r="B2227" s="48" t="s">
        <v>16311</v>
      </c>
      <c r="C2227" s="48"/>
      <c r="D2227" s="48">
        <v>5</v>
      </c>
      <c r="E2227" s="17" t="s">
        <v>17208</v>
      </c>
      <c r="F2227" s="48" t="s">
        <v>17410</v>
      </c>
      <c r="G2227" s="14" t="s">
        <v>17209</v>
      </c>
      <c r="H2227" s="14" t="s">
        <v>17411</v>
      </c>
      <c r="I2227" s="14"/>
      <c r="J2227" s="84" t="s">
        <v>17208</v>
      </c>
      <c r="K2227" s="17" t="str">
        <f t="shared" si="78"/>
        <v>Grīslis palu</v>
      </c>
      <c r="L2227" s="14" t="s">
        <v>17412</v>
      </c>
      <c r="M2227" s="47"/>
      <c r="N2227" s="53"/>
      <c r="O2227" s="48" t="s">
        <v>17208</v>
      </c>
      <c r="P2227" s="72">
        <v>16191</v>
      </c>
      <c r="Q2227" s="72" t="s">
        <v>124</v>
      </c>
      <c r="R2227" s="73" t="str">
        <f t="shared" si="80"/>
        <v/>
      </c>
      <c r="S2227" s="74"/>
      <c r="T2227" s="73"/>
      <c r="U2227" s="74"/>
      <c r="V2227" s="129"/>
      <c r="W2227" s="129"/>
      <c r="X2227" s="80"/>
      <c r="Y2227" s="40"/>
      <c r="Z2227" s="34"/>
      <c r="AA2227" s="35"/>
      <c r="AB2227" s="32"/>
      <c r="AC2227" s="36">
        <v>2726416</v>
      </c>
      <c r="AD2227" s="17" t="s">
        <v>17214</v>
      </c>
      <c r="AE2227" s="17" t="s">
        <v>6540</v>
      </c>
      <c r="AF2227" s="17" t="str">
        <f t="shared" si="79"/>
        <v>CAREX MAG</v>
      </c>
      <c r="AG2227" s="48"/>
      <c r="AH2227" s="48"/>
      <c r="AI2227" s="48" t="s">
        <v>280</v>
      </c>
      <c r="AJ2227" s="48">
        <v>2</v>
      </c>
      <c r="AK2227" s="39"/>
      <c r="AL2227" s="39"/>
      <c r="AM2227" s="37">
        <v>0</v>
      </c>
      <c r="AN2227" s="39"/>
      <c r="AO2227" s="39"/>
      <c r="AP2227" s="39"/>
      <c r="AQ2227" s="39"/>
      <c r="AR2227" s="39"/>
      <c r="AS2227" s="39"/>
      <c r="AT2227" s="39"/>
      <c r="AU2227" s="39"/>
      <c r="AV2227" s="39"/>
      <c r="AW2227" s="39"/>
      <c r="AX2227" s="39"/>
      <c r="AY2227" s="39"/>
      <c r="AZ2227" s="39"/>
      <c r="BA2227" s="39"/>
      <c r="BB2227" s="39"/>
      <c r="BC2227" s="39"/>
      <c r="BD2227" s="17" t="s">
        <v>142</v>
      </c>
      <c r="BE2227" s="39"/>
    </row>
    <row r="2228" spans="1:57" s="17" customFormat="1" ht="16.149999999999999" customHeight="1">
      <c r="A2228" s="17">
        <v>2306</v>
      </c>
      <c r="B2228" s="48" t="s">
        <v>16311</v>
      </c>
      <c r="C2228" s="48"/>
      <c r="D2228" s="48">
        <v>5</v>
      </c>
      <c r="E2228" s="39" t="s">
        <v>17208</v>
      </c>
      <c r="F2228" s="39" t="s">
        <v>17413</v>
      </c>
      <c r="G2228" s="39" t="s">
        <v>17209</v>
      </c>
      <c r="H2228" s="39" t="s">
        <v>1953</v>
      </c>
      <c r="I2228" s="39"/>
      <c r="J2228" s="84" t="s">
        <v>17414</v>
      </c>
      <c r="K2228" s="17" t="str">
        <f t="shared" si="78"/>
        <v>Grīslis Kalnu</v>
      </c>
      <c r="L2228" s="14" t="s">
        <v>17415</v>
      </c>
      <c r="M2228" s="47"/>
      <c r="N2228" s="53"/>
      <c r="O2228" s="48" t="s">
        <v>17414</v>
      </c>
      <c r="P2228" s="72">
        <v>16192</v>
      </c>
      <c r="Q2228" s="72" t="s">
        <v>124</v>
      </c>
      <c r="R2228" s="73" t="str">
        <f t="shared" si="80"/>
        <v>NT</v>
      </c>
      <c r="S2228" s="74" t="s">
        <v>174</v>
      </c>
      <c r="T2228" s="73"/>
      <c r="U2228" s="74"/>
      <c r="V2228" s="129"/>
      <c r="W2228" s="129"/>
      <c r="X2228" s="80"/>
      <c r="Y2228" s="40"/>
      <c r="Z2228" s="34"/>
      <c r="AA2228" s="35" t="s">
        <v>17416</v>
      </c>
      <c r="AB2228" s="32" t="s">
        <v>17417</v>
      </c>
      <c r="AC2228" s="36">
        <v>2724108</v>
      </c>
      <c r="AD2228" s="17" t="s">
        <v>17214</v>
      </c>
      <c r="AE2228" s="17" t="s">
        <v>1960</v>
      </c>
      <c r="AF2228" s="17" t="str">
        <f t="shared" si="79"/>
        <v>CAREX MON</v>
      </c>
      <c r="AG2228" s="48"/>
      <c r="AH2228" s="48"/>
      <c r="AI2228" s="48" t="s">
        <v>131</v>
      </c>
      <c r="AJ2228" s="48">
        <v>2</v>
      </c>
      <c r="AK2228" s="44" t="s">
        <v>223</v>
      </c>
      <c r="AL2228" s="39"/>
      <c r="AM2228" s="37">
        <v>0</v>
      </c>
      <c r="AN2228" s="39"/>
      <c r="AO2228" s="39"/>
      <c r="AP2228" s="39"/>
      <c r="AQ2228" s="39"/>
      <c r="AR2228" s="39"/>
      <c r="AS2228" s="39"/>
      <c r="AT2228" s="39"/>
      <c r="AU2228" s="39"/>
      <c r="AV2228" s="39"/>
      <c r="AW2228" s="39"/>
      <c r="AX2228" s="39"/>
      <c r="AY2228" s="39"/>
      <c r="AZ2228" s="39"/>
      <c r="BA2228" s="44">
        <v>3</v>
      </c>
      <c r="BB2228" s="44"/>
      <c r="BC2228" s="44">
        <v>1</v>
      </c>
      <c r="BE2228" s="44"/>
    </row>
    <row r="2229" spans="1:57" s="17" customFormat="1" ht="16.149999999999999" customHeight="1">
      <c r="A2229" s="17">
        <v>2307</v>
      </c>
      <c r="B2229" s="48" t="s">
        <v>16311</v>
      </c>
      <c r="C2229" s="48"/>
      <c r="D2229" s="48">
        <v>5</v>
      </c>
      <c r="E2229" s="17" t="s">
        <v>17418</v>
      </c>
      <c r="G2229" s="17" t="s">
        <v>17209</v>
      </c>
      <c r="H2229" s="17" t="s">
        <v>7678</v>
      </c>
      <c r="I2229" s="14"/>
      <c r="J2229" s="84" t="s">
        <v>17418</v>
      </c>
      <c r="K2229" s="17" t="str">
        <f t="shared" ref="K2229:K2292" si="81">E2229&amp;" "&amp;F2229</f>
        <v xml:space="preserve">Dzelzszāle </v>
      </c>
      <c r="L2229" s="17" t="s">
        <v>17419</v>
      </c>
      <c r="M2229" s="53"/>
      <c r="N2229" s="47"/>
      <c r="O2229" s="71" t="s">
        <v>17418</v>
      </c>
      <c r="P2229" s="72">
        <v>16193</v>
      </c>
      <c r="Q2229" s="72" t="s">
        <v>124</v>
      </c>
      <c r="R2229" s="73" t="str">
        <f t="shared" si="80"/>
        <v/>
      </c>
      <c r="S2229" s="74"/>
      <c r="T2229" s="73"/>
      <c r="U2229" s="74"/>
      <c r="V2229" s="129"/>
      <c r="W2229" s="129"/>
      <c r="X2229" s="80"/>
      <c r="Y2229" s="40"/>
      <c r="Z2229" s="34"/>
      <c r="AA2229" s="35"/>
      <c r="AB2229" s="32"/>
      <c r="AC2229" s="36">
        <v>2724925</v>
      </c>
      <c r="AD2229" s="17" t="s">
        <v>17214</v>
      </c>
      <c r="AE2229" s="17" t="s">
        <v>4679</v>
      </c>
      <c r="AF2229" s="17" t="str">
        <f t="shared" ref="AF2229:AF2292" si="82">AD2229&amp;" "&amp;AE2229</f>
        <v>CAREX NIG</v>
      </c>
      <c r="AG2229" s="48"/>
      <c r="AH2229" s="48"/>
      <c r="AI2229" s="48" t="s">
        <v>304</v>
      </c>
      <c r="AJ2229" s="48">
        <v>2</v>
      </c>
      <c r="AK2229" s="37"/>
      <c r="AL2229" s="37"/>
      <c r="AM2229" s="37">
        <v>0</v>
      </c>
      <c r="AN2229" s="41"/>
      <c r="AO2229" s="41"/>
      <c r="AP2229" s="41"/>
      <c r="AQ2229" s="37"/>
      <c r="AR2229" s="37"/>
      <c r="AS2229" s="37"/>
      <c r="AT2229" s="37"/>
      <c r="AU2229" s="37"/>
      <c r="AV2229" s="37"/>
      <c r="AW2229" s="37"/>
      <c r="AX2229" s="37"/>
      <c r="AY2229" s="37"/>
      <c r="AZ2229" s="37"/>
      <c r="BA2229" s="37"/>
      <c r="BB2229" s="37"/>
      <c r="BC2229" s="37"/>
      <c r="BE2229" s="37"/>
    </row>
    <row r="2230" spans="1:57" s="17" customFormat="1" ht="16.149999999999999" customHeight="1">
      <c r="A2230" s="17">
        <v>2308</v>
      </c>
      <c r="B2230" s="48" t="s">
        <v>16311</v>
      </c>
      <c r="C2230" s="48"/>
      <c r="D2230" s="48">
        <v>5</v>
      </c>
      <c r="E2230" s="17" t="s">
        <v>17208</v>
      </c>
      <c r="F2230" s="17" t="s">
        <v>17420</v>
      </c>
      <c r="G2230" s="17" t="s">
        <v>17209</v>
      </c>
      <c r="H2230" s="17" t="s">
        <v>17421</v>
      </c>
      <c r="J2230" s="84" t="s">
        <v>17422</v>
      </c>
      <c r="K2230" s="17" t="str">
        <f t="shared" si="81"/>
        <v>Grīslis pleznveida</v>
      </c>
      <c r="L2230" s="18" t="s">
        <v>17423</v>
      </c>
      <c r="M2230" s="47"/>
      <c r="N2230" s="53"/>
      <c r="O2230" s="48" t="s">
        <v>17422</v>
      </c>
      <c r="P2230" s="72">
        <v>16194</v>
      </c>
      <c r="Q2230" s="72" t="s">
        <v>124</v>
      </c>
      <c r="R2230" s="73" t="str">
        <f t="shared" si="80"/>
        <v>EN</v>
      </c>
      <c r="S2230" s="74" t="s">
        <v>153</v>
      </c>
      <c r="T2230" s="73"/>
      <c r="U2230" s="74"/>
      <c r="V2230" s="129"/>
      <c r="W2230" s="129"/>
      <c r="X2230" s="80"/>
      <c r="Y2230" s="40"/>
      <c r="Z2230" s="34"/>
      <c r="AA2230" s="35" t="s">
        <v>17424</v>
      </c>
      <c r="AB2230" s="32" t="s">
        <v>17425</v>
      </c>
      <c r="AC2230" s="36">
        <v>2722950</v>
      </c>
      <c r="AD2230" s="17" t="s">
        <v>17214</v>
      </c>
      <c r="AE2230" s="17" t="s">
        <v>17426</v>
      </c>
      <c r="AF2230" s="17" t="str">
        <f t="shared" si="82"/>
        <v>CAREX ORN</v>
      </c>
      <c r="AG2230" s="48"/>
      <c r="AH2230" s="48"/>
      <c r="AI2230" s="48" t="s">
        <v>131</v>
      </c>
      <c r="AJ2230" s="48">
        <v>1</v>
      </c>
      <c r="AK2230" s="39" t="s">
        <v>132</v>
      </c>
      <c r="AL2230" s="39" t="s">
        <v>17427</v>
      </c>
      <c r="AM2230" s="37">
        <v>0</v>
      </c>
      <c r="AN2230" s="39"/>
      <c r="AO2230" s="39"/>
      <c r="AP2230" s="39"/>
      <c r="AQ2230" s="39"/>
      <c r="AR2230" s="39">
        <v>1</v>
      </c>
      <c r="AS2230" s="39"/>
      <c r="AT2230" s="39"/>
      <c r="AU2230" s="39"/>
      <c r="AV2230" s="39"/>
      <c r="AW2230" s="39"/>
      <c r="AX2230" s="39"/>
      <c r="AY2230" s="39"/>
      <c r="AZ2230" s="39"/>
      <c r="BA2230" s="44">
        <v>3</v>
      </c>
      <c r="BB2230" s="44"/>
      <c r="BC2230" s="44">
        <v>1</v>
      </c>
      <c r="BE2230" s="44"/>
    </row>
    <row r="2231" spans="1:57" s="17" customFormat="1" ht="16.149999999999999" customHeight="1">
      <c r="A2231" s="17">
        <v>2309</v>
      </c>
      <c r="B2231" s="48" t="s">
        <v>16311</v>
      </c>
      <c r="C2231" s="48"/>
      <c r="D2231" s="48">
        <v>5</v>
      </c>
      <c r="E2231" s="39" t="s">
        <v>17208</v>
      </c>
      <c r="F2231" s="39" t="s">
        <v>17428</v>
      </c>
      <c r="G2231" s="39" t="s">
        <v>17209</v>
      </c>
      <c r="H2231" s="39" t="s">
        <v>17429</v>
      </c>
      <c r="I2231" s="39"/>
      <c r="J2231" s="84" t="s">
        <v>17430</v>
      </c>
      <c r="K2231" s="17" t="str">
        <f t="shared" si="81"/>
        <v>Grīslis Otruba</v>
      </c>
      <c r="L2231" s="14" t="s">
        <v>17431</v>
      </c>
      <c r="M2231" s="47"/>
      <c r="N2231" s="53"/>
      <c r="O2231" s="48" t="s">
        <v>17430</v>
      </c>
      <c r="P2231" s="72">
        <v>16195</v>
      </c>
      <c r="Q2231" s="72" t="s">
        <v>124</v>
      </c>
      <c r="R2231" s="73" t="str">
        <f t="shared" si="80"/>
        <v>EN</v>
      </c>
      <c r="S2231" s="74" t="s">
        <v>153</v>
      </c>
      <c r="T2231" s="73"/>
      <c r="U2231" s="74"/>
      <c r="V2231" s="129"/>
      <c r="W2231" s="129"/>
      <c r="X2231" s="80"/>
      <c r="Y2231" s="40"/>
      <c r="Z2231" s="34"/>
      <c r="AA2231" s="35"/>
      <c r="AB2231" s="32" t="s">
        <v>17432</v>
      </c>
      <c r="AC2231" s="36">
        <v>2723259</v>
      </c>
      <c r="AD2231" s="17" t="s">
        <v>17214</v>
      </c>
      <c r="AE2231" s="17" t="s">
        <v>17433</v>
      </c>
      <c r="AF2231" s="17" t="str">
        <f t="shared" si="82"/>
        <v>CAREX OTR</v>
      </c>
      <c r="AG2231" s="48"/>
      <c r="AH2231" s="48"/>
      <c r="AI2231" s="48" t="s">
        <v>131</v>
      </c>
      <c r="AJ2231" s="48">
        <v>2</v>
      </c>
      <c r="AK2231" s="44" t="s">
        <v>223</v>
      </c>
      <c r="AL2231" s="39"/>
      <c r="AM2231" s="37">
        <v>0</v>
      </c>
      <c r="AN2231" s="39"/>
      <c r="AO2231" s="39"/>
      <c r="AP2231" s="39"/>
      <c r="AQ2231" s="39"/>
      <c r="AR2231" s="39"/>
      <c r="AS2231" s="39"/>
      <c r="AT2231" s="39"/>
      <c r="AU2231" s="39"/>
      <c r="AV2231" s="39"/>
      <c r="AW2231" s="39"/>
      <c r="AX2231" s="39"/>
      <c r="AY2231" s="39"/>
      <c r="AZ2231" s="39"/>
      <c r="BA2231" s="44">
        <v>2</v>
      </c>
      <c r="BB2231" s="44"/>
      <c r="BC2231" s="44">
        <v>1</v>
      </c>
      <c r="BD2231" s="17" t="s">
        <v>142</v>
      </c>
      <c r="BE2231" s="44"/>
    </row>
    <row r="2232" spans="1:57" s="17" customFormat="1" ht="16.149999999999999" customHeight="1">
      <c r="A2232" s="17">
        <v>2310</v>
      </c>
      <c r="B2232" s="48" t="s">
        <v>16311</v>
      </c>
      <c r="C2232" s="48"/>
      <c r="D2232" s="48">
        <v>5</v>
      </c>
      <c r="E2232" s="17" t="s">
        <v>17208</v>
      </c>
      <c r="F2232" s="17" t="s">
        <v>17434</v>
      </c>
      <c r="G2232" s="17" t="s">
        <v>17209</v>
      </c>
      <c r="H2232" s="17" t="s">
        <v>17435</v>
      </c>
      <c r="I2232" s="14"/>
      <c r="J2232" s="84" t="s">
        <v>17436</v>
      </c>
      <c r="K2232" s="17" t="str">
        <f t="shared" si="81"/>
        <v>Grīslis sāres</v>
      </c>
      <c r="L2232" s="17" t="s">
        <v>17437</v>
      </c>
      <c r="M2232" s="53"/>
      <c r="N2232" s="47"/>
      <c r="O2232" s="71" t="s">
        <v>17436</v>
      </c>
      <c r="P2232" s="72">
        <v>16196</v>
      </c>
      <c r="Q2232" s="72" t="s">
        <v>124</v>
      </c>
      <c r="R2232" s="73" t="str">
        <f t="shared" si="80"/>
        <v/>
      </c>
      <c r="S2232" s="74"/>
      <c r="T2232" s="73"/>
      <c r="U2232" s="74"/>
      <c r="V2232" s="129"/>
      <c r="W2232" s="129"/>
      <c r="X2232" s="80"/>
      <c r="Y2232" s="40"/>
      <c r="Z2232" s="34"/>
      <c r="AA2232" s="35" t="s">
        <v>17438</v>
      </c>
      <c r="AB2232" s="32"/>
      <c r="AC2232" s="36">
        <v>2724609</v>
      </c>
      <c r="AD2232" s="17" t="s">
        <v>17214</v>
      </c>
      <c r="AE2232" s="17" t="s">
        <v>17439</v>
      </c>
      <c r="AF2232" s="17" t="str">
        <f t="shared" si="82"/>
        <v>CAREX PANICE</v>
      </c>
      <c r="AG2232" s="48"/>
      <c r="AH2232" s="48"/>
      <c r="AI2232" s="48" t="s">
        <v>304</v>
      </c>
      <c r="AJ2232" s="48">
        <v>2</v>
      </c>
      <c r="AK2232" s="37"/>
      <c r="AL2232" s="37"/>
      <c r="AM2232" s="37">
        <v>0</v>
      </c>
      <c r="AN2232" s="41"/>
      <c r="AO2232" s="41"/>
      <c r="AP2232" s="41"/>
      <c r="AQ2232" s="37"/>
      <c r="AR2232" s="37"/>
      <c r="AS2232" s="37"/>
      <c r="AT2232" s="37"/>
      <c r="AU2232" s="37"/>
      <c r="AV2232" s="37"/>
      <c r="AW2232" s="37"/>
      <c r="AX2232" s="37"/>
      <c r="AY2232" s="37"/>
      <c r="AZ2232" s="37"/>
      <c r="BA2232" s="37"/>
      <c r="BB2232" s="37"/>
      <c r="BC2232" s="37"/>
      <c r="BE2232" s="37"/>
    </row>
    <row r="2233" spans="1:57" s="17" customFormat="1" ht="16.149999999999999" customHeight="1">
      <c r="A2233" s="17">
        <v>2311</v>
      </c>
      <c r="B2233" s="48" t="s">
        <v>16311</v>
      </c>
      <c r="C2233" s="48"/>
      <c r="D2233" s="48">
        <v>5</v>
      </c>
      <c r="E2233" s="17" t="s">
        <v>17208</v>
      </c>
      <c r="F2233" s="17" t="s">
        <v>17440</v>
      </c>
      <c r="G2233" s="17" t="s">
        <v>17209</v>
      </c>
      <c r="H2233" s="17" t="s">
        <v>17441</v>
      </c>
      <c r="I2233" s="14"/>
      <c r="J2233" s="84" t="s">
        <v>17442</v>
      </c>
      <c r="K2233" s="17" t="str">
        <f t="shared" si="81"/>
        <v>Grīslis skarainais</v>
      </c>
      <c r="L2233" s="17" t="s">
        <v>17443</v>
      </c>
      <c r="M2233" s="53"/>
      <c r="N2233" s="47"/>
      <c r="O2233" s="71" t="s">
        <v>17442</v>
      </c>
      <c r="P2233" s="72">
        <v>16197</v>
      </c>
      <c r="Q2233" s="72" t="s">
        <v>124</v>
      </c>
      <c r="R2233" s="73" t="str">
        <f t="shared" si="80"/>
        <v/>
      </c>
      <c r="S2233" s="74"/>
      <c r="T2233" s="73"/>
      <c r="U2233" s="74"/>
      <c r="V2233" s="129"/>
      <c r="W2233" s="129"/>
      <c r="X2233" s="80"/>
      <c r="Y2233" s="40"/>
      <c r="Z2233" s="34"/>
      <c r="AA2233" s="35" t="s">
        <v>17444</v>
      </c>
      <c r="AB2233" s="32"/>
      <c r="AC2233" s="36">
        <v>2723371</v>
      </c>
      <c r="AD2233" s="17" t="s">
        <v>17214</v>
      </c>
      <c r="AE2233" s="17" t="s">
        <v>17445</v>
      </c>
      <c r="AF2233" s="17" t="str">
        <f t="shared" si="82"/>
        <v>CAREX PANICU</v>
      </c>
      <c r="AG2233" s="48"/>
      <c r="AH2233" s="48"/>
      <c r="AI2233" s="48" t="s">
        <v>304</v>
      </c>
      <c r="AJ2233" s="48">
        <v>2</v>
      </c>
      <c r="AK2233" s="37"/>
      <c r="AL2233" s="37"/>
      <c r="AM2233" s="37">
        <v>0</v>
      </c>
      <c r="AN2233" s="41"/>
      <c r="AO2233" s="41"/>
      <c r="AP2233" s="41"/>
      <c r="AQ2233" s="37"/>
      <c r="AR2233" s="37"/>
      <c r="AS2233" s="37"/>
      <c r="AT2233" s="37"/>
      <c r="AU2233" s="37"/>
      <c r="AV2233" s="37"/>
      <c r="AW2233" s="37"/>
      <c r="AX2233" s="37"/>
      <c r="AY2233" s="37"/>
      <c r="AZ2233" s="37"/>
      <c r="BA2233" s="37"/>
      <c r="BB2233" s="37"/>
      <c r="BC2233" s="37"/>
      <c r="BE2233" s="37"/>
    </row>
    <row r="2234" spans="1:57" s="17" customFormat="1" ht="16.149999999999999" customHeight="1">
      <c r="A2234" s="17">
        <v>2312</v>
      </c>
      <c r="B2234" s="48" t="s">
        <v>16311</v>
      </c>
      <c r="C2234" s="48"/>
      <c r="D2234" s="48">
        <v>5</v>
      </c>
      <c r="E2234" s="17" t="s">
        <v>17208</v>
      </c>
      <c r="F2234" s="17" t="s">
        <v>17446</v>
      </c>
      <c r="G2234" s="17" t="s">
        <v>17209</v>
      </c>
      <c r="H2234" s="17" t="s">
        <v>13672</v>
      </c>
      <c r="I2234" s="14"/>
      <c r="J2234" s="84" t="s">
        <v>17447</v>
      </c>
      <c r="K2234" s="17" t="str">
        <f t="shared" si="81"/>
        <v>Grīslis mazziedu</v>
      </c>
      <c r="L2234" s="17" t="s">
        <v>17448</v>
      </c>
      <c r="M2234" s="53"/>
      <c r="N2234" s="47"/>
      <c r="O2234" s="71" t="s">
        <v>17447</v>
      </c>
      <c r="P2234" s="72">
        <v>16198</v>
      </c>
      <c r="Q2234" s="72" t="s">
        <v>124</v>
      </c>
      <c r="R2234" s="73" t="str">
        <f t="shared" si="80"/>
        <v/>
      </c>
      <c r="S2234" s="74"/>
      <c r="T2234" s="73"/>
      <c r="U2234" s="74"/>
      <c r="V2234" s="129"/>
      <c r="W2234" s="129"/>
      <c r="X2234" s="80"/>
      <c r="Y2234" s="40"/>
      <c r="Z2234" s="34"/>
      <c r="AA2234" s="35" t="s">
        <v>17449</v>
      </c>
      <c r="AB2234" s="32"/>
      <c r="AC2234" s="36">
        <v>2727907</v>
      </c>
      <c r="AD2234" s="17" t="s">
        <v>17214</v>
      </c>
      <c r="AE2234" s="17" t="s">
        <v>17450</v>
      </c>
      <c r="AF2234" s="17" t="str">
        <f t="shared" si="82"/>
        <v>CAREX PAUCI</v>
      </c>
      <c r="AG2234" s="48"/>
      <c r="AH2234" s="48"/>
      <c r="AI2234" s="48" t="s">
        <v>304</v>
      </c>
      <c r="AJ2234" s="48">
        <v>2</v>
      </c>
      <c r="AK2234" s="37"/>
      <c r="AL2234" s="37"/>
      <c r="AM2234" s="37">
        <v>0</v>
      </c>
      <c r="AN2234" s="41"/>
      <c r="AO2234" s="41"/>
      <c r="AP2234" s="41"/>
      <c r="AQ2234" s="37"/>
      <c r="AR2234" s="37"/>
      <c r="AS2234" s="37"/>
      <c r="AT2234" s="37"/>
      <c r="AU2234" s="37"/>
      <c r="AV2234" s="37"/>
      <c r="AW2234" s="37"/>
      <c r="AX2234" s="37"/>
      <c r="AY2234" s="37"/>
      <c r="AZ2234" s="37"/>
      <c r="BA2234" s="37"/>
      <c r="BB2234" s="37"/>
      <c r="BC2234" s="37"/>
      <c r="BD2234" s="17" t="s">
        <v>142</v>
      </c>
      <c r="BE2234" s="37"/>
    </row>
    <row r="2235" spans="1:57" s="17" customFormat="1" ht="16.149999999999999" customHeight="1">
      <c r="A2235" s="17">
        <v>2313</v>
      </c>
      <c r="B2235" s="48" t="s">
        <v>16311</v>
      </c>
      <c r="C2235" s="48"/>
      <c r="D2235" s="48">
        <v>5</v>
      </c>
      <c r="E2235" s="17" t="s">
        <v>17208</v>
      </c>
      <c r="F2235" s="17" t="s">
        <v>17410</v>
      </c>
      <c r="G2235" s="17" t="s">
        <v>17209</v>
      </c>
      <c r="H2235" s="17" t="s">
        <v>17451</v>
      </c>
      <c r="J2235" s="84" t="s">
        <v>17452</v>
      </c>
      <c r="K2235" s="17" t="str">
        <f t="shared" si="81"/>
        <v>Grīslis palu</v>
      </c>
      <c r="L2235" s="18" t="s">
        <v>17453</v>
      </c>
      <c r="M2235" s="47"/>
      <c r="N2235" s="53"/>
      <c r="O2235" s="48" t="s">
        <v>17452</v>
      </c>
      <c r="P2235" s="72">
        <v>16199</v>
      </c>
      <c r="Q2235" s="72" t="s">
        <v>124</v>
      </c>
      <c r="R2235" s="73" t="str">
        <f t="shared" si="80"/>
        <v>EN</v>
      </c>
      <c r="S2235" s="74" t="s">
        <v>153</v>
      </c>
      <c r="T2235" s="73"/>
      <c r="U2235" s="74"/>
      <c r="V2235" s="129"/>
      <c r="W2235" s="129"/>
      <c r="X2235" s="80"/>
      <c r="Y2235" s="40"/>
      <c r="Z2235" s="34"/>
      <c r="AA2235" s="35" t="s">
        <v>17454</v>
      </c>
      <c r="AB2235" s="32" t="s">
        <v>17455</v>
      </c>
      <c r="AC2235" s="36">
        <v>3584166</v>
      </c>
      <c r="AD2235" s="17" t="s">
        <v>17214</v>
      </c>
      <c r="AE2235" s="17" t="s">
        <v>17456</v>
      </c>
      <c r="AF2235" s="17" t="str">
        <f t="shared" si="82"/>
        <v>CAREX PAUPE</v>
      </c>
      <c r="AG2235" s="48"/>
      <c r="AH2235" s="48"/>
      <c r="AI2235" s="48" t="s">
        <v>131</v>
      </c>
      <c r="AJ2235" s="48">
        <v>1</v>
      </c>
      <c r="AK2235" s="39" t="s">
        <v>132</v>
      </c>
      <c r="AL2235" s="39" t="s">
        <v>17457</v>
      </c>
      <c r="AM2235" s="37">
        <v>0</v>
      </c>
      <c r="AN2235" s="39"/>
      <c r="AO2235" s="39"/>
      <c r="AP2235" s="39"/>
      <c r="AQ2235" s="39"/>
      <c r="AR2235" s="39">
        <v>1</v>
      </c>
      <c r="AS2235" s="39"/>
      <c r="AT2235" s="39"/>
      <c r="AU2235" s="39"/>
      <c r="AV2235" s="39"/>
      <c r="AW2235" s="39"/>
      <c r="AX2235" s="39"/>
      <c r="AY2235" s="39"/>
      <c r="AZ2235" s="39"/>
      <c r="BA2235" s="44">
        <v>3</v>
      </c>
      <c r="BB2235" s="44"/>
      <c r="BC2235" s="44">
        <v>1</v>
      </c>
      <c r="BD2235" s="17" t="s">
        <v>142</v>
      </c>
      <c r="BE2235" s="44"/>
    </row>
    <row r="2236" spans="1:57" s="17" customFormat="1" ht="16.149999999999999" customHeight="1">
      <c r="A2236" s="17">
        <v>2314</v>
      </c>
      <c r="B2236" s="48" t="s">
        <v>16311</v>
      </c>
      <c r="C2236" s="48"/>
      <c r="D2236" s="48">
        <v>5</v>
      </c>
      <c r="E2236" s="17" t="s">
        <v>17208</v>
      </c>
      <c r="F2236" s="17" t="s">
        <v>14352</v>
      </c>
      <c r="G2236" s="17" t="s">
        <v>17209</v>
      </c>
      <c r="H2236" s="17" t="s">
        <v>16418</v>
      </c>
      <c r="J2236" s="84" t="s">
        <v>17458</v>
      </c>
      <c r="K2236" s="17" t="str">
        <f t="shared" si="81"/>
        <v>Grīslis matainais</v>
      </c>
      <c r="L2236" s="18" t="s">
        <v>17459</v>
      </c>
      <c r="M2236" s="47"/>
      <c r="N2236" s="53"/>
      <c r="O2236" s="48" t="s">
        <v>17458</v>
      </c>
      <c r="P2236" s="72">
        <v>16200</v>
      </c>
      <c r="Q2236" s="72" t="s">
        <v>124</v>
      </c>
      <c r="R2236" s="73" t="str">
        <f t="shared" si="80"/>
        <v>LC</v>
      </c>
      <c r="S2236" s="74" t="s">
        <v>142</v>
      </c>
      <c r="T2236" s="73"/>
      <c r="U2236" s="74"/>
      <c r="V2236" s="129"/>
      <c r="W2236" s="129"/>
      <c r="X2236" s="80"/>
      <c r="Y2236" s="40"/>
      <c r="Z2236" s="34"/>
      <c r="AA2236" s="35" t="s">
        <v>17460</v>
      </c>
      <c r="AB2236" s="32" t="s">
        <v>17461</v>
      </c>
      <c r="AC2236" s="36">
        <v>2727195</v>
      </c>
      <c r="AD2236" s="17" t="s">
        <v>17214</v>
      </c>
      <c r="AE2236" s="17" t="s">
        <v>17462</v>
      </c>
      <c r="AF2236" s="17" t="str">
        <f t="shared" si="82"/>
        <v>CAREX PILOS</v>
      </c>
      <c r="AG2236" s="48"/>
      <c r="AH2236" s="48"/>
      <c r="AI2236" s="48" t="s">
        <v>131</v>
      </c>
      <c r="AJ2236" s="48">
        <v>1</v>
      </c>
      <c r="AK2236" s="39" t="s">
        <v>132</v>
      </c>
      <c r="AL2236" s="39" t="s">
        <v>17463</v>
      </c>
      <c r="AM2236" s="37">
        <v>0</v>
      </c>
      <c r="AN2236" s="39"/>
      <c r="AO2236" s="39"/>
      <c r="AP2236" s="39"/>
      <c r="AQ2236" s="39"/>
      <c r="AR2236" s="39">
        <v>1</v>
      </c>
      <c r="AS2236" s="39"/>
      <c r="AT2236" s="39"/>
      <c r="AU2236" s="39"/>
      <c r="AV2236" s="39"/>
      <c r="AW2236" s="39"/>
      <c r="AX2236" s="39"/>
      <c r="AY2236" s="39"/>
      <c r="AZ2236" s="39"/>
      <c r="BA2236" s="44">
        <v>1</v>
      </c>
      <c r="BB2236" s="44"/>
      <c r="BC2236" s="44">
        <v>1</v>
      </c>
      <c r="BE2236" s="44"/>
    </row>
    <row r="2237" spans="1:57" s="17" customFormat="1" ht="16.149999999999999" customHeight="1">
      <c r="A2237" s="17">
        <v>2315</v>
      </c>
      <c r="B2237" s="48" t="s">
        <v>16311</v>
      </c>
      <c r="C2237" s="48"/>
      <c r="D2237" s="48">
        <v>5</v>
      </c>
      <c r="E2237" s="17" t="s">
        <v>17208</v>
      </c>
      <c r="F2237" s="17" t="s">
        <v>17464</v>
      </c>
      <c r="G2237" s="17" t="s">
        <v>17209</v>
      </c>
      <c r="H2237" s="17" t="s">
        <v>17465</v>
      </c>
      <c r="I2237" s="14"/>
      <c r="J2237" s="84" t="s">
        <v>17466</v>
      </c>
      <c r="K2237" s="17" t="str">
        <f t="shared" si="81"/>
        <v>Grīslis lodvārpu</v>
      </c>
      <c r="L2237" s="17" t="s">
        <v>17467</v>
      </c>
      <c r="M2237" s="53"/>
      <c r="N2237" s="47"/>
      <c r="O2237" s="71" t="s">
        <v>17466</v>
      </c>
      <c r="P2237" s="72">
        <v>16201</v>
      </c>
      <c r="Q2237" s="72" t="s">
        <v>124</v>
      </c>
      <c r="R2237" s="73" t="str">
        <f t="shared" si="80"/>
        <v/>
      </c>
      <c r="S2237" s="74"/>
      <c r="T2237" s="73"/>
      <c r="U2237" s="74"/>
      <c r="V2237" s="129"/>
      <c r="W2237" s="129"/>
      <c r="X2237" s="80"/>
      <c r="Y2237" s="40"/>
      <c r="Z2237" s="34"/>
      <c r="AA2237" s="35" t="s">
        <v>17468</v>
      </c>
      <c r="AB2237" s="32"/>
      <c r="AC2237" s="36">
        <v>2726614</v>
      </c>
      <c r="AD2237" s="17" t="s">
        <v>17214</v>
      </c>
      <c r="AE2237" s="17" t="s">
        <v>10254</v>
      </c>
      <c r="AF2237" s="17" t="str">
        <f t="shared" si="82"/>
        <v>CAREX PIL</v>
      </c>
      <c r="AG2237" s="48"/>
      <c r="AH2237" s="48"/>
      <c r="AI2237" s="48" t="s">
        <v>304</v>
      </c>
      <c r="AJ2237" s="48">
        <v>2</v>
      </c>
      <c r="AK2237" s="37"/>
      <c r="AL2237" s="37"/>
      <c r="AM2237" s="37">
        <v>0</v>
      </c>
      <c r="AN2237" s="41"/>
      <c r="AO2237" s="41"/>
      <c r="AP2237" s="41"/>
      <c r="AQ2237" s="37"/>
      <c r="AR2237" s="37"/>
      <c r="AS2237" s="37"/>
      <c r="AT2237" s="37"/>
      <c r="AU2237" s="37"/>
      <c r="AV2237" s="37"/>
      <c r="AW2237" s="37"/>
      <c r="AX2237" s="37"/>
      <c r="AY2237" s="37"/>
      <c r="AZ2237" s="37"/>
      <c r="BA2237" s="37"/>
      <c r="BB2237" s="37"/>
      <c r="BC2237" s="37"/>
      <c r="BE2237" s="37"/>
    </row>
    <row r="2238" spans="1:57" s="17" customFormat="1" ht="16.149999999999999" customHeight="1">
      <c r="A2238" s="17">
        <v>2316</v>
      </c>
      <c r="B2238" s="48" t="s">
        <v>16311</v>
      </c>
      <c r="C2238" s="48"/>
      <c r="D2238" s="48">
        <v>5</v>
      </c>
      <c r="E2238" s="17" t="s">
        <v>17208</v>
      </c>
      <c r="F2238" s="17" t="s">
        <v>960</v>
      </c>
      <c r="G2238" s="17" t="s">
        <v>17209</v>
      </c>
      <c r="H2238" s="17" t="s">
        <v>17469</v>
      </c>
      <c r="I2238" s="14"/>
      <c r="J2238" s="84" t="s">
        <v>17470</v>
      </c>
      <c r="K2238" s="17" t="str">
        <f t="shared" si="81"/>
        <v>Grīslis agrais</v>
      </c>
      <c r="L2238" s="17" t="s">
        <v>17471</v>
      </c>
      <c r="M2238" s="53"/>
      <c r="N2238" s="47"/>
      <c r="O2238" s="71" t="s">
        <v>17470</v>
      </c>
      <c r="P2238" s="72">
        <v>16202</v>
      </c>
      <c r="Q2238" s="72" t="s">
        <v>124</v>
      </c>
      <c r="R2238" s="73" t="str">
        <f t="shared" si="80"/>
        <v/>
      </c>
      <c r="S2238" s="74"/>
      <c r="T2238" s="73"/>
      <c r="U2238" s="74"/>
      <c r="V2238" s="129"/>
      <c r="W2238" s="129"/>
      <c r="X2238" s="80"/>
      <c r="Y2238" s="40"/>
      <c r="Z2238" s="34"/>
      <c r="AA2238" s="35" t="s">
        <v>17472</v>
      </c>
      <c r="AB2238" s="32"/>
      <c r="AC2238" s="36">
        <v>2724120</v>
      </c>
      <c r="AD2238" s="17" t="s">
        <v>17214</v>
      </c>
      <c r="AE2238" s="17" t="s">
        <v>2049</v>
      </c>
      <c r="AF2238" s="17" t="str">
        <f t="shared" si="82"/>
        <v>CAREX PRA</v>
      </c>
      <c r="AG2238" s="48"/>
      <c r="AH2238" s="48"/>
      <c r="AI2238" s="48" t="s">
        <v>304</v>
      </c>
      <c r="AJ2238" s="48">
        <v>2</v>
      </c>
      <c r="AK2238" s="37"/>
      <c r="AL2238" s="37"/>
      <c r="AM2238" s="37">
        <v>0</v>
      </c>
      <c r="AN2238" s="41"/>
      <c r="AO2238" s="41"/>
      <c r="AP2238" s="41"/>
      <c r="AQ2238" s="37"/>
      <c r="AR2238" s="37"/>
      <c r="AS2238" s="37"/>
      <c r="AT2238" s="37"/>
      <c r="AU2238" s="37"/>
      <c r="AV2238" s="37"/>
      <c r="AW2238" s="37"/>
      <c r="AX2238" s="37"/>
      <c r="AY2238" s="37"/>
      <c r="AZ2238" s="37"/>
      <c r="BA2238" s="37"/>
      <c r="BB2238" s="37"/>
      <c r="BC2238" s="37"/>
      <c r="BE2238" s="37"/>
    </row>
    <row r="2239" spans="1:57" s="17" customFormat="1" ht="16.149999999999999" customHeight="1">
      <c r="A2239" s="17">
        <v>2317</v>
      </c>
      <c r="B2239" s="48" t="s">
        <v>16311</v>
      </c>
      <c r="C2239" s="48"/>
      <c r="D2239" s="48">
        <v>5</v>
      </c>
      <c r="E2239" s="17" t="s">
        <v>17208</v>
      </c>
      <c r="F2239" s="17" t="s">
        <v>17473</v>
      </c>
      <c r="G2239" s="17" t="s">
        <v>17209</v>
      </c>
      <c r="H2239" s="17" t="s">
        <v>17474</v>
      </c>
      <c r="I2239" s="14"/>
      <c r="J2239" s="84" t="s">
        <v>17475</v>
      </c>
      <c r="K2239" s="17" t="str">
        <f t="shared" si="81"/>
        <v>Grīslis dižmeldru</v>
      </c>
      <c r="L2239" s="17" t="s">
        <v>17476</v>
      </c>
      <c r="M2239" s="53"/>
      <c r="N2239" s="53"/>
      <c r="O2239" s="48" t="s">
        <v>17475</v>
      </c>
      <c r="P2239" s="72">
        <v>16203</v>
      </c>
      <c r="Q2239" s="72" t="s">
        <v>124</v>
      </c>
      <c r="R2239" s="73" t="str">
        <f t="shared" si="80"/>
        <v/>
      </c>
      <c r="S2239" s="74"/>
      <c r="T2239" s="73"/>
      <c r="U2239" s="74"/>
      <c r="V2239" s="129"/>
      <c r="W2239" s="129"/>
      <c r="X2239" s="80"/>
      <c r="Y2239" s="40"/>
      <c r="Z2239" s="34"/>
      <c r="AA2239" s="35" t="s">
        <v>17477</v>
      </c>
      <c r="AB2239" s="32"/>
      <c r="AC2239" s="36">
        <v>2722760</v>
      </c>
      <c r="AD2239" s="17" t="s">
        <v>17214</v>
      </c>
      <c r="AE2239" s="17" t="s">
        <v>11121</v>
      </c>
      <c r="AF2239" s="17" t="str">
        <f t="shared" si="82"/>
        <v>CAREX PSE</v>
      </c>
      <c r="AG2239" s="48"/>
      <c r="AH2239" s="48"/>
      <c r="AI2239" s="48" t="s">
        <v>304</v>
      </c>
      <c r="AJ2239" s="48">
        <v>2</v>
      </c>
      <c r="AK2239" s="37"/>
      <c r="AL2239" s="37"/>
      <c r="AM2239" s="37">
        <v>0</v>
      </c>
      <c r="AN2239" s="41"/>
      <c r="AO2239" s="41"/>
      <c r="AP2239" s="41"/>
      <c r="AQ2239" s="37"/>
      <c r="AR2239" s="37"/>
      <c r="AS2239" s="37"/>
      <c r="AT2239" s="37"/>
      <c r="AU2239" s="37"/>
      <c r="AV2239" s="37"/>
      <c r="AW2239" s="37"/>
      <c r="AX2239" s="37"/>
      <c r="AY2239" s="37"/>
      <c r="AZ2239" s="37"/>
      <c r="BA2239" s="37"/>
      <c r="BB2239" s="37"/>
      <c r="BC2239" s="37"/>
      <c r="BD2239" s="17" t="s">
        <v>142</v>
      </c>
      <c r="BE2239" s="37"/>
    </row>
    <row r="2240" spans="1:57" s="17" customFormat="1" ht="16.149999999999999" customHeight="1">
      <c r="A2240" s="17">
        <v>2318</v>
      </c>
      <c r="B2240" s="48" t="s">
        <v>16311</v>
      </c>
      <c r="C2240" s="48"/>
      <c r="D2240" s="48">
        <v>5</v>
      </c>
      <c r="E2240" s="39" t="s">
        <v>17208</v>
      </c>
      <c r="F2240" s="39" t="s">
        <v>17478</v>
      </c>
      <c r="G2240" s="39" t="s">
        <v>17209</v>
      </c>
      <c r="H2240" s="39" t="s">
        <v>17479</v>
      </c>
      <c r="I2240" s="55"/>
      <c r="J2240" s="84" t="s">
        <v>17480</v>
      </c>
      <c r="K2240" s="17" t="str">
        <f t="shared" si="81"/>
        <v>Grīslis blusu</v>
      </c>
      <c r="L2240" s="14" t="s">
        <v>17481</v>
      </c>
      <c r="M2240" s="47"/>
      <c r="N2240" s="47"/>
      <c r="O2240" s="71" t="s">
        <v>17480</v>
      </c>
      <c r="P2240" s="72">
        <v>16204</v>
      </c>
      <c r="Q2240" s="72" t="s">
        <v>124</v>
      </c>
      <c r="R2240" s="73" t="str">
        <f t="shared" si="80"/>
        <v>EN</v>
      </c>
      <c r="S2240" s="74" t="s">
        <v>153</v>
      </c>
      <c r="T2240" s="73"/>
      <c r="U2240" s="74"/>
      <c r="V2240" s="129"/>
      <c r="W2240" s="129"/>
      <c r="X2240" s="80"/>
      <c r="Y2240" s="40"/>
      <c r="Z2240" s="34"/>
      <c r="AA2240" s="35" t="s">
        <v>17482</v>
      </c>
      <c r="AB2240" s="32"/>
      <c r="AC2240" s="36">
        <v>2726956</v>
      </c>
      <c r="AD2240" s="17" t="s">
        <v>17214</v>
      </c>
      <c r="AE2240" s="17" t="s">
        <v>394</v>
      </c>
      <c r="AF2240" s="17" t="str">
        <f t="shared" si="82"/>
        <v>CAREX PUL</v>
      </c>
      <c r="AG2240" s="48"/>
      <c r="AH2240" s="48"/>
      <c r="AI2240" s="48" t="s">
        <v>131</v>
      </c>
      <c r="AJ2240" s="48">
        <v>2</v>
      </c>
      <c r="AK2240" s="39" t="s">
        <v>223</v>
      </c>
      <c r="AL2240" s="39"/>
      <c r="AM2240" s="37">
        <v>0</v>
      </c>
      <c r="AN2240" s="39"/>
      <c r="AO2240" s="39"/>
      <c r="AP2240" s="39"/>
      <c r="AQ2240" s="39"/>
      <c r="AR2240" s="39"/>
      <c r="AS2240" s="39"/>
      <c r="AT2240" s="39"/>
      <c r="AU2240" s="39"/>
      <c r="AV2240" s="39"/>
      <c r="AW2240" s="39"/>
      <c r="AX2240" s="39"/>
      <c r="AY2240" s="39"/>
      <c r="AZ2240" s="39"/>
      <c r="BA2240" s="44"/>
      <c r="BB2240" s="44"/>
      <c r="BC2240" s="44">
        <v>1</v>
      </c>
      <c r="BE2240" s="44"/>
    </row>
    <row r="2241" spans="1:57" s="17" customFormat="1" ht="16.149999999999999" customHeight="1">
      <c r="A2241" s="17">
        <v>2319</v>
      </c>
      <c r="B2241" s="48" t="s">
        <v>16311</v>
      </c>
      <c r="C2241" s="48"/>
      <c r="D2241" s="48">
        <v>5</v>
      </c>
      <c r="E2241" s="17" t="s">
        <v>17208</v>
      </c>
      <c r="F2241" s="17" t="s">
        <v>17483</v>
      </c>
      <c r="G2241" s="17" t="s">
        <v>17209</v>
      </c>
      <c r="H2241" s="17" t="s">
        <v>17484</v>
      </c>
      <c r="J2241" s="84" t="s">
        <v>17485</v>
      </c>
      <c r="K2241" s="17" t="str">
        <f t="shared" si="81"/>
        <v>Grīslis Reihenbaha</v>
      </c>
      <c r="L2241" s="18" t="s">
        <v>17486</v>
      </c>
      <c r="M2241" s="47" t="s">
        <v>17487</v>
      </c>
      <c r="N2241" s="47" t="s">
        <v>17487</v>
      </c>
      <c r="O2241" s="71" t="s">
        <v>17485</v>
      </c>
      <c r="P2241" s="72">
        <v>16205</v>
      </c>
      <c r="Q2241" s="72" t="s">
        <v>124</v>
      </c>
      <c r="R2241" s="73" t="str">
        <f t="shared" si="80"/>
        <v>EN</v>
      </c>
      <c r="S2241" s="74" t="s">
        <v>153</v>
      </c>
      <c r="T2241" s="73"/>
      <c r="U2241" s="74"/>
      <c r="V2241" s="129"/>
      <c r="W2241" s="129"/>
      <c r="X2241" s="80"/>
      <c r="Y2241" s="40"/>
      <c r="Z2241" s="34"/>
      <c r="AA2241" s="35" t="s">
        <v>17488</v>
      </c>
      <c r="AB2241" s="32" t="s">
        <v>17489</v>
      </c>
      <c r="AC2241" s="36">
        <v>2723073</v>
      </c>
      <c r="AD2241" s="17" t="s">
        <v>17214</v>
      </c>
      <c r="AE2241" s="17" t="s">
        <v>17490</v>
      </c>
      <c r="AF2241" s="17" t="str">
        <f t="shared" si="82"/>
        <v>CAREX REI</v>
      </c>
      <c r="AG2241" s="48"/>
      <c r="AH2241" s="48"/>
      <c r="AI2241" s="48" t="s">
        <v>131</v>
      </c>
      <c r="AJ2241" s="48">
        <v>1</v>
      </c>
      <c r="AK2241" s="39" t="s">
        <v>132</v>
      </c>
      <c r="AL2241" s="39" t="s">
        <v>17491</v>
      </c>
      <c r="AM2241" s="37">
        <v>0</v>
      </c>
      <c r="AN2241" s="39"/>
      <c r="AO2241" s="39"/>
      <c r="AP2241" s="39"/>
      <c r="AQ2241" s="39"/>
      <c r="AR2241" s="39">
        <v>1</v>
      </c>
      <c r="AS2241" s="39"/>
      <c r="AT2241" s="39"/>
      <c r="AU2241" s="39"/>
      <c r="AV2241" s="39"/>
      <c r="AW2241" s="39"/>
      <c r="AX2241" s="39"/>
      <c r="AY2241" s="39"/>
      <c r="AZ2241" s="39"/>
      <c r="BA2241" s="44">
        <v>3</v>
      </c>
      <c r="BB2241" s="44"/>
      <c r="BC2241" s="44">
        <v>1</v>
      </c>
      <c r="BE2241" s="44"/>
    </row>
    <row r="2242" spans="1:57" s="17" customFormat="1" ht="16.149999999999999" customHeight="1">
      <c r="A2242" s="17">
        <v>2320</v>
      </c>
      <c r="B2242" s="48" t="s">
        <v>16311</v>
      </c>
      <c r="C2242" s="48"/>
      <c r="D2242" s="48">
        <v>5</v>
      </c>
      <c r="E2242" s="17" t="s">
        <v>17208</v>
      </c>
      <c r="F2242" s="17" t="s">
        <v>17492</v>
      </c>
      <c r="G2242" s="17" t="s">
        <v>17209</v>
      </c>
      <c r="H2242" s="17" t="s">
        <v>17493</v>
      </c>
      <c r="I2242" s="14"/>
      <c r="J2242" s="84" t="s">
        <v>17494</v>
      </c>
      <c r="K2242" s="17" t="str">
        <f t="shared" si="81"/>
        <v>Grīslis attālvārpu</v>
      </c>
      <c r="L2242" s="17" t="s">
        <v>17495</v>
      </c>
      <c r="M2242" s="53"/>
      <c r="N2242" s="53"/>
      <c r="O2242" s="48" t="s">
        <v>17494</v>
      </c>
      <c r="P2242" s="72">
        <v>16206</v>
      </c>
      <c r="Q2242" s="72" t="s">
        <v>124</v>
      </c>
      <c r="R2242" s="73" t="str">
        <f t="shared" si="80"/>
        <v/>
      </c>
      <c r="S2242" s="74"/>
      <c r="T2242" s="73"/>
      <c r="U2242" s="74"/>
      <c r="V2242" s="129"/>
      <c r="W2242" s="129"/>
      <c r="X2242" s="80"/>
      <c r="Y2242" s="40"/>
      <c r="Z2242" s="34"/>
      <c r="AA2242" s="35" t="s">
        <v>17496</v>
      </c>
      <c r="AB2242" s="32" t="s">
        <v>17497</v>
      </c>
      <c r="AC2242" s="36">
        <v>2727294</v>
      </c>
      <c r="AD2242" s="17" t="s">
        <v>17214</v>
      </c>
      <c r="AE2242" s="17" t="s">
        <v>17498</v>
      </c>
      <c r="AF2242" s="17" t="str">
        <f t="shared" si="82"/>
        <v>CAREX REM</v>
      </c>
      <c r="AG2242" s="48"/>
      <c r="AH2242" s="48"/>
      <c r="AI2242" s="48" t="s">
        <v>304</v>
      </c>
      <c r="AJ2242" s="48">
        <v>2</v>
      </c>
      <c r="AK2242" s="37"/>
      <c r="AL2242" s="37"/>
      <c r="AM2242" s="37">
        <v>0</v>
      </c>
      <c r="AN2242" s="41"/>
      <c r="AO2242" s="41"/>
      <c r="AP2242" s="37"/>
      <c r="AQ2242" s="37"/>
      <c r="AR2242" s="37"/>
      <c r="AS2242" s="37"/>
      <c r="AT2242" s="37"/>
      <c r="AU2242" s="37"/>
      <c r="AV2242" s="37"/>
      <c r="AW2242" s="37"/>
      <c r="AX2242" s="37"/>
      <c r="AY2242" s="37"/>
      <c r="AZ2242" s="37"/>
      <c r="BA2242" s="37"/>
      <c r="BB2242" s="37"/>
      <c r="BC2242" s="39"/>
      <c r="BD2242" s="17" t="s">
        <v>142</v>
      </c>
      <c r="BE2242" s="37" t="s">
        <v>643</v>
      </c>
    </row>
    <row r="2243" spans="1:57" s="17" customFormat="1" ht="16.149999999999999" customHeight="1">
      <c r="A2243" s="17">
        <v>2321</v>
      </c>
      <c r="B2243" s="48" t="s">
        <v>16311</v>
      </c>
      <c r="C2243" s="48"/>
      <c r="D2243" s="48">
        <v>5</v>
      </c>
      <c r="E2243" s="17" t="s">
        <v>17208</v>
      </c>
      <c r="F2243" s="17" t="s">
        <v>17499</v>
      </c>
      <c r="G2243" s="17" t="s">
        <v>17209</v>
      </c>
      <c r="H2243" s="17" t="s">
        <v>17500</v>
      </c>
      <c r="J2243" s="84" t="s">
        <v>17501</v>
      </c>
      <c r="K2243" s="17" t="str">
        <f t="shared" si="81"/>
        <v>Grīslis pēdveida</v>
      </c>
      <c r="L2243" s="18" t="s">
        <v>17502</v>
      </c>
      <c r="M2243" s="47"/>
      <c r="N2243" s="47"/>
      <c r="O2243" s="71" t="s">
        <v>17501</v>
      </c>
      <c r="P2243" s="72">
        <v>16207</v>
      </c>
      <c r="Q2243" s="72" t="s">
        <v>124</v>
      </c>
      <c r="R2243" s="73" t="str">
        <f t="shared" si="80"/>
        <v>EN</v>
      </c>
      <c r="S2243" s="74" t="s">
        <v>153</v>
      </c>
      <c r="T2243" s="73"/>
      <c r="U2243" s="74"/>
      <c r="V2243" s="129"/>
      <c r="W2243" s="129"/>
      <c r="X2243" s="80"/>
      <c r="Y2243" s="40"/>
      <c r="Z2243" s="34"/>
      <c r="AA2243" s="35"/>
      <c r="AB2243" s="32" t="s">
        <v>17503</v>
      </c>
      <c r="AC2243" s="36">
        <v>2724253</v>
      </c>
      <c r="AD2243" s="17" t="s">
        <v>17214</v>
      </c>
      <c r="AE2243" s="17" t="s">
        <v>17504</v>
      </c>
      <c r="AF2243" s="17" t="str">
        <f t="shared" si="82"/>
        <v>CAREX RHI</v>
      </c>
      <c r="AG2243" s="48"/>
      <c r="AH2243" s="48"/>
      <c r="AI2243" s="48" t="s">
        <v>131</v>
      </c>
      <c r="AJ2243" s="48">
        <v>1</v>
      </c>
      <c r="AK2243" s="39" t="s">
        <v>132</v>
      </c>
      <c r="AL2243" s="39" t="s">
        <v>17505</v>
      </c>
      <c r="AM2243" s="37">
        <v>0</v>
      </c>
      <c r="AN2243" s="39"/>
      <c r="AO2243" s="39"/>
      <c r="AP2243" s="39"/>
      <c r="AQ2243" s="39"/>
      <c r="AR2243" s="39">
        <v>1</v>
      </c>
      <c r="AS2243" s="39"/>
      <c r="AT2243" s="39"/>
      <c r="AU2243" s="39"/>
      <c r="AV2243" s="39"/>
      <c r="AW2243" s="39"/>
      <c r="AX2243" s="39"/>
      <c r="AY2243" s="39"/>
      <c r="AZ2243" s="39"/>
      <c r="BA2243" s="44">
        <v>2</v>
      </c>
      <c r="BB2243" s="44"/>
      <c r="BC2243" s="44">
        <v>1</v>
      </c>
      <c r="BE2243" s="44"/>
    </row>
    <row r="2244" spans="1:57" s="17" customFormat="1" ht="16.149999999999999" customHeight="1">
      <c r="A2244" s="17">
        <v>2322</v>
      </c>
      <c r="B2244" s="48" t="s">
        <v>16311</v>
      </c>
      <c r="C2244" s="48"/>
      <c r="D2244" s="48">
        <v>5</v>
      </c>
      <c r="E2244" s="17" t="s">
        <v>17208</v>
      </c>
      <c r="F2244" s="17" t="s">
        <v>17506</v>
      </c>
      <c r="G2244" s="17" t="s">
        <v>17209</v>
      </c>
      <c r="H2244" s="17" t="s">
        <v>17507</v>
      </c>
      <c r="J2244" s="84" t="s">
        <v>17508</v>
      </c>
      <c r="K2244" s="17" t="str">
        <f t="shared" si="81"/>
        <v>Grīslis knābja</v>
      </c>
      <c r="L2244" s="18" t="s">
        <v>17509</v>
      </c>
      <c r="M2244" s="47" t="s">
        <v>17510</v>
      </c>
      <c r="N2244" s="47" t="s">
        <v>17510</v>
      </c>
      <c r="O2244" s="71" t="s">
        <v>17508</v>
      </c>
      <c r="P2244" s="72">
        <v>16208</v>
      </c>
      <c r="Q2244" s="72" t="s">
        <v>124</v>
      </c>
      <c r="R2244" s="73" t="str">
        <f t="shared" si="80"/>
        <v>EN</v>
      </c>
      <c r="S2244" s="74" t="s">
        <v>153</v>
      </c>
      <c r="T2244" s="73"/>
      <c r="U2244" s="74"/>
      <c r="V2244" s="129"/>
      <c r="W2244" s="129"/>
      <c r="X2244" s="80"/>
      <c r="Y2244" s="40"/>
      <c r="Z2244" s="34"/>
      <c r="AA2244" s="35" t="s">
        <v>17511</v>
      </c>
      <c r="AB2244" s="32" t="s">
        <v>17512</v>
      </c>
      <c r="AC2244" s="36">
        <v>2726268</v>
      </c>
      <c r="AD2244" s="17" t="s">
        <v>17214</v>
      </c>
      <c r="AE2244" s="17" t="s">
        <v>17513</v>
      </c>
      <c r="AF2244" s="17" t="str">
        <f t="shared" si="82"/>
        <v>CAREX RHY</v>
      </c>
      <c r="AG2244" s="48"/>
      <c r="AH2244" s="48"/>
      <c r="AI2244" s="48" t="s">
        <v>131</v>
      </c>
      <c r="AJ2244" s="48">
        <v>1</v>
      </c>
      <c r="AK2244" s="39" t="s">
        <v>132</v>
      </c>
      <c r="AL2244" s="39" t="s">
        <v>17514</v>
      </c>
      <c r="AM2244" s="37">
        <v>0</v>
      </c>
      <c r="AN2244" s="39"/>
      <c r="AO2244" s="39"/>
      <c r="AP2244" s="39"/>
      <c r="AQ2244" s="39"/>
      <c r="AR2244" s="39">
        <v>1</v>
      </c>
      <c r="AS2244" s="39"/>
      <c r="AT2244" s="39"/>
      <c r="AU2244" s="39"/>
      <c r="AV2244" s="39"/>
      <c r="AW2244" s="39"/>
      <c r="AX2244" s="39"/>
      <c r="AY2244" s="39"/>
      <c r="AZ2244" s="39"/>
      <c r="BA2244" s="44">
        <v>1</v>
      </c>
      <c r="BB2244" s="44"/>
      <c r="BC2244" s="44">
        <v>1</v>
      </c>
      <c r="BE2244" s="44"/>
    </row>
    <row r="2245" spans="1:57" s="17" customFormat="1" ht="16.149999999999999" customHeight="1">
      <c r="A2245" s="17">
        <v>2323</v>
      </c>
      <c r="B2245" s="48" t="s">
        <v>16311</v>
      </c>
      <c r="C2245" s="48"/>
      <c r="D2245" s="48">
        <v>5</v>
      </c>
      <c r="E2245" s="17" t="s">
        <v>17208</v>
      </c>
      <c r="F2245" s="17" t="s">
        <v>1873</v>
      </c>
      <c r="G2245" s="17" t="s">
        <v>17209</v>
      </c>
      <c r="H2245" s="17" t="s">
        <v>9743</v>
      </c>
      <c r="I2245" s="14"/>
      <c r="J2245" s="84" t="s">
        <v>17515</v>
      </c>
      <c r="K2245" s="17" t="str">
        <f t="shared" si="81"/>
        <v>Grīslis krasta</v>
      </c>
      <c r="L2245" s="17" t="s">
        <v>17516</v>
      </c>
      <c r="M2245" s="53"/>
      <c r="N2245" s="53"/>
      <c r="O2245" s="48" t="s">
        <v>17515</v>
      </c>
      <c r="P2245" s="72">
        <v>16209</v>
      </c>
      <c r="Q2245" s="72" t="s">
        <v>124</v>
      </c>
      <c r="R2245" s="73" t="str">
        <f t="shared" si="80"/>
        <v/>
      </c>
      <c r="S2245" s="74"/>
      <c r="T2245" s="73"/>
      <c r="U2245" s="74"/>
      <c r="V2245" s="129"/>
      <c r="W2245" s="129"/>
      <c r="X2245" s="80"/>
      <c r="Y2245" s="40"/>
      <c r="Z2245" s="34"/>
      <c r="AA2245" s="35" t="s">
        <v>17517</v>
      </c>
      <c r="AB2245" s="32"/>
      <c r="AC2245" s="36">
        <v>2718117</v>
      </c>
      <c r="AD2245" s="17" t="s">
        <v>17214</v>
      </c>
      <c r="AE2245" s="17" t="s">
        <v>9750</v>
      </c>
      <c r="AF2245" s="17" t="str">
        <f t="shared" si="82"/>
        <v>CAREX RIP</v>
      </c>
      <c r="AG2245" s="48"/>
      <c r="AH2245" s="48"/>
      <c r="AI2245" s="48" t="s">
        <v>304</v>
      </c>
      <c r="AJ2245" s="48">
        <v>2</v>
      </c>
      <c r="AK2245" s="37"/>
      <c r="AL2245" s="37"/>
      <c r="AM2245" s="37">
        <v>0</v>
      </c>
      <c r="AN2245" s="41"/>
      <c r="AO2245" s="41"/>
      <c r="AP2245" s="41"/>
      <c r="AQ2245" s="37"/>
      <c r="AR2245" s="37"/>
      <c r="AS2245" s="37"/>
      <c r="AT2245" s="37"/>
      <c r="AU2245" s="37"/>
      <c r="AV2245" s="37"/>
      <c r="AW2245" s="37"/>
      <c r="AX2245" s="37"/>
      <c r="AY2245" s="37"/>
      <c r="AZ2245" s="37"/>
      <c r="BA2245" s="37"/>
      <c r="BB2245" s="37"/>
      <c r="BC2245" s="37"/>
      <c r="BE2245" s="37"/>
    </row>
    <row r="2246" spans="1:57" s="17" customFormat="1" ht="16.149999999999999" customHeight="1">
      <c r="A2246" s="17">
        <v>2324</v>
      </c>
      <c r="B2246" s="48" t="s">
        <v>16311</v>
      </c>
      <c r="C2246" s="48"/>
      <c r="D2246" s="48">
        <v>5</v>
      </c>
      <c r="E2246" s="17" t="s">
        <v>17208</v>
      </c>
      <c r="F2246" s="17" t="s">
        <v>17518</v>
      </c>
      <c r="G2246" s="17" t="s">
        <v>17209</v>
      </c>
      <c r="H2246" s="17" t="s">
        <v>913</v>
      </c>
      <c r="I2246" s="14"/>
      <c r="J2246" s="84" t="s">
        <v>17519</v>
      </c>
      <c r="K2246" s="17" t="str">
        <f t="shared" si="81"/>
        <v>Grīslis uzpūstais</v>
      </c>
      <c r="L2246" s="17" t="s">
        <v>17520</v>
      </c>
      <c r="M2246" s="53"/>
      <c r="N2246" s="53"/>
      <c r="O2246" s="48" t="s">
        <v>17519</v>
      </c>
      <c r="P2246" s="72">
        <v>16210</v>
      </c>
      <c r="Q2246" s="72" t="s">
        <v>124</v>
      </c>
      <c r="R2246" s="73" t="str">
        <f t="shared" si="80"/>
        <v/>
      </c>
      <c r="S2246" s="74"/>
      <c r="T2246" s="73"/>
      <c r="U2246" s="74"/>
      <c r="V2246" s="129"/>
      <c r="W2246" s="129"/>
      <c r="X2246" s="80"/>
      <c r="Y2246" s="40"/>
      <c r="Z2246" s="34"/>
      <c r="AA2246" s="35" t="s">
        <v>17521</v>
      </c>
      <c r="AB2246" s="32"/>
      <c r="AC2246" s="36">
        <v>2726725</v>
      </c>
      <c r="AD2246" s="17" t="s">
        <v>17214</v>
      </c>
      <c r="AE2246" s="17" t="s">
        <v>920</v>
      </c>
      <c r="AF2246" s="17" t="str">
        <f t="shared" si="82"/>
        <v>CAREX ROS</v>
      </c>
      <c r="AG2246" s="48"/>
      <c r="AH2246" s="48"/>
      <c r="AI2246" s="48" t="s">
        <v>304</v>
      </c>
      <c r="AJ2246" s="48">
        <v>2</v>
      </c>
      <c r="AK2246" s="37"/>
      <c r="AL2246" s="37"/>
      <c r="AM2246" s="37">
        <v>0</v>
      </c>
      <c r="AN2246" s="41"/>
      <c r="AO2246" s="41"/>
      <c r="AP2246" s="41"/>
      <c r="AQ2246" s="37"/>
      <c r="AR2246" s="37"/>
      <c r="AS2246" s="37"/>
      <c r="AT2246" s="37"/>
      <c r="AU2246" s="37"/>
      <c r="AV2246" s="37"/>
      <c r="AW2246" s="37"/>
      <c r="AX2246" s="37"/>
      <c r="AY2246" s="37"/>
      <c r="AZ2246" s="37"/>
      <c r="BA2246" s="37"/>
      <c r="BB2246" s="37"/>
      <c r="BC2246" s="37"/>
      <c r="BE2246" s="37"/>
    </row>
    <row r="2247" spans="1:57" s="17" customFormat="1" ht="16.149999999999999" customHeight="1">
      <c r="A2247" s="17">
        <v>2325</v>
      </c>
      <c r="B2247" s="48" t="s">
        <v>16311</v>
      </c>
      <c r="C2247" s="48"/>
      <c r="D2247" s="48">
        <v>5</v>
      </c>
      <c r="E2247" s="39" t="s">
        <v>17208</v>
      </c>
      <c r="F2247" s="39" t="s">
        <v>17522</v>
      </c>
      <c r="G2247" s="39" t="s">
        <v>17209</v>
      </c>
      <c r="H2247" s="39" t="s">
        <v>17523</v>
      </c>
      <c r="I2247" s="60"/>
      <c r="J2247" s="84" t="s">
        <v>17524</v>
      </c>
      <c r="K2247" s="17" t="str">
        <f t="shared" si="81"/>
        <v>Grīslis Skandināvijas</v>
      </c>
      <c r="L2247" s="18" t="s">
        <v>17525</v>
      </c>
      <c r="M2247" s="47" t="s">
        <v>17526</v>
      </c>
      <c r="N2247" s="47" t="s">
        <v>17526</v>
      </c>
      <c r="O2247" s="71" t="s">
        <v>17524</v>
      </c>
      <c r="P2247" s="72">
        <v>16211</v>
      </c>
      <c r="Q2247" s="72" t="s">
        <v>124</v>
      </c>
      <c r="R2247" s="73" t="str">
        <f t="shared" si="80"/>
        <v>EN</v>
      </c>
      <c r="S2247" s="74" t="s">
        <v>153</v>
      </c>
      <c r="T2247" s="73"/>
      <c r="U2247" s="74"/>
      <c r="V2247" s="129"/>
      <c r="W2247" s="129"/>
      <c r="X2247" s="80"/>
      <c r="Y2247" s="40"/>
      <c r="Z2247" s="34"/>
      <c r="AA2247" s="35" t="s">
        <v>17527</v>
      </c>
      <c r="AB2247" s="32" t="s">
        <v>17528</v>
      </c>
      <c r="AC2247" s="36">
        <v>7973697</v>
      </c>
      <c r="AD2247" s="17" t="s">
        <v>17214</v>
      </c>
      <c r="AE2247" s="17" t="s">
        <v>1107</v>
      </c>
      <c r="AF2247" s="17" t="str">
        <f t="shared" si="82"/>
        <v>CAREX SCA</v>
      </c>
      <c r="AG2247" s="48"/>
      <c r="AH2247" s="48"/>
      <c r="AI2247" s="48" t="s">
        <v>131</v>
      </c>
      <c r="AJ2247" s="48">
        <v>1</v>
      </c>
      <c r="AK2247" s="39" t="s">
        <v>132</v>
      </c>
      <c r="AL2247" s="39" t="s">
        <v>17529</v>
      </c>
      <c r="AM2247" s="37">
        <v>0</v>
      </c>
      <c r="AN2247" s="39"/>
      <c r="AO2247" s="39"/>
      <c r="AP2247" s="39"/>
      <c r="AQ2247" s="39"/>
      <c r="AR2247" s="39">
        <v>1</v>
      </c>
      <c r="AS2247" s="39"/>
      <c r="AT2247" s="39"/>
      <c r="AU2247" s="39"/>
      <c r="AV2247" s="39"/>
      <c r="AW2247" s="39"/>
      <c r="AX2247" s="39"/>
      <c r="AY2247" s="39"/>
      <c r="AZ2247" s="39"/>
      <c r="BA2247" s="44">
        <v>2</v>
      </c>
      <c r="BB2247" s="44"/>
      <c r="BC2247" s="44"/>
      <c r="BE2247" s="44"/>
    </row>
    <row r="2248" spans="1:57" s="17" customFormat="1" ht="16.149999999999999" customHeight="1">
      <c r="A2248" s="17">
        <v>2326</v>
      </c>
      <c r="B2248" s="48" t="s">
        <v>16311</v>
      </c>
      <c r="C2248" s="48"/>
      <c r="D2248" s="48">
        <v>5</v>
      </c>
      <c r="E2248" s="39" t="s">
        <v>17208</v>
      </c>
      <c r="F2248" s="39" t="s">
        <v>17530</v>
      </c>
      <c r="G2248" s="39" t="s">
        <v>17209</v>
      </c>
      <c r="H2248" s="39" t="s">
        <v>17531</v>
      </c>
      <c r="I2248" s="39"/>
      <c r="J2248" s="84" t="s">
        <v>17532</v>
      </c>
      <c r="K2248" s="17" t="str">
        <f t="shared" si="81"/>
        <v>Grīslis Zemais</v>
      </c>
      <c r="L2248" s="14" t="s">
        <v>17533</v>
      </c>
      <c r="M2248" s="47"/>
      <c r="N2248" s="47"/>
      <c r="O2248" s="71" t="s">
        <v>17532</v>
      </c>
      <c r="P2248" s="72">
        <v>16212</v>
      </c>
      <c r="Q2248" s="72" t="s">
        <v>124</v>
      </c>
      <c r="R2248" s="73" t="str">
        <f t="shared" si="80"/>
        <v>CR</v>
      </c>
      <c r="S2248" s="74" t="s">
        <v>2262</v>
      </c>
      <c r="T2248" s="73"/>
      <c r="U2248" s="74"/>
      <c r="V2248" s="129"/>
      <c r="W2248" s="129"/>
      <c r="X2248" s="80"/>
      <c r="Y2248" s="40"/>
      <c r="Z2248" s="34"/>
      <c r="AA2248" s="35" t="s">
        <v>17534</v>
      </c>
      <c r="AB2248" s="32" t="s">
        <v>17535</v>
      </c>
      <c r="AC2248" s="36">
        <v>2724323</v>
      </c>
      <c r="AD2248" s="17" t="s">
        <v>17214</v>
      </c>
      <c r="AE2248" s="17" t="s">
        <v>2890</v>
      </c>
      <c r="AF2248" s="17" t="str">
        <f t="shared" si="82"/>
        <v>CAREX SUP</v>
      </c>
      <c r="AG2248" s="48"/>
      <c r="AH2248" s="48"/>
      <c r="AI2248" s="48" t="s">
        <v>131</v>
      </c>
      <c r="AJ2248" s="48">
        <v>2</v>
      </c>
      <c r="AK2248" s="44" t="s">
        <v>223</v>
      </c>
      <c r="AL2248" s="39"/>
      <c r="AM2248" s="37">
        <v>0</v>
      </c>
      <c r="AN2248" s="39"/>
      <c r="AO2248" s="39"/>
      <c r="AP2248" s="39"/>
      <c r="AQ2248" s="39"/>
      <c r="AR2248" s="39"/>
      <c r="AS2248" s="39"/>
      <c r="AT2248" s="39"/>
      <c r="AU2248" s="39"/>
      <c r="AV2248" s="39"/>
      <c r="AW2248" s="39"/>
      <c r="AX2248" s="39"/>
      <c r="AY2248" s="39"/>
      <c r="AZ2248" s="39"/>
      <c r="BA2248" s="44">
        <v>1</v>
      </c>
      <c r="BB2248" s="44"/>
      <c r="BC2248" s="44">
        <v>1</v>
      </c>
      <c r="BE2248" s="44"/>
    </row>
    <row r="2249" spans="1:57" s="17" customFormat="1" ht="16.149999999999999" customHeight="1">
      <c r="A2249" s="17">
        <v>2327</v>
      </c>
      <c r="B2249" s="48" t="s">
        <v>16311</v>
      </c>
      <c r="C2249" s="48"/>
      <c r="D2249" s="48">
        <v>5</v>
      </c>
      <c r="E2249" s="17" t="s">
        <v>17208</v>
      </c>
      <c r="F2249" s="17" t="s">
        <v>1517</v>
      </c>
      <c r="G2249" s="17" t="s">
        <v>17209</v>
      </c>
      <c r="H2249" s="17" t="s">
        <v>17536</v>
      </c>
      <c r="I2249" s="14"/>
      <c r="J2249" s="84" t="s">
        <v>17537</v>
      </c>
      <c r="K2249" s="17" t="str">
        <f t="shared" si="81"/>
        <v>Grīslis meža</v>
      </c>
      <c r="L2249" s="17" t="s">
        <v>17538</v>
      </c>
      <c r="M2249" s="53"/>
      <c r="N2249" s="53"/>
      <c r="O2249" s="48" t="s">
        <v>17537</v>
      </c>
      <c r="P2249" s="72">
        <v>16213</v>
      </c>
      <c r="Q2249" s="72" t="s">
        <v>124</v>
      </c>
      <c r="R2249" s="73" t="str">
        <f t="shared" ref="R2249:R2312" si="83">LEFT(S2249,2)</f>
        <v/>
      </c>
      <c r="S2249" s="74"/>
      <c r="T2249" s="73"/>
      <c r="U2249" s="74"/>
      <c r="V2249" s="129"/>
      <c r="W2249" s="129"/>
      <c r="X2249" s="80"/>
      <c r="Y2249" s="40"/>
      <c r="Z2249" s="34"/>
      <c r="AA2249" s="35" t="s">
        <v>17539</v>
      </c>
      <c r="AB2249" s="32"/>
      <c r="AC2249" s="36">
        <v>2722602</v>
      </c>
      <c r="AD2249" s="17" t="s">
        <v>17214</v>
      </c>
      <c r="AE2249" s="17" t="s">
        <v>279</v>
      </c>
      <c r="AF2249" s="17" t="str">
        <f t="shared" si="82"/>
        <v>CAREX SYL</v>
      </c>
      <c r="AG2249" s="48"/>
      <c r="AH2249" s="48"/>
      <c r="AI2249" s="48" t="s">
        <v>304</v>
      </c>
      <c r="AJ2249" s="48">
        <v>2</v>
      </c>
      <c r="AK2249" s="37"/>
      <c r="AL2249" s="37"/>
      <c r="AM2249" s="37">
        <v>0</v>
      </c>
      <c r="AN2249" s="41"/>
      <c r="AO2249" s="41"/>
      <c r="AP2249" s="41"/>
      <c r="AQ2249" s="37"/>
      <c r="AR2249" s="37"/>
      <c r="AS2249" s="37"/>
      <c r="AT2249" s="37"/>
      <c r="AU2249" s="37"/>
      <c r="AV2249" s="37"/>
      <c r="AW2249" s="37"/>
      <c r="AX2249" s="37"/>
      <c r="AY2249" s="37"/>
      <c r="AZ2249" s="37"/>
      <c r="BA2249" s="37"/>
      <c r="BB2249" s="37"/>
      <c r="BC2249" s="37"/>
      <c r="BE2249" s="37"/>
    </row>
    <row r="2250" spans="1:57" s="17" customFormat="1" ht="16.149999999999999" customHeight="1">
      <c r="A2250" s="17">
        <v>2328</v>
      </c>
      <c r="B2250" s="48" t="s">
        <v>16311</v>
      </c>
      <c r="C2250" s="48"/>
      <c r="D2250" s="48">
        <v>5</v>
      </c>
      <c r="E2250" s="39" t="s">
        <v>17208</v>
      </c>
      <c r="F2250" s="39" t="s">
        <v>6401</v>
      </c>
      <c r="G2250" s="39" t="s">
        <v>17209</v>
      </c>
      <c r="H2250" s="39" t="s">
        <v>6503</v>
      </c>
      <c r="I2250" s="55"/>
      <c r="J2250" s="84" t="s">
        <v>17540</v>
      </c>
      <c r="K2250" s="17" t="str">
        <f t="shared" si="81"/>
        <v>Grīslis tūbainais</v>
      </c>
      <c r="L2250" s="14" t="s">
        <v>17541</v>
      </c>
      <c r="M2250" s="47"/>
      <c r="N2250" s="47"/>
      <c r="O2250" s="71" t="s">
        <v>17540</v>
      </c>
      <c r="P2250" s="72">
        <v>16214</v>
      </c>
      <c r="Q2250" s="72" t="s">
        <v>124</v>
      </c>
      <c r="R2250" s="73" t="str">
        <f t="shared" si="83"/>
        <v>CR</v>
      </c>
      <c r="S2250" s="74" t="s">
        <v>2262</v>
      </c>
      <c r="T2250" s="73"/>
      <c r="U2250" s="74"/>
      <c r="V2250" s="129"/>
      <c r="W2250" s="129"/>
      <c r="X2250" s="80"/>
      <c r="Y2250" s="40"/>
      <c r="Z2250" s="34"/>
      <c r="AA2250" s="35"/>
      <c r="AB2250" s="32" t="s">
        <v>17542</v>
      </c>
      <c r="AC2250" s="36">
        <v>8346717</v>
      </c>
      <c r="AD2250" s="17" t="s">
        <v>17214</v>
      </c>
      <c r="AE2250" s="17" t="s">
        <v>6507</v>
      </c>
      <c r="AF2250" s="17" t="str">
        <f t="shared" si="82"/>
        <v>CAREX TOM</v>
      </c>
      <c r="AG2250" s="48"/>
      <c r="AH2250" s="48"/>
      <c r="AI2250" s="48" t="s">
        <v>131</v>
      </c>
      <c r="AJ2250" s="48">
        <v>2</v>
      </c>
      <c r="AK2250" s="44" t="s">
        <v>223</v>
      </c>
      <c r="AL2250" s="39"/>
      <c r="AM2250" s="37">
        <v>0</v>
      </c>
      <c r="AN2250" s="39"/>
      <c r="AO2250" s="39"/>
      <c r="AP2250" s="39"/>
      <c r="AQ2250" s="39"/>
      <c r="AR2250" s="39"/>
      <c r="AS2250" s="39"/>
      <c r="AT2250" s="39"/>
      <c r="AU2250" s="39"/>
      <c r="AV2250" s="39"/>
      <c r="AW2250" s="39"/>
      <c r="AX2250" s="39"/>
      <c r="AY2250" s="39"/>
      <c r="AZ2250" s="39"/>
      <c r="BA2250" s="44"/>
      <c r="BB2250" s="44">
        <v>1</v>
      </c>
      <c r="BC2250" s="44">
        <v>1</v>
      </c>
      <c r="BE2250" s="44"/>
    </row>
    <row r="2251" spans="1:57" s="17" customFormat="1" ht="16.149999999999999" customHeight="1">
      <c r="A2251" s="17">
        <v>2329</v>
      </c>
      <c r="B2251" s="48" t="s">
        <v>16311</v>
      </c>
      <c r="C2251" s="48"/>
      <c r="D2251" s="48">
        <v>5</v>
      </c>
      <c r="E2251" s="17" t="s">
        <v>17208</v>
      </c>
      <c r="F2251" s="17" t="s">
        <v>5769</v>
      </c>
      <c r="G2251" s="17" t="s">
        <v>17209</v>
      </c>
      <c r="H2251" s="17" t="s">
        <v>17543</v>
      </c>
      <c r="I2251" s="14"/>
      <c r="J2251" s="84" t="s">
        <v>17544</v>
      </c>
      <c r="K2251" s="17" t="str">
        <f t="shared" si="81"/>
        <v>Grīslis pūslīšu</v>
      </c>
      <c r="L2251" s="17" t="s">
        <v>17545</v>
      </c>
      <c r="M2251" s="53"/>
      <c r="N2251" s="47"/>
      <c r="O2251" s="71" t="s">
        <v>17544</v>
      </c>
      <c r="P2251" s="72">
        <v>16215</v>
      </c>
      <c r="Q2251" s="72" t="s">
        <v>124</v>
      </c>
      <c r="R2251" s="73" t="str">
        <f t="shared" si="83"/>
        <v/>
      </c>
      <c r="S2251" s="74"/>
      <c r="T2251" s="73"/>
      <c r="U2251" s="74"/>
      <c r="V2251" s="129"/>
      <c r="W2251" s="129"/>
      <c r="X2251" s="80"/>
      <c r="Y2251" s="40"/>
      <c r="Z2251" s="34"/>
      <c r="AA2251" s="35" t="s">
        <v>17546</v>
      </c>
      <c r="AB2251" s="32"/>
      <c r="AC2251" s="36">
        <v>2722046</v>
      </c>
      <c r="AD2251" s="17" t="s">
        <v>17214</v>
      </c>
      <c r="AE2251" s="17" t="s">
        <v>2794</v>
      </c>
      <c r="AF2251" s="17" t="str">
        <f t="shared" si="82"/>
        <v>CAREX VES</v>
      </c>
      <c r="AG2251" s="48"/>
      <c r="AH2251" s="48"/>
      <c r="AI2251" s="48" t="s">
        <v>304</v>
      </c>
      <c r="AJ2251" s="48">
        <v>2</v>
      </c>
      <c r="AK2251" s="37"/>
      <c r="AL2251" s="37"/>
      <c r="AM2251" s="37">
        <v>0</v>
      </c>
      <c r="AN2251" s="41"/>
      <c r="AO2251" s="41"/>
      <c r="AP2251" s="41"/>
      <c r="AQ2251" s="37"/>
      <c r="AR2251" s="37"/>
      <c r="AS2251" s="37"/>
      <c r="AT2251" s="37"/>
      <c r="AU2251" s="37"/>
      <c r="AV2251" s="37"/>
      <c r="AW2251" s="37"/>
      <c r="AX2251" s="37"/>
      <c r="AY2251" s="37"/>
      <c r="AZ2251" s="37"/>
      <c r="BA2251" s="37"/>
      <c r="BB2251" s="37"/>
      <c r="BC2251" s="37"/>
      <c r="BD2251" s="17" t="s">
        <v>142</v>
      </c>
      <c r="BE2251" s="37"/>
    </row>
    <row r="2252" spans="1:57" s="17" customFormat="1" ht="16.149999999999999" customHeight="1">
      <c r="A2252" s="17">
        <v>2330</v>
      </c>
      <c r="B2252" s="48" t="s">
        <v>16311</v>
      </c>
      <c r="C2252" s="48"/>
      <c r="D2252" s="48">
        <v>5</v>
      </c>
      <c r="E2252" s="17" t="s">
        <v>17547</v>
      </c>
      <c r="F2252" s="17" t="s">
        <v>136</v>
      </c>
      <c r="G2252" s="17" t="s">
        <v>17548</v>
      </c>
      <c r="H2252" s="17" t="s">
        <v>183</v>
      </c>
      <c r="I2252" s="14"/>
      <c r="J2252" s="84" t="s">
        <v>17549</v>
      </c>
      <c r="K2252" s="17" t="str">
        <f t="shared" si="81"/>
        <v>Zeltdadzis parastais</v>
      </c>
      <c r="L2252" s="17" t="s">
        <v>17550</v>
      </c>
      <c r="M2252" s="53"/>
      <c r="N2252" s="47"/>
      <c r="O2252" s="71" t="s">
        <v>17549</v>
      </c>
      <c r="P2252" s="72">
        <v>16216</v>
      </c>
      <c r="Q2252" s="72" t="s">
        <v>124</v>
      </c>
      <c r="R2252" s="73" t="str">
        <f t="shared" si="83"/>
        <v/>
      </c>
      <c r="S2252" s="74"/>
      <c r="T2252" s="73"/>
      <c r="U2252" s="74"/>
      <c r="V2252" s="129"/>
      <c r="W2252" s="129"/>
      <c r="X2252" s="80"/>
      <c r="Y2252" s="40"/>
      <c r="Z2252" s="34"/>
      <c r="AA2252" s="35" t="s">
        <v>17551</v>
      </c>
      <c r="AB2252" s="32"/>
      <c r="AC2252" s="36">
        <v>3105380</v>
      </c>
      <c r="AD2252" s="17" t="s">
        <v>17552</v>
      </c>
      <c r="AE2252" s="17" t="s">
        <v>190</v>
      </c>
      <c r="AF2252" s="17" t="str">
        <f t="shared" si="82"/>
        <v>CARLI VUL</v>
      </c>
      <c r="AG2252" s="48"/>
      <c r="AH2252" s="48"/>
      <c r="AI2252" s="48" t="s">
        <v>304</v>
      </c>
      <c r="AJ2252" s="48">
        <v>2</v>
      </c>
      <c r="AK2252" s="37"/>
      <c r="AL2252" s="37"/>
      <c r="AM2252" s="37">
        <v>0</v>
      </c>
      <c r="AN2252" s="41"/>
      <c r="AO2252" s="41"/>
      <c r="AP2252" s="41"/>
      <c r="AQ2252" s="37"/>
      <c r="AR2252" s="37"/>
      <c r="AS2252" s="37"/>
      <c r="AT2252" s="37"/>
      <c r="AU2252" s="37"/>
      <c r="AV2252" s="37"/>
      <c r="AW2252" s="37"/>
      <c r="AX2252" s="37"/>
      <c r="AY2252" s="37"/>
      <c r="AZ2252" s="37"/>
      <c r="BA2252" s="37"/>
      <c r="BB2252" s="37"/>
      <c r="BC2252" s="37"/>
      <c r="BE2252" s="37"/>
    </row>
    <row r="2253" spans="1:57" s="17" customFormat="1" ht="16.149999999999999" customHeight="1">
      <c r="A2253" s="17">
        <v>2331</v>
      </c>
      <c r="B2253" s="48" t="s">
        <v>16311</v>
      </c>
      <c r="C2253" s="48"/>
      <c r="D2253" s="48">
        <v>5</v>
      </c>
      <c r="E2253" s="17" t="s">
        <v>17553</v>
      </c>
      <c r="F2253" s="17" t="s">
        <v>136</v>
      </c>
      <c r="G2253" s="17" t="s">
        <v>17554</v>
      </c>
      <c r="H2253" s="17" t="s">
        <v>17555</v>
      </c>
      <c r="J2253" s="84" t="s">
        <v>17556</v>
      </c>
      <c r="K2253" s="17" t="str">
        <f t="shared" si="81"/>
        <v>Skābardis parastais</v>
      </c>
      <c r="L2253" s="18" t="s">
        <v>17557</v>
      </c>
      <c r="M2253" s="47"/>
      <c r="N2253" s="53"/>
      <c r="O2253" s="48" t="s">
        <v>17556</v>
      </c>
      <c r="P2253" s="72">
        <v>16217</v>
      </c>
      <c r="Q2253" s="72" t="s">
        <v>124</v>
      </c>
      <c r="R2253" s="73" t="str">
        <f t="shared" si="83"/>
        <v>VU</v>
      </c>
      <c r="S2253" s="74" t="s">
        <v>17558</v>
      </c>
      <c r="T2253" s="73"/>
      <c r="U2253" s="74"/>
      <c r="V2253" s="129"/>
      <c r="W2253" s="129"/>
      <c r="X2253" s="80"/>
      <c r="Y2253" s="40"/>
      <c r="Z2253" s="34"/>
      <c r="AA2253" s="35" t="s">
        <v>17559</v>
      </c>
      <c r="AB2253" s="32" t="s">
        <v>17560</v>
      </c>
      <c r="AC2253" s="36">
        <v>2875818</v>
      </c>
      <c r="AD2253" s="17" t="s">
        <v>17561</v>
      </c>
      <c r="AE2253" s="17" t="s">
        <v>303</v>
      </c>
      <c r="AF2253" s="17" t="str">
        <f t="shared" si="82"/>
        <v>CARPI BET</v>
      </c>
      <c r="AG2253" s="48"/>
      <c r="AH2253" s="48"/>
      <c r="AI2253" s="48" t="s">
        <v>131</v>
      </c>
      <c r="AJ2253" s="48">
        <v>1</v>
      </c>
      <c r="AK2253" s="39" t="s">
        <v>132</v>
      </c>
      <c r="AL2253" s="39" t="s">
        <v>17562</v>
      </c>
      <c r="AM2253" s="37">
        <v>0</v>
      </c>
      <c r="AN2253" s="39"/>
      <c r="AO2253" s="39"/>
      <c r="AP2253" s="39"/>
      <c r="AQ2253" s="39"/>
      <c r="AR2253" s="39"/>
      <c r="AS2253" s="39">
        <v>3</v>
      </c>
      <c r="AT2253" s="39"/>
      <c r="AU2253" s="39"/>
      <c r="AV2253" s="39"/>
      <c r="AW2253" s="39"/>
      <c r="AX2253" s="39"/>
      <c r="AY2253" s="39"/>
      <c r="AZ2253" s="39"/>
      <c r="BA2253" s="44">
        <v>2</v>
      </c>
      <c r="BB2253" s="44"/>
      <c r="BC2253" s="44">
        <v>1</v>
      </c>
      <c r="BE2253" s="44"/>
    </row>
    <row r="2254" spans="1:57" s="17" customFormat="1" ht="16.149999999999999" customHeight="1">
      <c r="A2254" s="17">
        <v>2332</v>
      </c>
      <c r="B2254" s="48" t="s">
        <v>16311</v>
      </c>
      <c r="C2254" s="48"/>
      <c r="D2254" s="48">
        <v>5</v>
      </c>
      <c r="E2254" s="17" t="s">
        <v>17563</v>
      </c>
      <c r="F2254" s="17" t="s">
        <v>1510</v>
      </c>
      <c r="G2254" s="17" t="s">
        <v>17564</v>
      </c>
      <c r="H2254" s="17" t="s">
        <v>17565</v>
      </c>
      <c r="I2254" s="14"/>
      <c r="J2254" s="84" t="s">
        <v>17566</v>
      </c>
      <c r="K2254" s="17" t="str">
        <f t="shared" si="81"/>
        <v>Ķimene pļavas</v>
      </c>
      <c r="L2254" s="17" t="s">
        <v>17567</v>
      </c>
      <c r="M2254" s="53"/>
      <c r="N2254" s="47"/>
      <c r="O2254" s="71" t="s">
        <v>17566</v>
      </c>
      <c r="P2254" s="72">
        <v>16218</v>
      </c>
      <c r="Q2254" s="72" t="s">
        <v>124</v>
      </c>
      <c r="R2254" s="73" t="str">
        <f t="shared" si="83"/>
        <v/>
      </c>
      <c r="S2254" s="74"/>
      <c r="T2254" s="73"/>
      <c r="U2254" s="74"/>
      <c r="V2254" s="129"/>
      <c r="W2254" s="129"/>
      <c r="X2254" s="80"/>
      <c r="Y2254" s="40"/>
      <c r="Z2254" s="34"/>
      <c r="AA2254" s="35" t="s">
        <v>17568</v>
      </c>
      <c r="AB2254" s="32"/>
      <c r="AC2254" s="36">
        <v>3034714</v>
      </c>
      <c r="AD2254" s="17" t="s">
        <v>17569</v>
      </c>
      <c r="AE2254" s="17" t="s">
        <v>664</v>
      </c>
      <c r="AF2254" s="17" t="str">
        <f t="shared" si="82"/>
        <v>CARUM CAR</v>
      </c>
      <c r="AG2254" s="48"/>
      <c r="AH2254" s="48"/>
      <c r="AI2254" s="48" t="s">
        <v>304</v>
      </c>
      <c r="AJ2254" s="48">
        <v>2</v>
      </c>
      <c r="AK2254" s="37"/>
      <c r="AL2254" s="37"/>
      <c r="AM2254" s="37">
        <v>0</v>
      </c>
      <c r="AN2254" s="37"/>
      <c r="AO2254" s="41"/>
      <c r="AP2254" s="41"/>
      <c r="AQ2254" s="41"/>
      <c r="AR2254" s="37"/>
      <c r="AS2254" s="37"/>
      <c r="AT2254" s="37"/>
      <c r="AU2254" s="37"/>
      <c r="AV2254" s="37"/>
      <c r="AW2254" s="37"/>
      <c r="AX2254" s="37"/>
      <c r="AY2254" s="37"/>
      <c r="AZ2254" s="37"/>
      <c r="BA2254" s="37"/>
      <c r="BB2254" s="37"/>
      <c r="BC2254" s="37"/>
      <c r="BD2254" s="37"/>
      <c r="BE2254" s="37"/>
    </row>
    <row r="2255" spans="1:57" s="17" customFormat="1" ht="16.149999999999999" customHeight="1">
      <c r="A2255" s="17">
        <v>2333</v>
      </c>
      <c r="B2255" s="48" t="s">
        <v>16311</v>
      </c>
      <c r="C2255" s="48"/>
      <c r="D2255" s="48">
        <v>5</v>
      </c>
      <c r="E2255" s="17" t="s">
        <v>17570</v>
      </c>
      <c r="F2255" s="17" t="s">
        <v>17571</v>
      </c>
      <c r="G2255" s="17" t="s">
        <v>17572</v>
      </c>
      <c r="H2255" s="17" t="s">
        <v>17573</v>
      </c>
      <c r="J2255" s="84" t="s">
        <v>17574</v>
      </c>
      <c r="K2255" s="17" t="str">
        <f t="shared" si="81"/>
        <v>Avotene Ūdeņu</v>
      </c>
      <c r="L2255" s="14" t="s">
        <v>17575</v>
      </c>
      <c r="M2255" s="47"/>
      <c r="N2255" s="53"/>
      <c r="O2255" s="48" t="s">
        <v>17574</v>
      </c>
      <c r="P2255" s="72">
        <v>16219</v>
      </c>
      <c r="Q2255" s="72" t="s">
        <v>124</v>
      </c>
      <c r="R2255" s="73" t="str">
        <f t="shared" si="83"/>
        <v>EN</v>
      </c>
      <c r="S2255" s="74" t="s">
        <v>153</v>
      </c>
      <c r="T2255" s="73"/>
      <c r="U2255" s="74"/>
      <c r="V2255" s="129"/>
      <c r="W2255" s="129"/>
      <c r="X2255" s="80"/>
      <c r="Y2255" s="40"/>
      <c r="Z2255" s="34"/>
      <c r="AA2255" s="35" t="s">
        <v>17576</v>
      </c>
      <c r="AB2255" s="32" t="s">
        <v>17577</v>
      </c>
      <c r="AC2255" s="36">
        <v>2705315</v>
      </c>
      <c r="AD2255" s="17" t="s">
        <v>17578</v>
      </c>
      <c r="AE2255" s="17" t="s">
        <v>9691</v>
      </c>
      <c r="AF2255" s="17" t="str">
        <f t="shared" si="82"/>
        <v>CATAB AQU</v>
      </c>
      <c r="AG2255" s="48"/>
      <c r="AH2255" s="48"/>
      <c r="AI2255" s="48" t="s">
        <v>131</v>
      </c>
      <c r="AJ2255" s="48">
        <v>2</v>
      </c>
      <c r="AK2255" s="44" t="s">
        <v>223</v>
      </c>
      <c r="AL2255" s="39"/>
      <c r="AM2255" s="37">
        <v>0</v>
      </c>
      <c r="AN2255" s="39"/>
      <c r="AO2255" s="39"/>
      <c r="AP2255" s="39"/>
      <c r="AQ2255" s="39"/>
      <c r="AR2255" s="39"/>
      <c r="AS2255" s="39"/>
      <c r="AT2255" s="39"/>
      <c r="AU2255" s="39"/>
      <c r="AV2255" s="39"/>
      <c r="AW2255" s="39"/>
      <c r="AX2255" s="39"/>
      <c r="AY2255" s="39"/>
      <c r="AZ2255" s="39"/>
      <c r="BA2255" s="44">
        <v>3</v>
      </c>
      <c r="BB2255" s="44"/>
      <c r="BC2255" s="44">
        <v>1</v>
      </c>
      <c r="BD2255" s="44" t="s">
        <v>142</v>
      </c>
      <c r="BE2255" s="39"/>
    </row>
    <row r="2256" spans="1:57" s="17" customFormat="1" ht="16.149999999999999" customHeight="1">
      <c r="A2256" s="17">
        <v>2334</v>
      </c>
      <c r="B2256" s="48" t="s">
        <v>16311</v>
      </c>
      <c r="C2256" s="48"/>
      <c r="D2256" s="48">
        <v>5</v>
      </c>
      <c r="E2256" s="17" t="s">
        <v>17579</v>
      </c>
      <c r="F2256" s="17" t="s">
        <v>16847</v>
      </c>
      <c r="G2256" s="17" t="s">
        <v>17580</v>
      </c>
      <c r="H2256" s="17" t="s">
        <v>13122</v>
      </c>
      <c r="J2256" s="84" t="s">
        <v>17581</v>
      </c>
      <c r="K2256" s="17" t="str">
        <f t="shared" si="81"/>
        <v>Dobspārne Kailā</v>
      </c>
      <c r="L2256" s="14" t="s">
        <v>17582</v>
      </c>
      <c r="M2256" s="47"/>
      <c r="N2256" s="53"/>
      <c r="O2256" s="48" t="s">
        <v>17581</v>
      </c>
      <c r="P2256" s="72">
        <v>16220</v>
      </c>
      <c r="Q2256" s="72" t="s">
        <v>124</v>
      </c>
      <c r="R2256" s="73" t="str">
        <f t="shared" si="83"/>
        <v>EN</v>
      </c>
      <c r="S2256" s="74" t="s">
        <v>153</v>
      </c>
      <c r="T2256" s="73"/>
      <c r="U2256" s="74"/>
      <c r="V2256" s="129"/>
      <c r="W2256" s="129"/>
      <c r="X2256" s="80"/>
      <c r="Y2256" s="40"/>
      <c r="Z2256" s="34"/>
      <c r="AA2256" s="35" t="s">
        <v>17583</v>
      </c>
      <c r="AB2256" s="32" t="s">
        <v>17584</v>
      </c>
      <c r="AC2256" s="36">
        <v>3629547</v>
      </c>
      <c r="AD2256" s="17" t="s">
        <v>17585</v>
      </c>
      <c r="AE2256" s="17" t="s">
        <v>3011</v>
      </c>
      <c r="AF2256" s="17" t="str">
        <f t="shared" si="82"/>
        <v>CENOL DEN</v>
      </c>
      <c r="AG2256" s="48"/>
      <c r="AH2256" s="48"/>
      <c r="AI2256" s="48" t="s">
        <v>131</v>
      </c>
      <c r="AJ2256" s="48">
        <v>2</v>
      </c>
      <c r="AK2256" s="44" t="s">
        <v>223</v>
      </c>
      <c r="AL2256" s="39"/>
      <c r="AM2256" s="37">
        <v>0</v>
      </c>
      <c r="AN2256" s="39"/>
      <c r="AO2256" s="39"/>
      <c r="AP2256" s="39"/>
      <c r="AQ2256" s="39"/>
      <c r="AR2256" s="39"/>
      <c r="AS2256" s="39"/>
      <c r="AT2256" s="39"/>
      <c r="AU2256" s="39"/>
      <c r="AV2256" s="39"/>
      <c r="AW2256" s="39"/>
      <c r="AX2256" s="39"/>
      <c r="AY2256" s="39"/>
      <c r="AZ2256" s="39"/>
      <c r="BA2256" s="44">
        <v>3</v>
      </c>
      <c r="BB2256" s="44"/>
      <c r="BC2256" s="44">
        <v>1</v>
      </c>
      <c r="BD2256" s="39"/>
      <c r="BE2256" s="44"/>
    </row>
    <row r="2257" spans="1:57" s="17" customFormat="1" ht="16.149999999999999" customHeight="1">
      <c r="A2257" s="17">
        <v>2335</v>
      </c>
      <c r="B2257" s="48" t="s">
        <v>16311</v>
      </c>
      <c r="C2257" s="48"/>
      <c r="D2257" s="48">
        <v>5</v>
      </c>
      <c r="E2257" s="17" t="s">
        <v>17586</v>
      </c>
      <c r="F2257" s="17" t="s">
        <v>1510</v>
      </c>
      <c r="G2257" s="17" t="s">
        <v>17587</v>
      </c>
      <c r="H2257" s="17" t="s">
        <v>17588</v>
      </c>
      <c r="I2257" s="14"/>
      <c r="J2257" s="84" t="s">
        <v>17589</v>
      </c>
      <c r="K2257" s="17" t="str">
        <f t="shared" si="81"/>
        <v>Dzelzene pļavas</v>
      </c>
      <c r="L2257" s="17" t="s">
        <v>17590</v>
      </c>
      <c r="M2257" s="53"/>
      <c r="N2257" s="47"/>
      <c r="O2257" s="71" t="s">
        <v>17589</v>
      </c>
      <c r="P2257" s="72">
        <v>16221</v>
      </c>
      <c r="Q2257" s="72" t="s">
        <v>124</v>
      </c>
      <c r="R2257" s="73" t="str">
        <f t="shared" si="83"/>
        <v/>
      </c>
      <c r="S2257" s="74"/>
      <c r="T2257" s="73"/>
      <c r="U2257" s="74"/>
      <c r="V2257" s="129"/>
      <c r="W2257" s="129"/>
      <c r="X2257" s="80"/>
      <c r="Y2257" s="40"/>
      <c r="Z2257" s="34"/>
      <c r="AA2257" s="35" t="s">
        <v>17591</v>
      </c>
      <c r="AB2257" s="32"/>
      <c r="AC2257" s="36">
        <v>3128547</v>
      </c>
      <c r="AD2257" s="17" t="s">
        <v>17592</v>
      </c>
      <c r="AE2257" s="17" t="s">
        <v>17593</v>
      </c>
      <c r="AF2257" s="17" t="str">
        <f t="shared" si="82"/>
        <v>CENTA JAC</v>
      </c>
      <c r="AG2257" s="48"/>
      <c r="AH2257" s="48"/>
      <c r="AI2257" s="48" t="s">
        <v>304</v>
      </c>
      <c r="AJ2257" s="48">
        <v>2</v>
      </c>
      <c r="AK2257" s="37"/>
      <c r="AL2257" s="37"/>
      <c r="AM2257" s="37">
        <v>0</v>
      </c>
      <c r="AN2257" s="41"/>
      <c r="AO2257" s="41"/>
      <c r="AP2257" s="41"/>
      <c r="AQ2257" s="37"/>
      <c r="AR2257" s="37"/>
      <c r="AS2257" s="37"/>
      <c r="AT2257" s="37"/>
      <c r="AU2257" s="37"/>
      <c r="AV2257" s="37"/>
      <c r="AW2257" s="37"/>
      <c r="AX2257" s="37"/>
      <c r="AY2257" s="37"/>
      <c r="AZ2257" s="37"/>
      <c r="BA2257" s="37"/>
      <c r="BB2257" s="37"/>
      <c r="BC2257" s="37"/>
      <c r="BD2257" s="39"/>
      <c r="BE2257" s="37"/>
    </row>
    <row r="2258" spans="1:57" s="17" customFormat="1" ht="16.149999999999999" customHeight="1">
      <c r="A2258" s="17">
        <v>2336</v>
      </c>
      <c r="B2258" s="48" t="s">
        <v>16311</v>
      </c>
      <c r="C2258" s="48"/>
      <c r="D2258" s="48">
        <v>5</v>
      </c>
      <c r="E2258" s="17" t="s">
        <v>17586</v>
      </c>
      <c r="F2258" s="17" t="s">
        <v>17594</v>
      </c>
      <c r="G2258" s="14" t="s">
        <v>17587</v>
      </c>
      <c r="H2258" s="14" t="s">
        <v>17595</v>
      </c>
      <c r="I2258" s="14"/>
      <c r="J2258" s="84" t="s">
        <v>17596</v>
      </c>
      <c r="K2258" s="17" t="str">
        <f t="shared" si="81"/>
        <v>Dzelzene skarainā</v>
      </c>
      <c r="L2258" s="14" t="s">
        <v>17597</v>
      </c>
      <c r="M2258" s="47"/>
      <c r="N2258" s="53"/>
      <c r="O2258" s="48" t="s">
        <v>17596</v>
      </c>
      <c r="P2258" s="72">
        <v>16222</v>
      </c>
      <c r="Q2258" s="72" t="s">
        <v>124</v>
      </c>
      <c r="R2258" s="73" t="str">
        <f t="shared" si="83"/>
        <v/>
      </c>
      <c r="S2258" s="74"/>
      <c r="T2258" s="73"/>
      <c r="U2258" s="74"/>
      <c r="V2258" s="129"/>
      <c r="W2258" s="129"/>
      <c r="X2258" s="80"/>
      <c r="Y2258" s="40"/>
      <c r="Z2258" s="34"/>
      <c r="AA2258" s="35" t="s">
        <v>17598</v>
      </c>
      <c r="AB2258" s="32"/>
      <c r="AC2258" s="36"/>
      <c r="AD2258" s="17" t="s">
        <v>17592</v>
      </c>
      <c r="AE2258" s="17" t="s">
        <v>11090</v>
      </c>
      <c r="AF2258" s="17" t="str">
        <f t="shared" si="82"/>
        <v>CENTA RHE</v>
      </c>
      <c r="AG2258" s="48"/>
      <c r="AH2258" s="48"/>
      <c r="AI2258" s="48" t="s">
        <v>280</v>
      </c>
      <c r="AJ2258" s="48">
        <v>2</v>
      </c>
      <c r="AK2258" s="39"/>
      <c r="AL2258" s="39"/>
      <c r="AM2258" s="37">
        <v>0</v>
      </c>
      <c r="AN2258" s="39"/>
      <c r="AO2258" s="39"/>
      <c r="AP2258" s="39"/>
      <c r="AQ2258" s="39"/>
      <c r="AR2258" s="39"/>
      <c r="AS2258" s="39"/>
      <c r="AT2258" s="39"/>
      <c r="AU2258" s="39"/>
      <c r="AV2258" s="39"/>
      <c r="AW2258" s="39"/>
      <c r="AX2258" s="39"/>
      <c r="AY2258" s="39"/>
      <c r="AZ2258" s="39"/>
      <c r="BA2258" s="39"/>
      <c r="BB2258" s="39"/>
      <c r="BC2258" s="39"/>
      <c r="BD2258" s="39"/>
      <c r="BE2258" s="39"/>
    </row>
    <row r="2259" spans="1:57" s="17" customFormat="1" ht="16.149999999999999" customHeight="1">
      <c r="A2259" s="17">
        <v>2337</v>
      </c>
      <c r="B2259" s="48" t="s">
        <v>16311</v>
      </c>
      <c r="C2259" s="48"/>
      <c r="D2259" s="48">
        <v>5</v>
      </c>
      <c r="E2259" s="17" t="s">
        <v>17586</v>
      </c>
      <c r="F2259" s="17" t="s">
        <v>1175</v>
      </c>
      <c r="G2259" s="17" t="s">
        <v>17587</v>
      </c>
      <c r="H2259" s="17" t="s">
        <v>17599</v>
      </c>
      <c r="I2259" s="14"/>
      <c r="J2259" s="84" t="s">
        <v>17600</v>
      </c>
      <c r="K2259" s="17" t="str">
        <f t="shared" si="81"/>
        <v>Dzelzene lielā</v>
      </c>
      <c r="L2259" s="17" t="s">
        <v>17601</v>
      </c>
      <c r="M2259" s="53"/>
      <c r="N2259" s="47"/>
      <c r="O2259" s="71" t="s">
        <v>17600</v>
      </c>
      <c r="P2259" s="72">
        <v>16223</v>
      </c>
      <c r="Q2259" s="72" t="s">
        <v>124</v>
      </c>
      <c r="R2259" s="73" t="str">
        <f t="shared" si="83"/>
        <v/>
      </c>
      <c r="S2259" s="74"/>
      <c r="T2259" s="73"/>
      <c r="U2259" s="74"/>
      <c r="V2259" s="129"/>
      <c r="W2259" s="129"/>
      <c r="X2259" s="80"/>
      <c r="Y2259" s="40"/>
      <c r="Z2259" s="34"/>
      <c r="AA2259" s="35" t="s">
        <v>17602</v>
      </c>
      <c r="AB2259" s="32"/>
      <c r="AC2259" s="36">
        <v>8087525</v>
      </c>
      <c r="AD2259" s="17" t="s">
        <v>17592</v>
      </c>
      <c r="AE2259" s="17" t="s">
        <v>1107</v>
      </c>
      <c r="AF2259" s="17" t="str">
        <f t="shared" si="82"/>
        <v>CENTA SCA</v>
      </c>
      <c r="AG2259" s="48"/>
      <c r="AH2259" s="48"/>
      <c r="AI2259" s="48" t="s">
        <v>304</v>
      </c>
      <c r="AJ2259" s="48">
        <v>2</v>
      </c>
      <c r="AK2259" s="37"/>
      <c r="AL2259" s="37"/>
      <c r="AM2259" s="37">
        <v>0</v>
      </c>
      <c r="AN2259" s="41"/>
      <c r="AO2259" s="41"/>
      <c r="AP2259" s="41"/>
      <c r="AQ2259" s="37"/>
      <c r="AR2259" s="37"/>
      <c r="AS2259" s="37"/>
      <c r="AT2259" s="37"/>
      <c r="AU2259" s="37"/>
      <c r="AV2259" s="37"/>
      <c r="AW2259" s="37"/>
      <c r="AX2259" s="37"/>
      <c r="AY2259" s="37"/>
      <c r="AZ2259" s="37"/>
      <c r="BA2259" s="37"/>
      <c r="BB2259" s="37"/>
      <c r="BC2259" s="37"/>
      <c r="BD2259" s="39"/>
      <c r="BE2259" s="37"/>
    </row>
    <row r="2260" spans="1:57" s="17" customFormat="1" ht="16.149999999999999" customHeight="1">
      <c r="A2260" s="17">
        <v>2338</v>
      </c>
      <c r="B2260" s="48" t="s">
        <v>16311</v>
      </c>
      <c r="C2260" s="48"/>
      <c r="D2260" s="48">
        <v>5</v>
      </c>
      <c r="E2260" s="17" t="s">
        <v>17603</v>
      </c>
      <c r="F2260" s="17" t="s">
        <v>1405</v>
      </c>
      <c r="G2260" s="17" t="s">
        <v>17604</v>
      </c>
      <c r="H2260" s="17" t="s">
        <v>17605</v>
      </c>
      <c r="J2260" s="84" t="s">
        <v>17606</v>
      </c>
      <c r="K2260" s="17" t="str">
        <f t="shared" si="81"/>
        <v>Augstiņš jūrmalas</v>
      </c>
      <c r="L2260" s="18" t="s">
        <v>17607</v>
      </c>
      <c r="M2260" s="47"/>
      <c r="N2260" s="53"/>
      <c r="O2260" s="48" t="s">
        <v>17606</v>
      </c>
      <c r="P2260" s="72">
        <v>16224</v>
      </c>
      <c r="Q2260" s="72" t="s">
        <v>124</v>
      </c>
      <c r="R2260" s="73" t="str">
        <f t="shared" si="83"/>
        <v>VU</v>
      </c>
      <c r="S2260" s="74" t="s">
        <v>125</v>
      </c>
      <c r="T2260" s="73"/>
      <c r="U2260" s="74"/>
      <c r="V2260" s="129"/>
      <c r="W2260" s="129"/>
      <c r="X2260" s="80"/>
      <c r="Y2260" s="40"/>
      <c r="Z2260" s="34"/>
      <c r="AA2260" s="35" t="s">
        <v>17608</v>
      </c>
      <c r="AB2260" s="32" t="s">
        <v>17609</v>
      </c>
      <c r="AC2260" s="36">
        <v>5414469</v>
      </c>
      <c r="AD2260" s="17" t="s">
        <v>17592</v>
      </c>
      <c r="AE2260" s="17" t="s">
        <v>3444</v>
      </c>
      <c r="AF2260" s="17" t="str">
        <f t="shared" si="82"/>
        <v>CENTA LIT</v>
      </c>
      <c r="AG2260" s="48"/>
      <c r="AH2260" s="48"/>
      <c r="AI2260" s="48" t="s">
        <v>131</v>
      </c>
      <c r="AJ2260" s="48">
        <v>1</v>
      </c>
      <c r="AK2260" s="39" t="s">
        <v>132</v>
      </c>
      <c r="AL2260" s="39" t="s">
        <v>17610</v>
      </c>
      <c r="AM2260" s="37">
        <v>0</v>
      </c>
      <c r="AN2260" s="39"/>
      <c r="AO2260" s="39"/>
      <c r="AP2260" s="39"/>
      <c r="AQ2260" s="39"/>
      <c r="AR2260" s="39"/>
      <c r="AS2260" s="39"/>
      <c r="AT2260" s="39"/>
      <c r="AU2260" s="39"/>
      <c r="AV2260" s="39"/>
      <c r="AW2260" s="39"/>
      <c r="AX2260" s="39"/>
      <c r="AY2260" s="39"/>
      <c r="AZ2260" s="39"/>
      <c r="BA2260" s="44">
        <v>2</v>
      </c>
      <c r="BB2260" s="44"/>
      <c r="BC2260" s="44">
        <v>1</v>
      </c>
      <c r="BD2260" s="39"/>
      <c r="BE2260" s="44"/>
    </row>
    <row r="2261" spans="1:57" s="17" customFormat="1" ht="16.149999999999999" customHeight="1">
      <c r="A2261" s="17">
        <v>2339</v>
      </c>
      <c r="B2261" s="48" t="s">
        <v>16311</v>
      </c>
      <c r="C2261" s="48"/>
      <c r="D2261" s="48">
        <v>5</v>
      </c>
      <c r="E2261" s="17" t="s">
        <v>17603</v>
      </c>
      <c r="F2261" s="17" t="s">
        <v>16046</v>
      </c>
      <c r="G2261" s="17" t="s">
        <v>17604</v>
      </c>
      <c r="H2261" s="17" t="s">
        <v>388</v>
      </c>
      <c r="J2261" s="84" t="s">
        <v>17611</v>
      </c>
      <c r="K2261" s="17" t="str">
        <f t="shared" si="81"/>
        <v>Augstiņš skaistais</v>
      </c>
      <c r="L2261" s="18" t="s">
        <v>17612</v>
      </c>
      <c r="M2261" s="47"/>
      <c r="N2261" s="53"/>
      <c r="O2261" s="48" t="s">
        <v>17611</v>
      </c>
      <c r="P2261" s="72">
        <v>16225</v>
      </c>
      <c r="Q2261" s="72" t="s">
        <v>124</v>
      </c>
      <c r="R2261" s="73" t="str">
        <f t="shared" si="83"/>
        <v>EN</v>
      </c>
      <c r="S2261" s="74" t="s">
        <v>153</v>
      </c>
      <c r="T2261" s="73"/>
      <c r="U2261" s="74"/>
      <c r="V2261" s="129"/>
      <c r="W2261" s="129"/>
      <c r="X2261" s="80"/>
      <c r="Y2261" s="40"/>
      <c r="Z2261" s="34"/>
      <c r="AA2261" s="35" t="s">
        <v>17613</v>
      </c>
      <c r="AB2261" s="32" t="s">
        <v>17614</v>
      </c>
      <c r="AC2261" s="36">
        <v>5414471</v>
      </c>
      <c r="AD2261" s="17" t="s">
        <v>17592</v>
      </c>
      <c r="AE2261" s="17" t="s">
        <v>394</v>
      </c>
      <c r="AF2261" s="17" t="str">
        <f t="shared" si="82"/>
        <v>CENTA PUL</v>
      </c>
      <c r="AG2261" s="48"/>
      <c r="AH2261" s="48"/>
      <c r="AI2261" s="48" t="s">
        <v>131</v>
      </c>
      <c r="AJ2261" s="48">
        <v>1</v>
      </c>
      <c r="AK2261" s="39" t="s">
        <v>132</v>
      </c>
      <c r="AL2261" s="39" t="s">
        <v>17615</v>
      </c>
      <c r="AM2261" s="37">
        <v>0</v>
      </c>
      <c r="AN2261" s="39"/>
      <c r="AO2261" s="39"/>
      <c r="AP2261" s="39"/>
      <c r="AQ2261" s="39"/>
      <c r="AR2261" s="39"/>
      <c r="AS2261" s="39"/>
      <c r="AT2261" s="39"/>
      <c r="AU2261" s="39"/>
      <c r="AV2261" s="39"/>
      <c r="AW2261" s="39"/>
      <c r="AX2261" s="39"/>
      <c r="AY2261" s="39"/>
      <c r="AZ2261" s="39"/>
      <c r="BA2261" s="44">
        <v>2</v>
      </c>
      <c r="BB2261" s="44"/>
      <c r="BC2261" s="44">
        <v>1</v>
      </c>
      <c r="BD2261" s="39"/>
      <c r="BE2261" s="44"/>
    </row>
    <row r="2262" spans="1:57" s="17" customFormat="1" ht="16.149999999999999" customHeight="1">
      <c r="A2262" s="17">
        <v>2340</v>
      </c>
      <c r="B2262" s="48" t="s">
        <v>16311</v>
      </c>
      <c r="C2262" s="48"/>
      <c r="D2262" s="48">
        <v>5</v>
      </c>
      <c r="E2262" s="17" t="s">
        <v>17616</v>
      </c>
      <c r="F2262" s="17" t="s">
        <v>1798</v>
      </c>
      <c r="G2262" s="14" t="s">
        <v>17617</v>
      </c>
      <c r="H2262" s="14" t="s">
        <v>1713</v>
      </c>
      <c r="I2262" s="14"/>
      <c r="J2262" s="84" t="s">
        <v>17618</v>
      </c>
      <c r="K2262" s="17" t="str">
        <f t="shared" si="81"/>
        <v>Sīkaudzīte tīruma</v>
      </c>
      <c r="L2262" s="14" t="s">
        <v>17619</v>
      </c>
      <c r="M2262" s="47"/>
      <c r="N2262" s="53"/>
      <c r="O2262" s="48" t="s">
        <v>17618</v>
      </c>
      <c r="P2262" s="72">
        <v>16226</v>
      </c>
      <c r="Q2262" s="72" t="s">
        <v>124</v>
      </c>
      <c r="R2262" s="73" t="str">
        <f t="shared" si="83"/>
        <v/>
      </c>
      <c r="S2262" s="74"/>
      <c r="T2262" s="73"/>
      <c r="U2262" s="74"/>
      <c r="V2262" s="129"/>
      <c r="W2262" s="129"/>
      <c r="X2262" s="80"/>
      <c r="Y2262" s="40"/>
      <c r="Z2262" s="34"/>
      <c r="AA2262" s="35" t="s">
        <v>17620</v>
      </c>
      <c r="AB2262" s="32"/>
      <c r="AC2262" s="36"/>
      <c r="AD2262" s="17" t="s">
        <v>17621</v>
      </c>
      <c r="AE2262" s="17" t="s">
        <v>1238</v>
      </c>
      <c r="AF2262" s="17" t="str">
        <f t="shared" si="82"/>
        <v>CENTU MIN</v>
      </c>
      <c r="AG2262" s="48"/>
      <c r="AH2262" s="48"/>
      <c r="AI2262" s="48" t="s">
        <v>280</v>
      </c>
      <c r="AJ2262" s="48">
        <v>2</v>
      </c>
      <c r="AK2262" s="39"/>
      <c r="AL2262" s="39"/>
      <c r="AM2262" s="37">
        <v>0</v>
      </c>
      <c r="AN2262" s="39"/>
      <c r="AO2262" s="39"/>
      <c r="AP2262" s="39"/>
      <c r="AQ2262" s="39"/>
      <c r="AR2262" s="39"/>
      <c r="AS2262" s="39"/>
      <c r="AT2262" s="39"/>
      <c r="AU2262" s="39"/>
      <c r="AV2262" s="39"/>
      <c r="AW2262" s="39"/>
      <c r="AX2262" s="39"/>
      <c r="AY2262" s="39"/>
      <c r="AZ2262" s="39"/>
      <c r="BA2262" s="39"/>
      <c r="BB2262" s="39"/>
      <c r="BC2262" s="39"/>
      <c r="BD2262" s="39"/>
      <c r="BE2262" s="39"/>
    </row>
    <row r="2263" spans="1:57" s="17" customFormat="1" ht="16.149999999999999" customHeight="1">
      <c r="A2263" s="17">
        <v>2341</v>
      </c>
      <c r="B2263" s="48" t="s">
        <v>16311</v>
      </c>
      <c r="C2263" s="48"/>
      <c r="D2263" s="48">
        <v>5</v>
      </c>
      <c r="E2263" s="17" t="s">
        <v>17622</v>
      </c>
      <c r="F2263" s="17" t="s">
        <v>12446</v>
      </c>
      <c r="G2263" s="17" t="s">
        <v>17623</v>
      </c>
      <c r="H2263" s="17" t="s">
        <v>16190</v>
      </c>
      <c r="J2263" s="84" t="s">
        <v>17624</v>
      </c>
      <c r="K2263" s="17" t="str">
        <f t="shared" si="81"/>
        <v>Cefalantēra garlapu</v>
      </c>
      <c r="L2263" s="14" t="s">
        <v>17625</v>
      </c>
      <c r="M2263" s="47"/>
      <c r="N2263" s="53"/>
      <c r="O2263" s="48" t="s">
        <v>17624</v>
      </c>
      <c r="P2263" s="72">
        <v>16227</v>
      </c>
      <c r="Q2263" s="72" t="s">
        <v>124</v>
      </c>
      <c r="R2263" s="73" t="str">
        <f t="shared" si="83"/>
        <v>CR</v>
      </c>
      <c r="S2263" s="74" t="s">
        <v>2262</v>
      </c>
      <c r="T2263" s="73"/>
      <c r="U2263" s="74"/>
      <c r="V2263" s="129"/>
      <c r="W2263" s="129"/>
      <c r="X2263" s="80"/>
      <c r="Y2263" s="40"/>
      <c r="Z2263" s="34"/>
      <c r="AA2263" s="35" t="s">
        <v>17626</v>
      </c>
      <c r="AB2263" s="32" t="s">
        <v>17627</v>
      </c>
      <c r="AC2263" s="36">
        <v>2795869</v>
      </c>
      <c r="AD2263" s="17" t="s">
        <v>12944</v>
      </c>
      <c r="AE2263" s="17" t="s">
        <v>3376</v>
      </c>
      <c r="AF2263" s="17" t="str">
        <f t="shared" si="82"/>
        <v>CEPHA LON</v>
      </c>
      <c r="AG2263" s="48"/>
      <c r="AH2263" s="48"/>
      <c r="AI2263" s="48" t="s">
        <v>131</v>
      </c>
      <c r="AJ2263" s="48">
        <v>2</v>
      </c>
      <c r="AK2263" s="39" t="s">
        <v>223</v>
      </c>
      <c r="AL2263" s="39"/>
      <c r="AM2263" s="37">
        <v>0</v>
      </c>
      <c r="AN2263" s="39"/>
      <c r="AO2263" s="39"/>
      <c r="AP2263" s="39"/>
      <c r="AQ2263" s="39"/>
      <c r="AR2263" s="39"/>
      <c r="AS2263" s="39"/>
      <c r="AT2263" s="39" t="s">
        <v>2370</v>
      </c>
      <c r="AU2263" s="39">
        <v>2</v>
      </c>
      <c r="AV2263" s="39"/>
      <c r="AW2263" s="39"/>
      <c r="AX2263" s="39"/>
      <c r="AY2263" s="39"/>
      <c r="AZ2263" s="39"/>
      <c r="BA2263" s="44">
        <v>0</v>
      </c>
      <c r="BB2263" s="44"/>
      <c r="BC2263" s="44">
        <v>1</v>
      </c>
      <c r="BD2263" s="44" t="s">
        <v>142</v>
      </c>
      <c r="BE2263" s="39"/>
    </row>
    <row r="2264" spans="1:57" s="17" customFormat="1" ht="16.149999999999999" customHeight="1">
      <c r="A2264" s="17">
        <v>2342</v>
      </c>
      <c r="B2264" s="48" t="s">
        <v>16311</v>
      </c>
      <c r="C2264" s="48"/>
      <c r="D2264" s="48">
        <v>5</v>
      </c>
      <c r="E2264" s="17" t="s">
        <v>17622</v>
      </c>
      <c r="F2264" s="17" t="s">
        <v>8908</v>
      </c>
      <c r="G2264" s="17" t="s">
        <v>17623</v>
      </c>
      <c r="H2264" s="17" t="s">
        <v>17628</v>
      </c>
      <c r="J2264" s="84" t="s">
        <v>17629</v>
      </c>
      <c r="K2264" s="17" t="str">
        <f t="shared" si="81"/>
        <v>Cefalantēra sarkanā</v>
      </c>
      <c r="L2264" s="18" t="s">
        <v>17630</v>
      </c>
      <c r="M2264" s="47"/>
      <c r="N2264" s="53"/>
      <c r="O2264" s="48" t="s">
        <v>17629</v>
      </c>
      <c r="P2264" s="72">
        <v>16228</v>
      </c>
      <c r="Q2264" s="72" t="s">
        <v>124</v>
      </c>
      <c r="R2264" s="73" t="str">
        <f t="shared" si="83"/>
        <v>EN</v>
      </c>
      <c r="S2264" s="74" t="s">
        <v>153</v>
      </c>
      <c r="T2264" s="73"/>
      <c r="U2264" s="74"/>
      <c r="V2264" s="129"/>
      <c r="W2264" s="129"/>
      <c r="X2264" s="80"/>
      <c r="Y2264" s="40"/>
      <c r="Z2264" s="34"/>
      <c r="AA2264" s="35" t="s">
        <v>17631</v>
      </c>
      <c r="AB2264" s="32" t="s">
        <v>17632</v>
      </c>
      <c r="AC2264" s="36">
        <v>2795845</v>
      </c>
      <c r="AD2264" s="17" t="s">
        <v>12944</v>
      </c>
      <c r="AE2264" s="17" t="s">
        <v>1145</v>
      </c>
      <c r="AF2264" s="17" t="str">
        <f t="shared" si="82"/>
        <v>CEPHA RUB</v>
      </c>
      <c r="AG2264" s="48"/>
      <c r="AH2264" s="48"/>
      <c r="AI2264" s="48" t="s">
        <v>131</v>
      </c>
      <c r="AJ2264" s="48">
        <v>1</v>
      </c>
      <c r="AK2264" s="39" t="s">
        <v>132</v>
      </c>
      <c r="AL2264" s="39" t="s">
        <v>17633</v>
      </c>
      <c r="AM2264" s="37">
        <v>0</v>
      </c>
      <c r="AN2264" s="39"/>
      <c r="AO2264" s="39"/>
      <c r="AP2264" s="39"/>
      <c r="AQ2264" s="39"/>
      <c r="AR2264" s="39">
        <v>1</v>
      </c>
      <c r="AS2264" s="39">
        <v>3</v>
      </c>
      <c r="AT2264" s="39" t="s">
        <v>2370</v>
      </c>
      <c r="AU2264" s="39">
        <v>2</v>
      </c>
      <c r="AV2264" s="39"/>
      <c r="AW2264" s="39"/>
      <c r="AX2264" s="39"/>
      <c r="AY2264" s="39"/>
      <c r="AZ2264" s="39"/>
      <c r="BA2264" s="44">
        <v>1</v>
      </c>
      <c r="BB2264" s="44"/>
      <c r="BC2264" s="44">
        <v>1</v>
      </c>
      <c r="BD2264" s="44" t="s">
        <v>142</v>
      </c>
      <c r="BE2264" s="39"/>
    </row>
    <row r="2265" spans="1:57" s="17" customFormat="1" ht="16.149999999999999" customHeight="1">
      <c r="A2265" s="17">
        <v>2343</v>
      </c>
      <c r="B2265" s="48" t="s">
        <v>16311</v>
      </c>
      <c r="C2265" s="48"/>
      <c r="D2265" s="48">
        <v>5</v>
      </c>
      <c r="E2265" s="17" t="s">
        <v>17634</v>
      </c>
      <c r="F2265" s="17" t="s">
        <v>1798</v>
      </c>
      <c r="G2265" s="17" t="s">
        <v>17635</v>
      </c>
      <c r="H2265" s="17" t="s">
        <v>17636</v>
      </c>
      <c r="I2265" s="14"/>
      <c r="J2265" s="84" t="s">
        <v>17637</v>
      </c>
      <c r="K2265" s="17" t="str">
        <f t="shared" si="81"/>
        <v>Radzene tīruma</v>
      </c>
      <c r="L2265" s="17" t="s">
        <v>17638</v>
      </c>
      <c r="M2265" s="53"/>
      <c r="N2265" s="47"/>
      <c r="O2265" s="71" t="s">
        <v>17637</v>
      </c>
      <c r="P2265" s="72">
        <v>16229</v>
      </c>
      <c r="Q2265" s="72" t="s">
        <v>124</v>
      </c>
      <c r="R2265" s="73" t="str">
        <f t="shared" si="83"/>
        <v/>
      </c>
      <c r="S2265" s="74"/>
      <c r="T2265" s="73"/>
      <c r="U2265" s="74"/>
      <c r="V2265" s="129"/>
      <c r="W2265" s="129"/>
      <c r="X2265" s="80"/>
      <c r="Y2265" s="40"/>
      <c r="Z2265" s="34"/>
      <c r="AA2265" s="35" t="s">
        <v>17639</v>
      </c>
      <c r="AB2265" s="32"/>
      <c r="AC2265" s="36">
        <v>3085433</v>
      </c>
      <c r="AD2265" s="17" t="s">
        <v>17640</v>
      </c>
      <c r="AE2265" s="17" t="s">
        <v>222</v>
      </c>
      <c r="AF2265" s="17" t="str">
        <f t="shared" si="82"/>
        <v>CERAS ARV</v>
      </c>
      <c r="AG2265" s="48"/>
      <c r="AH2265" s="48"/>
      <c r="AI2265" s="48" t="s">
        <v>304</v>
      </c>
      <c r="AJ2265" s="48">
        <v>2</v>
      </c>
      <c r="AK2265" s="37"/>
      <c r="AL2265" s="37"/>
      <c r="AM2265" s="37">
        <v>0</v>
      </c>
      <c r="AN2265" s="37"/>
      <c r="AO2265" s="41"/>
      <c r="AP2265" s="41"/>
      <c r="AQ2265" s="41"/>
      <c r="AR2265" s="37"/>
      <c r="AS2265" s="37"/>
      <c r="AT2265" s="37"/>
      <c r="AU2265" s="37"/>
      <c r="AV2265" s="37"/>
      <c r="AW2265" s="37"/>
      <c r="AX2265" s="37"/>
      <c r="AY2265" s="37"/>
      <c r="AZ2265" s="37"/>
      <c r="BA2265" s="37"/>
      <c r="BB2265" s="37"/>
      <c r="BC2265" s="37"/>
      <c r="BD2265" s="17" t="s">
        <v>142</v>
      </c>
      <c r="BE2265" s="37"/>
    </row>
    <row r="2266" spans="1:57" s="17" customFormat="1" ht="16.149999999999999" customHeight="1">
      <c r="A2266" s="17">
        <v>2344</v>
      </c>
      <c r="B2266" s="48" t="s">
        <v>16311</v>
      </c>
      <c r="C2266" s="48"/>
      <c r="D2266" s="48">
        <v>5</v>
      </c>
      <c r="E2266" s="17" t="s">
        <v>17634</v>
      </c>
      <c r="F2266" s="17" t="s">
        <v>17641</v>
      </c>
      <c r="G2266" s="17" t="s">
        <v>17635</v>
      </c>
      <c r="H2266" s="17" t="s">
        <v>17642</v>
      </c>
      <c r="I2266" s="14"/>
      <c r="J2266" s="84" t="s">
        <v>17643</v>
      </c>
      <c r="K2266" s="17" t="str">
        <f t="shared" si="81"/>
        <v>Radzene piecputekšņlapu</v>
      </c>
      <c r="L2266" s="17" t="s">
        <v>17644</v>
      </c>
      <c r="M2266" s="53"/>
      <c r="N2266" s="47"/>
      <c r="O2266" s="71" t="s">
        <v>17643</v>
      </c>
      <c r="P2266" s="72">
        <v>16230</v>
      </c>
      <c r="Q2266" s="72" t="s">
        <v>124</v>
      </c>
      <c r="R2266" s="73" t="str">
        <f t="shared" si="83"/>
        <v/>
      </c>
      <c r="S2266" s="74"/>
      <c r="T2266" s="73"/>
      <c r="U2266" s="74"/>
      <c r="V2266" s="129"/>
      <c r="W2266" s="129"/>
      <c r="X2266" s="80"/>
      <c r="Y2266" s="40"/>
      <c r="Z2266" s="34"/>
      <c r="AA2266" s="35" t="s">
        <v>17645</v>
      </c>
      <c r="AB2266" s="32"/>
      <c r="AC2266" s="36">
        <v>3085434</v>
      </c>
      <c r="AD2266" s="17" t="s">
        <v>17640</v>
      </c>
      <c r="AE2266" s="17" t="s">
        <v>3683</v>
      </c>
      <c r="AF2266" s="17" t="str">
        <f t="shared" si="82"/>
        <v>CERAS SEM</v>
      </c>
      <c r="AG2266" s="48"/>
      <c r="AH2266" s="48"/>
      <c r="AI2266" s="48" t="s">
        <v>304</v>
      </c>
      <c r="AJ2266" s="48">
        <v>2</v>
      </c>
      <c r="AK2266" s="37"/>
      <c r="AL2266" s="37"/>
      <c r="AM2266" s="37">
        <v>0</v>
      </c>
      <c r="AN2266" s="37"/>
      <c r="AO2266" s="41"/>
      <c r="AP2266" s="41"/>
      <c r="AQ2266" s="41"/>
      <c r="AR2266" s="37"/>
      <c r="AS2266" s="37"/>
      <c r="AT2266" s="37"/>
      <c r="AU2266" s="37"/>
      <c r="AV2266" s="37"/>
      <c r="AW2266" s="37"/>
      <c r="AX2266" s="37"/>
      <c r="AY2266" s="37"/>
      <c r="AZ2266" s="37"/>
      <c r="BA2266" s="37"/>
      <c r="BB2266" s="37"/>
      <c r="BC2266" s="37"/>
      <c r="BE2266" s="37"/>
    </row>
    <row r="2267" spans="1:57" s="17" customFormat="1" ht="16.149999999999999" customHeight="1">
      <c r="A2267" s="17">
        <v>2345</v>
      </c>
      <c r="B2267" s="48" t="s">
        <v>16311</v>
      </c>
      <c r="C2267" s="48"/>
      <c r="D2267" s="48">
        <v>5</v>
      </c>
      <c r="E2267" s="17" t="s">
        <v>17646</v>
      </c>
      <c r="F2267" s="17" t="s">
        <v>17647</v>
      </c>
      <c r="G2267" s="17" t="s">
        <v>17648</v>
      </c>
      <c r="H2267" s="17" t="s">
        <v>17649</v>
      </c>
      <c r="I2267" s="14"/>
      <c r="J2267" s="84" t="s">
        <v>17650</v>
      </c>
      <c r="K2267" s="17" t="str">
        <f t="shared" si="81"/>
        <v>Ķirsis saldais</v>
      </c>
      <c r="L2267" s="17" t="s">
        <v>17651</v>
      </c>
      <c r="M2267" s="53"/>
      <c r="N2267" s="47"/>
      <c r="O2267" s="71" t="s">
        <v>17650</v>
      </c>
      <c r="P2267" s="72">
        <v>16231</v>
      </c>
      <c r="Q2267" s="72" t="s">
        <v>124</v>
      </c>
      <c r="R2267" s="73" t="str">
        <f t="shared" si="83"/>
        <v/>
      </c>
      <c r="S2267" s="74"/>
      <c r="T2267" s="73"/>
      <c r="U2267" s="74"/>
      <c r="V2267" s="129"/>
      <c r="W2267" s="129"/>
      <c r="X2267" s="80"/>
      <c r="Y2267" s="40"/>
      <c r="Z2267" s="34"/>
      <c r="AA2267" s="35" t="s">
        <v>17652</v>
      </c>
      <c r="AB2267" s="32"/>
      <c r="AC2267" s="36"/>
      <c r="AD2267" s="17" t="s">
        <v>17640</v>
      </c>
      <c r="AE2267" s="17" t="s">
        <v>17653</v>
      </c>
      <c r="AF2267" s="17" t="str">
        <f t="shared" si="82"/>
        <v>CERAS AVI</v>
      </c>
      <c r="AG2267" s="48"/>
      <c r="AH2267" s="48"/>
      <c r="AI2267" s="48" t="s">
        <v>304</v>
      </c>
      <c r="AJ2267" s="48">
        <v>2</v>
      </c>
      <c r="AK2267" s="37"/>
      <c r="AL2267" s="37"/>
      <c r="AM2267" s="37">
        <v>0</v>
      </c>
      <c r="AN2267" s="37"/>
      <c r="AO2267" s="41"/>
      <c r="AP2267" s="41"/>
      <c r="AQ2267" s="41"/>
      <c r="AR2267" s="37"/>
      <c r="AS2267" s="37"/>
      <c r="AT2267" s="37"/>
      <c r="AU2267" s="37"/>
      <c r="AV2267" s="37"/>
      <c r="AW2267" s="37"/>
      <c r="AX2267" s="37"/>
      <c r="AY2267" s="37"/>
      <c r="AZ2267" s="37"/>
      <c r="BA2267" s="37"/>
      <c r="BB2267" s="37"/>
      <c r="BC2267" s="37"/>
      <c r="BE2267" s="37"/>
    </row>
    <row r="2268" spans="1:57" s="17" customFormat="1" ht="16.149999999999999" customHeight="1">
      <c r="A2268" s="17">
        <v>2346</v>
      </c>
      <c r="B2268" s="48" t="s">
        <v>16311</v>
      </c>
      <c r="C2268" s="48"/>
      <c r="D2268" s="48">
        <v>5</v>
      </c>
      <c r="E2268" s="17" t="s">
        <v>17654</v>
      </c>
      <c r="F2268" s="17" t="s">
        <v>17655</v>
      </c>
      <c r="G2268" s="17" t="s">
        <v>17656</v>
      </c>
      <c r="H2268" s="17" t="s">
        <v>17657</v>
      </c>
      <c r="I2268" s="14"/>
      <c r="J2268" s="84" t="s">
        <v>17658</v>
      </c>
      <c r="K2268" s="17" t="str">
        <f t="shared" si="81"/>
        <v>Raglape iegrimusī</v>
      </c>
      <c r="L2268" s="17" t="s">
        <v>17659</v>
      </c>
      <c r="M2268" s="53"/>
      <c r="N2268" s="47"/>
      <c r="O2268" s="71" t="s">
        <v>17658</v>
      </c>
      <c r="P2268" s="72">
        <v>16232</v>
      </c>
      <c r="Q2268" s="72" t="s">
        <v>124</v>
      </c>
      <c r="R2268" s="73" t="str">
        <f t="shared" si="83"/>
        <v/>
      </c>
      <c r="S2268" s="74"/>
      <c r="T2268" s="73"/>
      <c r="U2268" s="74"/>
      <c r="V2268" s="129"/>
      <c r="W2268" s="129"/>
      <c r="X2268" s="80"/>
      <c r="Y2268" s="40"/>
      <c r="Z2268" s="34"/>
      <c r="AA2268" s="35" t="s">
        <v>17660</v>
      </c>
      <c r="AB2268" s="32"/>
      <c r="AC2268" s="36">
        <v>2882398</v>
      </c>
      <c r="AD2268" s="17" t="s">
        <v>12980</v>
      </c>
      <c r="AE2268" s="17" t="s">
        <v>17291</v>
      </c>
      <c r="AF2268" s="17" t="str">
        <f t="shared" si="82"/>
        <v>CERAT DEM</v>
      </c>
      <c r="AG2268" s="48"/>
      <c r="AH2268" s="48"/>
      <c r="AI2268" s="48" t="s">
        <v>304</v>
      </c>
      <c r="AJ2268" s="48">
        <v>2</v>
      </c>
      <c r="AK2268" s="37"/>
      <c r="AL2268" s="37"/>
      <c r="AM2268" s="37">
        <v>0</v>
      </c>
      <c r="AN2268" s="37"/>
      <c r="AO2268" s="41"/>
      <c r="AP2268" s="41"/>
      <c r="AQ2268" s="41"/>
      <c r="AR2268" s="37"/>
      <c r="AS2268" s="37"/>
      <c r="AT2268" s="37"/>
      <c r="AU2268" s="37"/>
      <c r="AV2268" s="37"/>
      <c r="AW2268" s="37"/>
      <c r="AX2268" s="37"/>
      <c r="AY2268" s="37"/>
      <c r="AZ2268" s="37"/>
      <c r="BA2268" s="37"/>
      <c r="BB2268" s="37"/>
      <c r="BC2268" s="37"/>
      <c r="BD2268" s="17" t="s">
        <v>142</v>
      </c>
      <c r="BE2268" s="37"/>
    </row>
    <row r="2269" spans="1:57" s="17" customFormat="1" ht="16.149999999999999" customHeight="1">
      <c r="A2269" s="17">
        <v>2347</v>
      </c>
      <c r="B2269" s="48" t="s">
        <v>16311</v>
      </c>
      <c r="C2269" s="48"/>
      <c r="D2269" s="48">
        <v>5</v>
      </c>
      <c r="E2269" s="17" t="s">
        <v>17654</v>
      </c>
      <c r="F2269" s="17" t="s">
        <v>17661</v>
      </c>
      <c r="G2269" s="17" t="s">
        <v>17656</v>
      </c>
      <c r="H2269" s="17" t="s">
        <v>17662</v>
      </c>
      <c r="J2269" s="84" t="s">
        <v>17663</v>
      </c>
      <c r="K2269" s="17" t="str">
        <f t="shared" si="81"/>
        <v>Raglape Pusgrimusī</v>
      </c>
      <c r="L2269" s="14" t="s">
        <v>17664</v>
      </c>
      <c r="M2269" s="47"/>
      <c r="N2269" s="53"/>
      <c r="O2269" s="48" t="s">
        <v>17663</v>
      </c>
      <c r="P2269" s="72">
        <v>16233</v>
      </c>
      <c r="Q2269" s="72" t="s">
        <v>124</v>
      </c>
      <c r="R2269" s="73" t="str">
        <f t="shared" si="83"/>
        <v>LC</v>
      </c>
      <c r="S2269" s="74" t="s">
        <v>142</v>
      </c>
      <c r="T2269" s="73"/>
      <c r="U2269" s="74"/>
      <c r="V2269" s="129"/>
      <c r="W2269" s="129"/>
      <c r="X2269" s="80"/>
      <c r="Y2269" s="40"/>
      <c r="Z2269" s="34"/>
      <c r="AA2269" s="35" t="s">
        <v>17665</v>
      </c>
      <c r="AB2269" s="32" t="s">
        <v>17666</v>
      </c>
      <c r="AC2269" s="36">
        <v>2882404</v>
      </c>
      <c r="AD2269" s="17" t="s">
        <v>12980</v>
      </c>
      <c r="AE2269" s="17" t="s">
        <v>2094</v>
      </c>
      <c r="AF2269" s="17" t="str">
        <f t="shared" si="82"/>
        <v>CERAT SUB</v>
      </c>
      <c r="AG2269" s="48"/>
      <c r="AH2269" s="48"/>
      <c r="AI2269" s="48" t="s">
        <v>131</v>
      </c>
      <c r="AJ2269" s="48">
        <v>2</v>
      </c>
      <c r="AK2269" s="44" t="s">
        <v>223</v>
      </c>
      <c r="AL2269" s="39"/>
      <c r="AM2269" s="37">
        <v>0</v>
      </c>
      <c r="AN2269" s="39"/>
      <c r="AO2269" s="39"/>
      <c r="AP2269" s="39"/>
      <c r="AQ2269" s="39"/>
      <c r="AR2269" s="39"/>
      <c r="AS2269" s="39"/>
      <c r="AT2269" s="39"/>
      <c r="AU2269" s="39"/>
      <c r="AV2269" s="39"/>
      <c r="AW2269" s="39"/>
      <c r="AX2269" s="39"/>
      <c r="AY2269" s="39"/>
      <c r="AZ2269" s="39"/>
      <c r="BA2269" s="44">
        <v>2</v>
      </c>
      <c r="BB2269" s="44"/>
      <c r="BC2269" s="44">
        <v>1</v>
      </c>
      <c r="BD2269" s="17" t="s">
        <v>142</v>
      </c>
      <c r="BE2269" s="39"/>
    </row>
    <row r="2270" spans="1:57" s="17" customFormat="1" ht="16.149999999999999" customHeight="1">
      <c r="A2270" s="17">
        <v>2348</v>
      </c>
      <c r="B2270" s="48" t="s">
        <v>16311</v>
      </c>
      <c r="C2270" s="48"/>
      <c r="D2270" s="48">
        <v>5</v>
      </c>
      <c r="E2270" s="17" t="s">
        <v>17667</v>
      </c>
      <c r="F2270" s="17" t="s">
        <v>10900</v>
      </c>
      <c r="G2270" s="17" t="s">
        <v>17668</v>
      </c>
      <c r="H2270" s="17" t="s">
        <v>17669</v>
      </c>
      <c r="I2270" s="14"/>
      <c r="J2270" s="84" t="s">
        <v>17670</v>
      </c>
      <c r="K2270" s="17" t="str">
        <f t="shared" si="81"/>
        <v>Kārvele smaržīgā</v>
      </c>
      <c r="L2270" s="17" t="s">
        <v>17671</v>
      </c>
      <c r="M2270" s="53"/>
      <c r="N2270" s="47"/>
      <c r="O2270" s="71" t="s">
        <v>17670</v>
      </c>
      <c r="P2270" s="72">
        <v>16234</v>
      </c>
      <c r="Q2270" s="72" t="s">
        <v>124</v>
      </c>
      <c r="R2270" s="73" t="str">
        <f t="shared" si="83"/>
        <v/>
      </c>
      <c r="S2270" s="74"/>
      <c r="T2270" s="73"/>
      <c r="U2270" s="74"/>
      <c r="V2270" s="129"/>
      <c r="W2270" s="129"/>
      <c r="X2270" s="80"/>
      <c r="Y2270" s="40"/>
      <c r="Z2270" s="34"/>
      <c r="AA2270" s="35" t="s">
        <v>17672</v>
      </c>
      <c r="AB2270" s="32"/>
      <c r="AC2270" s="36">
        <v>3642608</v>
      </c>
      <c r="AD2270" s="17" t="s">
        <v>17673</v>
      </c>
      <c r="AE2270" s="17" t="s">
        <v>17674</v>
      </c>
      <c r="AF2270" s="17" t="str">
        <f t="shared" si="82"/>
        <v>CHAER ARO</v>
      </c>
      <c r="AG2270" s="48"/>
      <c r="AH2270" s="48"/>
      <c r="AI2270" s="48" t="s">
        <v>304</v>
      </c>
      <c r="AJ2270" s="48">
        <v>2</v>
      </c>
      <c r="AK2270" s="37"/>
      <c r="AL2270" s="37"/>
      <c r="AM2270" s="37">
        <v>0</v>
      </c>
      <c r="AN2270" s="37"/>
      <c r="AO2270" s="41"/>
      <c r="AP2270" s="41"/>
      <c r="AQ2270" s="41"/>
      <c r="AR2270" s="37"/>
      <c r="AS2270" s="37"/>
      <c r="AT2270" s="37"/>
      <c r="AU2270" s="37"/>
      <c r="AV2270" s="37"/>
      <c r="AW2270" s="37"/>
      <c r="AX2270" s="37"/>
      <c r="AY2270" s="37"/>
      <c r="AZ2270" s="37"/>
      <c r="BA2270" s="37"/>
      <c r="BB2270" s="37"/>
      <c r="BC2270" s="37"/>
      <c r="BE2270" s="37"/>
    </row>
    <row r="2271" spans="1:57" s="17" customFormat="1" ht="16.149999999999999" customHeight="1">
      <c r="A2271" s="17">
        <v>2349</v>
      </c>
      <c r="B2271" s="48" t="s">
        <v>16311</v>
      </c>
      <c r="C2271" s="48"/>
      <c r="D2271" s="48">
        <v>5</v>
      </c>
      <c r="E2271" s="39" t="s">
        <v>17667</v>
      </c>
      <c r="F2271" s="39" t="s">
        <v>17675</v>
      </c>
      <c r="G2271" s="39" t="s">
        <v>17668</v>
      </c>
      <c r="H2271" s="39" t="s">
        <v>17676</v>
      </c>
      <c r="I2271" s="55"/>
      <c r="J2271" s="84" t="s">
        <v>17677</v>
      </c>
      <c r="K2271" s="17" t="str">
        <f t="shared" si="81"/>
        <v>Kārvele skarbmatainā</v>
      </c>
      <c r="L2271" s="14" t="s">
        <v>17678</v>
      </c>
      <c r="M2271" s="47"/>
      <c r="N2271" s="53"/>
      <c r="O2271" s="48" t="s">
        <v>17677</v>
      </c>
      <c r="P2271" s="72">
        <v>16235</v>
      </c>
      <c r="Q2271" s="72" t="s">
        <v>124</v>
      </c>
      <c r="R2271" s="73" t="str">
        <f t="shared" si="83"/>
        <v>EN</v>
      </c>
      <c r="S2271" s="74" t="s">
        <v>153</v>
      </c>
      <c r="T2271" s="73"/>
      <c r="U2271" s="74"/>
      <c r="V2271" s="129"/>
      <c r="W2271" s="129"/>
      <c r="X2271" s="80"/>
      <c r="Y2271" s="40"/>
      <c r="Z2271" s="34"/>
      <c r="AA2271" s="35" t="s">
        <v>17679</v>
      </c>
      <c r="AB2271" s="32" t="s">
        <v>17680</v>
      </c>
      <c r="AC2271" s="36">
        <v>6027328</v>
      </c>
      <c r="AD2271" s="17" t="s">
        <v>17673</v>
      </c>
      <c r="AE2271" s="17" t="s">
        <v>1950</v>
      </c>
      <c r="AF2271" s="17" t="str">
        <f t="shared" si="82"/>
        <v>CHAER HIR</v>
      </c>
      <c r="AG2271" s="48"/>
      <c r="AH2271" s="48"/>
      <c r="AI2271" s="48" t="s">
        <v>131</v>
      </c>
      <c r="AJ2271" s="48">
        <v>2</v>
      </c>
      <c r="AK2271" s="44" t="s">
        <v>223</v>
      </c>
      <c r="AL2271" s="39"/>
      <c r="AM2271" s="37">
        <v>0</v>
      </c>
      <c r="AN2271" s="39"/>
      <c r="AO2271" s="39"/>
      <c r="AP2271" s="39"/>
      <c r="AQ2271" s="39"/>
      <c r="AR2271" s="39"/>
      <c r="AS2271" s="39"/>
      <c r="AT2271" s="39"/>
      <c r="AU2271" s="39"/>
      <c r="AV2271" s="39"/>
      <c r="AW2271" s="39"/>
      <c r="AX2271" s="39"/>
      <c r="AY2271" s="39"/>
      <c r="AZ2271" s="39"/>
      <c r="BA2271" s="44"/>
      <c r="BB2271" s="44">
        <v>1</v>
      </c>
      <c r="BC2271" s="39"/>
      <c r="BE2271" s="44"/>
    </row>
    <row r="2272" spans="1:57" s="17" customFormat="1" ht="16.149999999999999" customHeight="1">
      <c r="A2272" s="17">
        <v>2350</v>
      </c>
      <c r="B2272" s="48" t="s">
        <v>16311</v>
      </c>
      <c r="C2272" s="48"/>
      <c r="D2272" s="48">
        <v>5</v>
      </c>
      <c r="E2272" s="39" t="s">
        <v>17681</v>
      </c>
      <c r="F2272" s="39" t="s">
        <v>17682</v>
      </c>
      <c r="G2272" s="39" t="s">
        <v>17683</v>
      </c>
      <c r="H2272" s="39" t="s">
        <v>17684</v>
      </c>
      <c r="I2272" s="14"/>
      <c r="J2272" s="84" t="s">
        <v>17685</v>
      </c>
      <c r="K2272" s="17" t="str">
        <f t="shared" si="81"/>
        <v>Kasandra ārkausa</v>
      </c>
      <c r="L2272" s="17" t="s">
        <v>17686</v>
      </c>
      <c r="M2272" s="53"/>
      <c r="N2272" s="47"/>
      <c r="O2272" s="71" t="s">
        <v>17685</v>
      </c>
      <c r="P2272" s="72">
        <v>16236</v>
      </c>
      <c r="Q2272" s="72" t="s">
        <v>124</v>
      </c>
      <c r="R2272" s="73" t="str">
        <f t="shared" si="83"/>
        <v/>
      </c>
      <c r="S2272" s="74"/>
      <c r="T2272" s="73"/>
      <c r="U2272" s="74"/>
      <c r="V2272" s="129"/>
      <c r="W2272" s="129"/>
      <c r="X2272" s="80"/>
      <c r="Y2272" s="40"/>
      <c r="Z2272" s="34"/>
      <c r="AA2272" s="35" t="s">
        <v>17687</v>
      </c>
      <c r="AB2272" s="32"/>
      <c r="AC2272" s="36">
        <v>5333436</v>
      </c>
      <c r="AD2272" s="17" t="s">
        <v>17688</v>
      </c>
      <c r="AE2272" s="17" t="s">
        <v>157</v>
      </c>
      <c r="AF2272" s="17" t="str">
        <f t="shared" si="82"/>
        <v>CHAMA CAL</v>
      </c>
      <c r="AG2272" s="48"/>
      <c r="AH2272" s="48"/>
      <c r="AI2272" s="48" t="s">
        <v>304</v>
      </c>
      <c r="AJ2272" s="48">
        <v>2</v>
      </c>
      <c r="AK2272" s="37"/>
      <c r="AL2272" s="37"/>
      <c r="AM2272" s="37">
        <v>0</v>
      </c>
      <c r="AN2272" s="41"/>
      <c r="AO2272" s="41"/>
      <c r="AP2272" s="41"/>
      <c r="AQ2272" s="37"/>
      <c r="AR2272" s="37"/>
      <c r="AS2272" s="37"/>
      <c r="AT2272" s="37"/>
      <c r="AU2272" s="37"/>
      <c r="AV2272" s="37"/>
      <c r="AW2272" s="37"/>
      <c r="AX2272" s="37"/>
      <c r="AY2272" s="37"/>
      <c r="AZ2272" s="37"/>
      <c r="BA2272" s="37"/>
      <c r="BB2272" s="37"/>
      <c r="BC2272" s="39"/>
      <c r="BD2272" s="17" t="s">
        <v>142</v>
      </c>
      <c r="BE2272" s="37"/>
    </row>
    <row r="2273" spans="1:57" s="17" customFormat="1" ht="16.149999999999999" customHeight="1">
      <c r="A2273" s="17">
        <v>2351</v>
      </c>
      <c r="B2273" s="48" t="s">
        <v>16311</v>
      </c>
      <c r="C2273" s="48"/>
      <c r="D2273" s="48">
        <v>5</v>
      </c>
      <c r="E2273" s="39" t="s">
        <v>17689</v>
      </c>
      <c r="F2273" s="39" t="s">
        <v>12870</v>
      </c>
      <c r="G2273" s="39" t="s">
        <v>17690</v>
      </c>
      <c r="H2273" s="39" t="s">
        <v>17691</v>
      </c>
      <c r="J2273" s="84" t="s">
        <v>17692</v>
      </c>
      <c r="K2273" s="17" t="str">
        <f t="shared" si="81"/>
        <v>Pundurgrimonis Zviedrijas</v>
      </c>
      <c r="L2273" s="18" t="s">
        <v>17693</v>
      </c>
      <c r="M2273" s="47"/>
      <c r="N2273" s="53"/>
      <c r="O2273" s="48" t="s">
        <v>17692</v>
      </c>
      <c r="P2273" s="72">
        <v>16237</v>
      </c>
      <c r="Q2273" s="72" t="s">
        <v>124</v>
      </c>
      <c r="R2273" s="73" t="str">
        <f t="shared" si="83"/>
        <v>EN</v>
      </c>
      <c r="S2273" s="74" t="s">
        <v>153</v>
      </c>
      <c r="T2273" s="73"/>
      <c r="U2273" s="74"/>
      <c r="V2273" s="129"/>
      <c r="W2273" s="129"/>
      <c r="X2273" s="80"/>
      <c r="Y2273" s="40"/>
      <c r="Z2273" s="34"/>
      <c r="AA2273" s="45"/>
      <c r="AB2273" s="32" t="s">
        <v>17694</v>
      </c>
      <c r="AC2273" s="36">
        <v>3082246</v>
      </c>
      <c r="AD2273" s="17" t="s">
        <v>17688</v>
      </c>
      <c r="AE2273" s="17" t="s">
        <v>12878</v>
      </c>
      <c r="AF2273" s="17" t="str">
        <f t="shared" si="82"/>
        <v>CHAMA SUE</v>
      </c>
      <c r="AG2273" s="48"/>
      <c r="AH2273" s="48"/>
      <c r="AI2273" s="48" t="s">
        <v>131</v>
      </c>
      <c r="AJ2273" s="48">
        <v>1</v>
      </c>
      <c r="AK2273" s="39" t="s">
        <v>132</v>
      </c>
      <c r="AL2273" s="39" t="s">
        <v>17695</v>
      </c>
      <c r="AM2273" s="37">
        <v>0</v>
      </c>
      <c r="AN2273" s="39"/>
      <c r="AO2273" s="39"/>
      <c r="AP2273" s="39"/>
      <c r="AQ2273" s="39"/>
      <c r="AR2273" s="39">
        <v>1</v>
      </c>
      <c r="AS2273" s="39">
        <v>2</v>
      </c>
      <c r="AT2273" s="39"/>
      <c r="AU2273" s="39"/>
      <c r="AV2273" s="39"/>
      <c r="AW2273" s="39"/>
      <c r="AX2273" s="39"/>
      <c r="AY2273" s="39"/>
      <c r="AZ2273" s="39"/>
      <c r="BA2273" s="44">
        <v>1</v>
      </c>
      <c r="BB2273" s="44"/>
      <c r="BC2273" s="39"/>
      <c r="BE2273" s="44"/>
    </row>
    <row r="2274" spans="1:57" s="17" customFormat="1" ht="16.149999999999999" customHeight="1">
      <c r="A2274" s="17">
        <v>2352</v>
      </c>
      <c r="B2274" s="48" t="s">
        <v>16311</v>
      </c>
      <c r="C2274" s="48"/>
      <c r="D2274" s="48">
        <v>5</v>
      </c>
      <c r="E2274" s="39" t="s">
        <v>17696</v>
      </c>
      <c r="F2274" s="39" t="s">
        <v>17697</v>
      </c>
      <c r="G2274" s="39" t="s">
        <v>17698</v>
      </c>
      <c r="H2274" s="39" t="s">
        <v>17699</v>
      </c>
      <c r="I2274" s="60"/>
      <c r="J2274" s="84" t="s">
        <v>17700</v>
      </c>
      <c r="K2274" s="17" t="str">
        <f t="shared" si="81"/>
        <v>Balanda kļavlapu</v>
      </c>
      <c r="L2274" s="14" t="s">
        <v>17701</v>
      </c>
      <c r="M2274" s="47"/>
      <c r="N2274" s="53"/>
      <c r="O2274" s="48" t="s">
        <v>17700</v>
      </c>
      <c r="P2274" s="72">
        <v>16238</v>
      </c>
      <c r="Q2274" s="72" t="s">
        <v>124</v>
      </c>
      <c r="R2274" s="73" t="str">
        <f t="shared" si="83"/>
        <v>EN</v>
      </c>
      <c r="S2274" s="74" t="s">
        <v>153</v>
      </c>
      <c r="T2274" s="73"/>
      <c r="U2274" s="74"/>
      <c r="V2274" s="129"/>
      <c r="W2274" s="129"/>
      <c r="X2274" s="80"/>
      <c r="Y2274" s="40"/>
      <c r="Z2274" s="34"/>
      <c r="AA2274" s="35" t="s">
        <v>17702</v>
      </c>
      <c r="AB2274" s="32" t="s">
        <v>17703</v>
      </c>
      <c r="AC2274" s="36">
        <v>3760669</v>
      </c>
      <c r="AD2274" s="17" t="s">
        <v>17704</v>
      </c>
      <c r="AE2274" s="17" t="s">
        <v>6005</v>
      </c>
      <c r="AF2274" s="17" t="str">
        <f t="shared" si="82"/>
        <v>CHENO ACE</v>
      </c>
      <c r="AG2274" s="48"/>
      <c r="AH2274" s="48"/>
      <c r="AI2274" s="48" t="s">
        <v>131</v>
      </c>
      <c r="AJ2274" s="48">
        <v>2</v>
      </c>
      <c r="AK2274" s="39" t="s">
        <v>223</v>
      </c>
      <c r="AL2274" s="39"/>
      <c r="AM2274" s="37">
        <v>0</v>
      </c>
      <c r="AN2274" s="39"/>
      <c r="AO2274" s="39"/>
      <c r="AP2274" s="39"/>
      <c r="AQ2274" s="39"/>
      <c r="AR2274" s="39"/>
      <c r="AS2274" s="39"/>
      <c r="AT2274" s="39"/>
      <c r="AU2274" s="39"/>
      <c r="AV2274" s="39"/>
      <c r="AW2274" s="39"/>
      <c r="AX2274" s="39"/>
      <c r="AY2274" s="39"/>
      <c r="AZ2274" s="39"/>
      <c r="BA2274" s="44">
        <v>3</v>
      </c>
      <c r="BB2274" s="44"/>
      <c r="BC2274" s="39"/>
      <c r="BE2274" s="44"/>
    </row>
    <row r="2275" spans="1:57" s="17" customFormat="1" ht="16.149999999999999" customHeight="1">
      <c r="A2275" s="17">
        <v>2353</v>
      </c>
      <c r="B2275" s="48" t="s">
        <v>16311</v>
      </c>
      <c r="C2275" s="48"/>
      <c r="D2275" s="48">
        <v>5</v>
      </c>
      <c r="E2275" s="17" t="s">
        <v>17696</v>
      </c>
      <c r="F2275" s="17" t="s">
        <v>8908</v>
      </c>
      <c r="G2275" s="17" t="s">
        <v>17698</v>
      </c>
      <c r="H2275" s="17" t="s">
        <v>14977</v>
      </c>
      <c r="I2275" s="14"/>
      <c r="J2275" s="84" t="s">
        <v>17705</v>
      </c>
      <c r="K2275" s="17" t="str">
        <f t="shared" si="81"/>
        <v>Balanda sarkanā</v>
      </c>
      <c r="L2275" s="17" t="s">
        <v>17706</v>
      </c>
      <c r="M2275" s="53"/>
      <c r="N2275" s="47"/>
      <c r="O2275" s="71" t="s">
        <v>17705</v>
      </c>
      <c r="P2275" s="72">
        <v>16239</v>
      </c>
      <c r="Q2275" s="72" t="s">
        <v>124</v>
      </c>
      <c r="R2275" s="73" t="str">
        <f t="shared" si="83"/>
        <v/>
      </c>
      <c r="S2275" s="74"/>
      <c r="T2275" s="73"/>
      <c r="U2275" s="74"/>
      <c r="V2275" s="129"/>
      <c r="W2275" s="129"/>
      <c r="X2275" s="80"/>
      <c r="Y2275" s="40"/>
      <c r="Z2275" s="34"/>
      <c r="AA2275" s="35" t="s">
        <v>17707</v>
      </c>
      <c r="AB2275" s="32"/>
      <c r="AC2275" s="36">
        <v>7751130</v>
      </c>
      <c r="AD2275" s="17" t="s">
        <v>17704</v>
      </c>
      <c r="AE2275" s="17" t="s">
        <v>1145</v>
      </c>
      <c r="AF2275" s="17" t="str">
        <f t="shared" si="82"/>
        <v>CHENO RUB</v>
      </c>
      <c r="AG2275" s="48"/>
      <c r="AH2275" s="48"/>
      <c r="AI2275" s="48" t="s">
        <v>304</v>
      </c>
      <c r="AJ2275" s="48">
        <v>2</v>
      </c>
      <c r="AK2275" s="37"/>
      <c r="AL2275" s="37"/>
      <c r="AM2275" s="37">
        <v>0</v>
      </c>
      <c r="AN2275" s="37"/>
      <c r="AO2275" s="41"/>
      <c r="AP2275" s="41"/>
      <c r="AQ2275" s="41"/>
      <c r="AR2275" s="37"/>
      <c r="AS2275" s="37"/>
      <c r="AT2275" s="37"/>
      <c r="AU2275" s="37"/>
      <c r="AV2275" s="37"/>
      <c r="AW2275" s="37"/>
      <c r="AX2275" s="37"/>
      <c r="AY2275" s="37"/>
      <c r="AZ2275" s="37"/>
      <c r="BA2275" s="37"/>
      <c r="BB2275" s="37"/>
      <c r="BC2275" s="37"/>
      <c r="BE2275" s="37"/>
    </row>
    <row r="2276" spans="1:57" s="17" customFormat="1" ht="16.149999999999999" customHeight="1">
      <c r="A2276" s="17">
        <v>2354</v>
      </c>
      <c r="B2276" s="48" t="s">
        <v>16311</v>
      </c>
      <c r="C2276" s="48"/>
      <c r="D2276" s="48">
        <v>5</v>
      </c>
      <c r="E2276" s="17" t="s">
        <v>17696</v>
      </c>
      <c r="F2276" s="17" t="s">
        <v>205</v>
      </c>
      <c r="G2276" s="17" t="s">
        <v>17698</v>
      </c>
      <c r="H2276" s="17" t="s">
        <v>205</v>
      </c>
      <c r="I2276" s="14"/>
      <c r="J2276" s="84" t="s">
        <v>17708</v>
      </c>
      <c r="K2276" s="17" t="str">
        <f t="shared" si="81"/>
        <v>Balanda sp.</v>
      </c>
      <c r="L2276" s="48" t="s">
        <v>17709</v>
      </c>
      <c r="M2276" s="53"/>
      <c r="N2276" s="47"/>
      <c r="O2276" s="71" t="s">
        <v>17708</v>
      </c>
      <c r="P2276" s="72">
        <v>16240</v>
      </c>
      <c r="Q2276" s="72" t="s">
        <v>124</v>
      </c>
      <c r="R2276" s="73" t="str">
        <f t="shared" si="83"/>
        <v/>
      </c>
      <c r="S2276" s="74"/>
      <c r="T2276" s="73"/>
      <c r="U2276" s="74"/>
      <c r="V2276" s="129"/>
      <c r="W2276" s="129"/>
      <c r="X2276" s="80"/>
      <c r="Y2276" s="40"/>
      <c r="Z2276" s="34"/>
      <c r="AA2276" s="35" t="s">
        <v>17710</v>
      </c>
      <c r="AB2276" s="32"/>
      <c r="AC2276" s="36"/>
      <c r="AD2276" s="17" t="s">
        <v>17704</v>
      </c>
      <c r="AE2276" s="17" t="s">
        <v>211</v>
      </c>
      <c r="AF2276" s="17" t="str">
        <f t="shared" si="82"/>
        <v>CHENO SP</v>
      </c>
      <c r="AG2276" s="48"/>
      <c r="AH2276" s="48"/>
      <c r="AI2276" s="48" t="s">
        <v>304</v>
      </c>
      <c r="AJ2276" s="48">
        <v>2</v>
      </c>
      <c r="AK2276" s="37"/>
      <c r="AL2276" s="37"/>
      <c r="AM2276" s="37">
        <v>0</v>
      </c>
      <c r="AN2276" s="37"/>
      <c r="AO2276" s="41"/>
      <c r="AP2276" s="41"/>
      <c r="AQ2276" s="41"/>
      <c r="AR2276" s="37"/>
      <c r="AS2276" s="37"/>
      <c r="AT2276" s="37"/>
      <c r="AU2276" s="37"/>
      <c r="AV2276" s="37"/>
      <c r="AW2276" s="37"/>
      <c r="AX2276" s="37"/>
      <c r="AY2276" s="37"/>
      <c r="AZ2276" s="37"/>
      <c r="BA2276" s="37"/>
      <c r="BB2276" s="37"/>
      <c r="BC2276" s="37"/>
      <c r="BE2276" s="37"/>
    </row>
    <row r="2277" spans="1:57" s="17" customFormat="1" ht="16.149999999999999" customHeight="1">
      <c r="A2277" s="17">
        <v>2355</v>
      </c>
      <c r="B2277" s="48" t="s">
        <v>16311</v>
      </c>
      <c r="C2277" s="48"/>
      <c r="D2277" s="48">
        <v>5</v>
      </c>
      <c r="E2277" s="17" t="s">
        <v>17711</v>
      </c>
      <c r="F2277" s="17" t="s">
        <v>17712</v>
      </c>
      <c r="G2277" s="17" t="s">
        <v>17713</v>
      </c>
      <c r="H2277" s="17" t="s">
        <v>10964</v>
      </c>
      <c r="I2277" s="14"/>
      <c r="J2277" s="84" t="s">
        <v>17714</v>
      </c>
      <c r="K2277" s="17" t="str">
        <f t="shared" si="81"/>
        <v>Palēks čemuru</v>
      </c>
      <c r="L2277" s="17" t="s">
        <v>17715</v>
      </c>
      <c r="M2277" s="53"/>
      <c r="N2277" s="47"/>
      <c r="O2277" s="71" t="s">
        <v>17714</v>
      </c>
      <c r="P2277" s="72">
        <v>16241</v>
      </c>
      <c r="Q2277" s="72" t="s">
        <v>124</v>
      </c>
      <c r="R2277" s="73" t="str">
        <f t="shared" si="83"/>
        <v>NT</v>
      </c>
      <c r="S2277" s="74" t="s">
        <v>174</v>
      </c>
      <c r="T2277" s="73"/>
      <c r="U2277" s="74"/>
      <c r="V2277" s="129"/>
      <c r="W2277" s="129"/>
      <c r="X2277" s="80"/>
      <c r="Y2277" s="40"/>
      <c r="Z2277" s="34"/>
      <c r="AA2277" s="35" t="s">
        <v>17716</v>
      </c>
      <c r="AB2277" s="32"/>
      <c r="AC2277" s="36">
        <v>2888307</v>
      </c>
      <c r="AD2277" s="17" t="s">
        <v>17717</v>
      </c>
      <c r="AE2277" s="17" t="s">
        <v>5877</v>
      </c>
      <c r="AF2277" s="17" t="str">
        <f t="shared" si="82"/>
        <v>CHIMA UMB</v>
      </c>
      <c r="AG2277" s="48"/>
      <c r="AH2277" s="48"/>
      <c r="AI2277" s="48" t="s">
        <v>304</v>
      </c>
      <c r="AJ2277" s="48">
        <v>2</v>
      </c>
      <c r="AK2277" s="37"/>
      <c r="AL2277" s="37"/>
      <c r="AM2277" s="37">
        <v>0</v>
      </c>
      <c r="AN2277" s="37"/>
      <c r="AO2277" s="41"/>
      <c r="AP2277" s="41"/>
      <c r="AQ2277" s="41"/>
      <c r="AR2277" s="37"/>
      <c r="AS2277" s="37"/>
      <c r="AT2277" s="37"/>
      <c r="AU2277" s="37"/>
      <c r="AV2277" s="37"/>
      <c r="AW2277" s="37"/>
      <c r="AX2277" s="37"/>
      <c r="AY2277" s="37"/>
      <c r="AZ2277" s="37"/>
      <c r="BA2277" s="37"/>
      <c r="BB2277" s="37"/>
      <c r="BC2277" s="37"/>
      <c r="BD2277" s="37"/>
      <c r="BE2277" s="37"/>
    </row>
    <row r="2278" spans="1:57" s="17" customFormat="1" ht="16.149999999999999" customHeight="1">
      <c r="A2278" s="17">
        <v>2356</v>
      </c>
      <c r="B2278" s="48" t="s">
        <v>16311</v>
      </c>
      <c r="C2278" s="48"/>
      <c r="D2278" s="48">
        <v>5</v>
      </c>
      <c r="E2278" s="17" t="s">
        <v>17718</v>
      </c>
      <c r="F2278" s="17" t="s">
        <v>17719</v>
      </c>
      <c r="G2278" s="17" t="s">
        <v>17720</v>
      </c>
      <c r="H2278" s="17" t="s">
        <v>17721</v>
      </c>
      <c r="I2278" s="14"/>
      <c r="J2278" s="84" t="s">
        <v>17722</v>
      </c>
      <c r="K2278" s="17" t="str">
        <f t="shared" si="81"/>
        <v>Pakrēslīte pamīšlapu</v>
      </c>
      <c r="L2278" s="17" t="s">
        <v>17723</v>
      </c>
      <c r="M2278" s="53"/>
      <c r="N2278" s="47"/>
      <c r="O2278" s="71" t="s">
        <v>17722</v>
      </c>
      <c r="P2278" s="72">
        <v>16242</v>
      </c>
      <c r="Q2278" s="72" t="s">
        <v>124</v>
      </c>
      <c r="R2278" s="73" t="str">
        <f t="shared" si="83"/>
        <v/>
      </c>
      <c r="S2278" s="74"/>
      <c r="T2278" s="73"/>
      <c r="U2278" s="74"/>
      <c r="V2278" s="129"/>
      <c r="W2278" s="129"/>
      <c r="X2278" s="80"/>
      <c r="Y2278" s="40"/>
      <c r="Z2278" s="34"/>
      <c r="AA2278" s="35" t="s">
        <v>17724</v>
      </c>
      <c r="AB2278" s="32"/>
      <c r="AC2278" s="36">
        <v>7339315</v>
      </c>
      <c r="AD2278" s="17" t="s">
        <v>1402</v>
      </c>
      <c r="AE2278" s="17" t="s">
        <v>2804</v>
      </c>
      <c r="AF2278" s="17" t="str">
        <f t="shared" si="82"/>
        <v>CHRYS ALT</v>
      </c>
      <c r="AG2278" s="48"/>
      <c r="AH2278" s="48"/>
      <c r="AI2278" s="48" t="s">
        <v>304</v>
      </c>
      <c r="AJ2278" s="48">
        <v>2</v>
      </c>
      <c r="AK2278" s="37"/>
      <c r="AL2278" s="37"/>
      <c r="AM2278" s="37">
        <v>0</v>
      </c>
      <c r="AN2278" s="37"/>
      <c r="AO2278" s="41"/>
      <c r="AP2278" s="41"/>
      <c r="AQ2278" s="41"/>
      <c r="AR2278" s="37"/>
      <c r="AS2278" s="37"/>
      <c r="AT2278" s="37"/>
      <c r="AU2278" s="37"/>
      <c r="AV2278" s="37"/>
      <c r="AW2278" s="37"/>
      <c r="AX2278" s="37"/>
      <c r="AY2278" s="37"/>
      <c r="AZ2278" s="37"/>
      <c r="BA2278" s="37"/>
      <c r="BB2278" s="37"/>
      <c r="BC2278" s="37"/>
      <c r="BD2278" s="37"/>
      <c r="BE2278" s="37"/>
    </row>
    <row r="2279" spans="1:57" s="17" customFormat="1" ht="16.149999999999999" customHeight="1">
      <c r="A2279" s="17">
        <v>2357</v>
      </c>
      <c r="B2279" s="48" t="s">
        <v>16311</v>
      </c>
      <c r="C2279" s="48"/>
      <c r="D2279" s="48">
        <v>5</v>
      </c>
      <c r="E2279" s="17" t="s">
        <v>17725</v>
      </c>
      <c r="F2279" s="17" t="s">
        <v>17726</v>
      </c>
      <c r="G2279" s="17" t="s">
        <v>17727</v>
      </c>
      <c r="H2279" s="17" t="s">
        <v>17728</v>
      </c>
      <c r="I2279" s="14"/>
      <c r="J2279" s="84" t="s">
        <v>17729</v>
      </c>
      <c r="K2279" s="17" t="str">
        <f t="shared" si="81"/>
        <v>Velnarutks indīgais</v>
      </c>
      <c r="L2279" s="17" t="s">
        <v>17730</v>
      </c>
      <c r="M2279" s="53"/>
      <c r="N2279" s="47"/>
      <c r="O2279" s="71" t="s">
        <v>17729</v>
      </c>
      <c r="P2279" s="72">
        <v>16243</v>
      </c>
      <c r="Q2279" s="72" t="s">
        <v>124</v>
      </c>
      <c r="R2279" s="73" t="str">
        <f t="shared" si="83"/>
        <v/>
      </c>
      <c r="S2279" s="74"/>
      <c r="T2279" s="73"/>
      <c r="U2279" s="74"/>
      <c r="V2279" s="129"/>
      <c r="W2279" s="129"/>
      <c r="X2279" s="80"/>
      <c r="Y2279" s="40"/>
      <c r="Z2279" s="34"/>
      <c r="AA2279" s="35" t="s">
        <v>17731</v>
      </c>
      <c r="AB2279" s="32"/>
      <c r="AC2279" s="36">
        <v>5371864</v>
      </c>
      <c r="AD2279" s="17" t="s">
        <v>17732</v>
      </c>
      <c r="AE2279" s="17" t="s">
        <v>166</v>
      </c>
      <c r="AF2279" s="17" t="str">
        <f t="shared" si="82"/>
        <v>CICUT VIR</v>
      </c>
      <c r="AG2279" s="48"/>
      <c r="AH2279" s="48"/>
      <c r="AI2279" s="48" t="s">
        <v>304</v>
      </c>
      <c r="AJ2279" s="48">
        <v>2</v>
      </c>
      <c r="AK2279" s="37"/>
      <c r="AL2279" s="37"/>
      <c r="AM2279" s="37">
        <v>0</v>
      </c>
      <c r="AN2279" s="37"/>
      <c r="AO2279" s="41"/>
      <c r="AP2279" s="41"/>
      <c r="AQ2279" s="41"/>
      <c r="AR2279" s="37"/>
      <c r="AS2279" s="37"/>
      <c r="AT2279" s="37"/>
      <c r="AU2279" s="37"/>
      <c r="AV2279" s="37"/>
      <c r="AW2279" s="37"/>
      <c r="AX2279" s="37"/>
      <c r="AY2279" s="37"/>
      <c r="AZ2279" s="37"/>
      <c r="BA2279" s="37"/>
      <c r="BB2279" s="37"/>
      <c r="BC2279" s="37"/>
      <c r="BD2279" s="37"/>
      <c r="BE2279" s="37"/>
    </row>
    <row r="2280" spans="1:57" s="17" customFormat="1" ht="16.149999999999999" customHeight="1">
      <c r="A2280" s="17">
        <v>2358</v>
      </c>
      <c r="B2280" s="48" t="s">
        <v>16311</v>
      </c>
      <c r="C2280" s="48"/>
      <c r="D2280" s="48">
        <v>5</v>
      </c>
      <c r="E2280" s="17" t="s">
        <v>17733</v>
      </c>
      <c r="F2280" s="17" t="s">
        <v>13309</v>
      </c>
      <c r="G2280" s="17" t="s">
        <v>17733</v>
      </c>
      <c r="H2280" s="17" t="s">
        <v>15079</v>
      </c>
      <c r="J2280" s="84" t="s">
        <v>17734</v>
      </c>
      <c r="K2280" s="17" t="str">
        <f t="shared" si="81"/>
        <v>Cinna platlapu</v>
      </c>
      <c r="L2280" s="18" t="s">
        <v>17735</v>
      </c>
      <c r="M2280" s="47"/>
      <c r="N2280" s="53"/>
      <c r="O2280" s="48" t="s">
        <v>17734</v>
      </c>
      <c r="P2280" s="72">
        <v>16244</v>
      </c>
      <c r="Q2280" s="72" t="s">
        <v>124</v>
      </c>
      <c r="R2280" s="73" t="str">
        <f t="shared" si="83"/>
        <v>EN</v>
      </c>
      <c r="S2280" s="74" t="s">
        <v>153</v>
      </c>
      <c r="T2280" s="73"/>
      <c r="U2280" s="74"/>
      <c r="V2280" s="128">
        <v>1951</v>
      </c>
      <c r="W2280" s="128" t="s">
        <v>126</v>
      </c>
      <c r="X2280" s="124">
        <v>1951</v>
      </c>
      <c r="Y2280" s="33">
        <v>1951</v>
      </c>
      <c r="Z2280" s="34" t="s">
        <v>17735</v>
      </c>
      <c r="AA2280" s="35" t="s">
        <v>17736</v>
      </c>
      <c r="AB2280" s="32" t="s">
        <v>17737</v>
      </c>
      <c r="AC2280" s="36">
        <v>2704845</v>
      </c>
      <c r="AD2280" s="17" t="s">
        <v>17738</v>
      </c>
      <c r="AE2280" s="17" t="s">
        <v>1677</v>
      </c>
      <c r="AF2280" s="17" t="str">
        <f t="shared" si="82"/>
        <v>CINNA LAT</v>
      </c>
      <c r="AG2280" s="48"/>
      <c r="AH2280" s="48"/>
      <c r="AI2280" s="48" t="s">
        <v>131</v>
      </c>
      <c r="AJ2280" s="48">
        <v>1</v>
      </c>
      <c r="AK2280" s="39" t="s">
        <v>132</v>
      </c>
      <c r="AL2280" s="39" t="s">
        <v>17739</v>
      </c>
      <c r="AM2280" s="37">
        <v>0</v>
      </c>
      <c r="AN2280" s="39" t="s">
        <v>134</v>
      </c>
      <c r="AO2280" s="39" t="s">
        <v>134</v>
      </c>
      <c r="AP2280" s="39"/>
      <c r="AQ2280" s="39"/>
      <c r="AR2280" s="39">
        <v>1</v>
      </c>
      <c r="AS2280" s="39"/>
      <c r="AT2280" s="39"/>
      <c r="AU2280" s="39"/>
      <c r="AV2280" s="39"/>
      <c r="AW2280" s="39"/>
      <c r="AX2280" s="39"/>
      <c r="AY2280" s="39"/>
      <c r="AZ2280" s="39"/>
      <c r="BA2280" s="44">
        <v>3</v>
      </c>
      <c r="BB2280" s="44"/>
      <c r="BC2280" s="44">
        <v>1</v>
      </c>
      <c r="BD2280" s="44" t="s">
        <v>142</v>
      </c>
      <c r="BE2280" s="39">
        <v>1</v>
      </c>
    </row>
    <row r="2281" spans="1:57" s="17" customFormat="1" ht="16.149999999999999" customHeight="1">
      <c r="A2281" s="17">
        <v>2359</v>
      </c>
      <c r="B2281" s="48" t="s">
        <v>16311</v>
      </c>
      <c r="C2281" s="48"/>
      <c r="D2281" s="48">
        <v>5</v>
      </c>
      <c r="E2281" s="17" t="s">
        <v>17740</v>
      </c>
      <c r="F2281" s="17" t="s">
        <v>15829</v>
      </c>
      <c r="G2281" s="17" t="s">
        <v>17741</v>
      </c>
      <c r="H2281" s="17" t="s">
        <v>6545</v>
      </c>
      <c r="I2281" s="14"/>
      <c r="J2281" s="84" t="s">
        <v>17742</v>
      </c>
      <c r="K2281" s="17" t="str">
        <f t="shared" si="81"/>
        <v>Raganzālīte Alpu</v>
      </c>
      <c r="L2281" s="17" t="s">
        <v>17743</v>
      </c>
      <c r="M2281" s="53"/>
      <c r="N2281" s="47"/>
      <c r="O2281" s="71" t="s">
        <v>17742</v>
      </c>
      <c r="P2281" s="72">
        <v>16245</v>
      </c>
      <c r="Q2281" s="72" t="s">
        <v>124</v>
      </c>
      <c r="R2281" s="73" t="str">
        <f t="shared" si="83"/>
        <v/>
      </c>
      <c r="S2281" s="74"/>
      <c r="T2281" s="73"/>
      <c r="U2281" s="74"/>
      <c r="V2281" s="129"/>
      <c r="W2281" s="129"/>
      <c r="X2281" s="80"/>
      <c r="Y2281" s="40"/>
      <c r="Z2281" s="34"/>
      <c r="AA2281" s="35" t="s">
        <v>17744</v>
      </c>
      <c r="AB2281" s="32"/>
      <c r="AC2281" s="36">
        <v>3188797</v>
      </c>
      <c r="AD2281" s="17" t="s">
        <v>7708</v>
      </c>
      <c r="AE2281" s="17" t="s">
        <v>4300</v>
      </c>
      <c r="AF2281" s="17" t="str">
        <f t="shared" si="82"/>
        <v>CIRCA ALP</v>
      </c>
      <c r="AG2281" s="48"/>
      <c r="AH2281" s="48"/>
      <c r="AI2281" s="48" t="s">
        <v>304</v>
      </c>
      <c r="AJ2281" s="48">
        <v>2</v>
      </c>
      <c r="AK2281" s="37"/>
      <c r="AL2281" s="37"/>
      <c r="AM2281" s="37">
        <v>0</v>
      </c>
      <c r="AN2281" s="37"/>
      <c r="AO2281" s="41"/>
      <c r="AP2281" s="41"/>
      <c r="AQ2281" s="41"/>
      <c r="AR2281" s="37"/>
      <c r="AS2281" s="37"/>
      <c r="AT2281" s="37"/>
      <c r="AU2281" s="37"/>
      <c r="AV2281" s="37"/>
      <c r="AW2281" s="37"/>
      <c r="AX2281" s="37"/>
      <c r="AY2281" s="37"/>
      <c r="AZ2281" s="37"/>
      <c r="BA2281" s="37"/>
      <c r="BB2281" s="37"/>
      <c r="BC2281" s="37"/>
      <c r="BD2281" s="37"/>
      <c r="BE2281" s="37"/>
    </row>
    <row r="2282" spans="1:57" s="17" customFormat="1" ht="16.149999999999999" customHeight="1">
      <c r="A2282" s="17">
        <v>2360</v>
      </c>
      <c r="B2282" s="48" t="s">
        <v>16311</v>
      </c>
      <c r="C2282" s="48"/>
      <c r="D2282" s="48">
        <v>5</v>
      </c>
      <c r="E2282" s="17" t="s">
        <v>17740</v>
      </c>
      <c r="F2282" s="17" t="s">
        <v>5706</v>
      </c>
      <c r="G2282" s="14" t="s">
        <v>17741</v>
      </c>
      <c r="H2282" s="14" t="s">
        <v>6478</v>
      </c>
      <c r="I2282" s="14"/>
      <c r="J2282" s="84" t="s">
        <v>17745</v>
      </c>
      <c r="K2282" s="17" t="str">
        <f t="shared" si="81"/>
        <v>Raganzālīte vidējā</v>
      </c>
      <c r="L2282" s="14" t="s">
        <v>17746</v>
      </c>
      <c r="M2282" s="47"/>
      <c r="N2282" s="53"/>
      <c r="O2282" s="48" t="s">
        <v>17745</v>
      </c>
      <c r="P2282" s="72">
        <v>16246</v>
      </c>
      <c r="Q2282" s="72" t="s">
        <v>124</v>
      </c>
      <c r="R2282" s="73" t="str">
        <f t="shared" si="83"/>
        <v/>
      </c>
      <c r="S2282" s="74"/>
      <c r="T2282" s="73"/>
      <c r="U2282" s="74"/>
      <c r="V2282" s="129"/>
      <c r="W2282" s="129"/>
      <c r="X2282" s="80"/>
      <c r="Y2282" s="40"/>
      <c r="Z2282" s="34"/>
      <c r="AA2282" s="35" t="s">
        <v>17747</v>
      </c>
      <c r="AB2282" s="32"/>
      <c r="AC2282" s="36">
        <v>8186928</v>
      </c>
      <c r="AD2282" s="17" t="s">
        <v>7708</v>
      </c>
      <c r="AE2282" s="17" t="s">
        <v>6482</v>
      </c>
      <c r="AF2282" s="17" t="str">
        <f t="shared" si="82"/>
        <v>CIRCA INT</v>
      </c>
      <c r="AG2282" s="48"/>
      <c r="AH2282" s="48"/>
      <c r="AI2282" s="48" t="s">
        <v>280</v>
      </c>
      <c r="AJ2282" s="48">
        <v>2</v>
      </c>
      <c r="AK2282" s="39"/>
      <c r="AL2282" s="39"/>
      <c r="AM2282" s="37">
        <v>0</v>
      </c>
      <c r="AN2282" s="39"/>
      <c r="AO2282" s="39"/>
      <c r="AP2282" s="39"/>
      <c r="AQ2282" s="39"/>
      <c r="AR2282" s="39"/>
      <c r="AS2282" s="39"/>
      <c r="AT2282" s="39"/>
      <c r="AU2282" s="39"/>
      <c r="AV2282" s="39"/>
      <c r="AW2282" s="39"/>
      <c r="AX2282" s="39"/>
      <c r="AY2282" s="39"/>
      <c r="AZ2282" s="39"/>
      <c r="BA2282" s="39"/>
      <c r="BB2282" s="39"/>
      <c r="BC2282" s="39"/>
      <c r="BD2282" s="39"/>
      <c r="BE2282" s="39"/>
    </row>
    <row r="2283" spans="1:57" s="17" customFormat="1" ht="16.149999999999999" customHeight="1">
      <c r="A2283" s="17">
        <v>2361</v>
      </c>
      <c r="B2283" s="48" t="s">
        <v>16311</v>
      </c>
      <c r="C2283" s="48"/>
      <c r="D2283" s="48">
        <v>5</v>
      </c>
      <c r="E2283" s="17" t="s">
        <v>17740</v>
      </c>
      <c r="F2283" s="17" t="s">
        <v>1175</v>
      </c>
      <c r="G2283" s="17" t="s">
        <v>17741</v>
      </c>
      <c r="H2283" s="17" t="s">
        <v>17748</v>
      </c>
      <c r="J2283" s="84" t="s">
        <v>17749</v>
      </c>
      <c r="K2283" s="17" t="str">
        <f t="shared" si="81"/>
        <v>Raganzālīte lielā</v>
      </c>
      <c r="L2283" s="18" t="s">
        <v>17750</v>
      </c>
      <c r="M2283" s="47"/>
      <c r="N2283" s="53"/>
      <c r="O2283" s="48" t="s">
        <v>17749</v>
      </c>
      <c r="P2283" s="72">
        <v>16247</v>
      </c>
      <c r="Q2283" s="72" t="s">
        <v>124</v>
      </c>
      <c r="R2283" s="73" t="str">
        <f t="shared" si="83"/>
        <v>LC</v>
      </c>
      <c r="S2283" s="74" t="s">
        <v>142</v>
      </c>
      <c r="T2283" s="73"/>
      <c r="U2283" s="74"/>
      <c r="V2283" s="129"/>
      <c r="W2283" s="129"/>
      <c r="X2283" s="80"/>
      <c r="Y2283" s="40"/>
      <c r="Z2283" s="34"/>
      <c r="AA2283" s="35" t="s">
        <v>17751</v>
      </c>
      <c r="AB2283" s="32" t="s">
        <v>17752</v>
      </c>
      <c r="AC2283" s="36">
        <v>3188794</v>
      </c>
      <c r="AD2283" s="17" t="s">
        <v>7708</v>
      </c>
      <c r="AE2283" s="17" t="s">
        <v>4015</v>
      </c>
      <c r="AF2283" s="17" t="str">
        <f t="shared" si="82"/>
        <v>CIRCA LUT</v>
      </c>
      <c r="AG2283" s="48"/>
      <c r="AH2283" s="48"/>
      <c r="AI2283" s="48" t="s">
        <v>131</v>
      </c>
      <c r="AJ2283" s="48">
        <v>1</v>
      </c>
      <c r="AK2283" s="39" t="s">
        <v>132</v>
      </c>
      <c r="AL2283" s="39" t="s">
        <v>17753</v>
      </c>
      <c r="AM2283" s="37">
        <v>0</v>
      </c>
      <c r="AN2283" s="39"/>
      <c r="AO2283" s="39"/>
      <c r="AP2283" s="39"/>
      <c r="AQ2283" s="39"/>
      <c r="AR2283" s="39">
        <v>1</v>
      </c>
      <c r="AS2283" s="39"/>
      <c r="AT2283" s="39"/>
      <c r="AU2283" s="39"/>
      <c r="AV2283" s="39"/>
      <c r="AW2283" s="39"/>
      <c r="AX2283" s="39"/>
      <c r="AY2283" s="39"/>
      <c r="AZ2283" s="39"/>
      <c r="BA2283" s="44">
        <v>2</v>
      </c>
      <c r="BB2283" s="44"/>
      <c r="BC2283" s="44">
        <v>1</v>
      </c>
      <c r="BD2283" s="39"/>
      <c r="BE2283" s="44">
        <v>3</v>
      </c>
    </row>
    <row r="2284" spans="1:57" s="17" customFormat="1" ht="16.149999999999999" customHeight="1">
      <c r="A2284" s="17">
        <v>2362</v>
      </c>
      <c r="B2284" s="48" t="s">
        <v>16311</v>
      </c>
      <c r="C2284" s="48"/>
      <c r="D2284" s="48">
        <v>5</v>
      </c>
      <c r="E2284" s="17" t="s">
        <v>17754</v>
      </c>
      <c r="F2284" s="17" t="s">
        <v>16921</v>
      </c>
      <c r="G2284" s="17" t="s">
        <v>17755</v>
      </c>
      <c r="H2284" s="17" t="s">
        <v>17756</v>
      </c>
      <c r="I2284" s="14"/>
      <c r="J2284" s="84" t="s">
        <v>17757</v>
      </c>
      <c r="K2284" s="17" t="str">
        <f t="shared" si="81"/>
        <v>Dadzis zemais</v>
      </c>
      <c r="L2284" s="17" t="s">
        <v>17758</v>
      </c>
      <c r="M2284" s="53"/>
      <c r="N2284" s="47"/>
      <c r="O2284" s="71" t="s">
        <v>17757</v>
      </c>
      <c r="P2284" s="72">
        <v>16248</v>
      </c>
      <c r="Q2284" s="72" t="s">
        <v>124</v>
      </c>
      <c r="R2284" s="73" t="str">
        <f t="shared" si="83"/>
        <v/>
      </c>
      <c r="S2284" s="74"/>
      <c r="T2284" s="73"/>
      <c r="U2284" s="74"/>
      <c r="V2284" s="129"/>
      <c r="W2284" s="129"/>
      <c r="X2284" s="80"/>
      <c r="Y2284" s="40"/>
      <c r="Z2284" s="34"/>
      <c r="AA2284" s="35" t="s">
        <v>17759</v>
      </c>
      <c r="AB2284" s="32"/>
      <c r="AC2284" s="36">
        <v>3112799</v>
      </c>
      <c r="AD2284" s="17" t="s">
        <v>17760</v>
      </c>
      <c r="AE2284" s="17" t="s">
        <v>16130</v>
      </c>
      <c r="AF2284" s="17" t="str">
        <f t="shared" si="82"/>
        <v>CIRSI ACA</v>
      </c>
      <c r="AG2284" s="48"/>
      <c r="AH2284" s="48"/>
      <c r="AI2284" s="48" t="s">
        <v>304</v>
      </c>
      <c r="AJ2284" s="48">
        <v>2</v>
      </c>
      <c r="AK2284" s="37"/>
      <c r="AL2284" s="37"/>
      <c r="AM2284" s="37">
        <v>0</v>
      </c>
      <c r="AN2284" s="37"/>
      <c r="AO2284" s="41"/>
      <c r="AP2284" s="41"/>
      <c r="AQ2284" s="41"/>
      <c r="AR2284" s="37"/>
      <c r="AS2284" s="37"/>
      <c r="AT2284" s="37"/>
      <c r="AU2284" s="37"/>
      <c r="AV2284" s="37"/>
      <c r="AW2284" s="37"/>
      <c r="AX2284" s="37"/>
      <c r="AY2284" s="37"/>
      <c r="AZ2284" s="37"/>
      <c r="BA2284" s="37"/>
      <c r="BB2284" s="37"/>
      <c r="BC2284" s="37"/>
      <c r="BD2284" s="37"/>
      <c r="BE2284" s="37"/>
    </row>
    <row r="2285" spans="1:57" s="17" customFormat="1" ht="16.149999999999999" customHeight="1">
      <c r="A2285" s="17">
        <v>2363</v>
      </c>
      <c r="B2285" s="48" t="s">
        <v>16311</v>
      </c>
      <c r="C2285" s="48"/>
      <c r="D2285" s="48">
        <v>5</v>
      </c>
      <c r="E2285" s="17" t="s">
        <v>17761</v>
      </c>
      <c r="F2285" s="17" t="s">
        <v>1798</v>
      </c>
      <c r="G2285" s="17" t="s">
        <v>17755</v>
      </c>
      <c r="H2285" s="17" t="s">
        <v>17636</v>
      </c>
      <c r="I2285" s="14"/>
      <c r="J2285" s="84" t="s">
        <v>17762</v>
      </c>
      <c r="K2285" s="17" t="str">
        <f t="shared" si="81"/>
        <v>Usne tīruma</v>
      </c>
      <c r="L2285" s="17" t="s">
        <v>17763</v>
      </c>
      <c r="M2285" s="53"/>
      <c r="N2285" s="47"/>
      <c r="O2285" s="71" t="s">
        <v>17762</v>
      </c>
      <c r="P2285" s="72">
        <v>16249</v>
      </c>
      <c r="Q2285" s="72" t="s">
        <v>124</v>
      </c>
      <c r="R2285" s="73" t="str">
        <f t="shared" si="83"/>
        <v/>
      </c>
      <c r="S2285" s="74"/>
      <c r="T2285" s="73"/>
      <c r="U2285" s="74"/>
      <c r="V2285" s="129"/>
      <c r="W2285" s="129"/>
      <c r="X2285" s="80"/>
      <c r="Y2285" s="40"/>
      <c r="Z2285" s="34"/>
      <c r="AA2285" s="35" t="s">
        <v>17764</v>
      </c>
      <c r="AB2285" s="32"/>
      <c r="AC2285" s="36">
        <v>3113414</v>
      </c>
      <c r="AD2285" s="17" t="s">
        <v>17760</v>
      </c>
      <c r="AE2285" s="17" t="s">
        <v>222</v>
      </c>
      <c r="AF2285" s="17" t="str">
        <f t="shared" si="82"/>
        <v>CIRSI ARV</v>
      </c>
      <c r="AG2285" s="48"/>
      <c r="AH2285" s="48"/>
      <c r="AI2285" s="48" t="s">
        <v>304</v>
      </c>
      <c r="AJ2285" s="48">
        <v>2</v>
      </c>
      <c r="AK2285" s="37"/>
      <c r="AL2285" s="37"/>
      <c r="AM2285" s="37">
        <v>0</v>
      </c>
      <c r="AN2285" s="37"/>
      <c r="AO2285" s="41"/>
      <c r="AP2285" s="41"/>
      <c r="AQ2285" s="41"/>
      <c r="AR2285" s="37"/>
      <c r="AS2285" s="37"/>
      <c r="AT2285" s="37"/>
      <c r="AU2285" s="37"/>
      <c r="AV2285" s="37"/>
      <c r="AW2285" s="37"/>
      <c r="AX2285" s="37"/>
      <c r="AY2285" s="37"/>
      <c r="AZ2285" s="37"/>
      <c r="BA2285" s="37"/>
      <c r="BB2285" s="37"/>
      <c r="BC2285" s="37"/>
      <c r="BD2285" s="37"/>
      <c r="BE2285" s="37"/>
    </row>
    <row r="2286" spans="1:57" s="17" customFormat="1" ht="16.149999999999999" customHeight="1">
      <c r="A2286" s="17">
        <v>2364</v>
      </c>
      <c r="B2286" s="48" t="s">
        <v>16311</v>
      </c>
      <c r="C2286" s="48"/>
      <c r="D2286" s="48">
        <v>5</v>
      </c>
      <c r="E2286" s="17" t="s">
        <v>17754</v>
      </c>
      <c r="F2286" s="17" t="s">
        <v>13741</v>
      </c>
      <c r="G2286" s="17" t="s">
        <v>17755</v>
      </c>
      <c r="H2286" s="17" t="s">
        <v>17765</v>
      </c>
      <c r="I2286" s="14"/>
      <c r="J2286" s="84" t="s">
        <v>17766</v>
      </c>
      <c r="K2286" s="17" t="str">
        <f t="shared" si="81"/>
        <v>Dadzis dažādlapu</v>
      </c>
      <c r="L2286" s="17" t="s">
        <v>17767</v>
      </c>
      <c r="M2286" s="53"/>
      <c r="N2286" s="47"/>
      <c r="O2286" s="71" t="s">
        <v>17766</v>
      </c>
      <c r="P2286" s="72">
        <v>16250</v>
      </c>
      <c r="Q2286" s="72" t="s">
        <v>124</v>
      </c>
      <c r="R2286" s="73" t="str">
        <f t="shared" si="83"/>
        <v/>
      </c>
      <c r="S2286" s="74"/>
      <c r="T2286" s="73"/>
      <c r="U2286" s="74"/>
      <c r="V2286" s="129"/>
      <c r="W2286" s="129"/>
      <c r="X2286" s="80"/>
      <c r="Y2286" s="40"/>
      <c r="Z2286" s="34"/>
      <c r="AA2286" s="35" t="s">
        <v>17768</v>
      </c>
      <c r="AB2286" s="32"/>
      <c r="AC2286" s="36">
        <v>3113745</v>
      </c>
      <c r="AD2286" s="56" t="s">
        <v>17760</v>
      </c>
      <c r="AE2286" s="56" t="s">
        <v>11461</v>
      </c>
      <c r="AF2286" s="17" t="str">
        <f t="shared" si="82"/>
        <v>CIRSI HET</v>
      </c>
      <c r="AG2286" s="48"/>
      <c r="AH2286" s="48"/>
      <c r="AI2286" s="48" t="s">
        <v>304</v>
      </c>
      <c r="AJ2286" s="48">
        <v>2</v>
      </c>
      <c r="AK2286" s="37"/>
      <c r="AL2286" s="37"/>
      <c r="AM2286" s="37">
        <v>0</v>
      </c>
      <c r="AN2286" s="37"/>
      <c r="AO2286" s="41"/>
      <c r="AP2286" s="41"/>
      <c r="AQ2286" s="41"/>
      <c r="AR2286" s="37"/>
      <c r="AS2286" s="37"/>
      <c r="AT2286" s="37"/>
      <c r="AU2286" s="37"/>
      <c r="AV2286" s="37"/>
      <c r="AW2286" s="37"/>
      <c r="AX2286" s="37"/>
      <c r="AY2286" s="37"/>
      <c r="AZ2286" s="37"/>
      <c r="BA2286" s="37"/>
      <c r="BB2286" s="37"/>
      <c r="BC2286" s="37"/>
      <c r="BD2286" s="37"/>
      <c r="BE2286" s="37"/>
    </row>
    <row r="2287" spans="1:57" s="17" customFormat="1" ht="16.149999999999999" customHeight="1">
      <c r="A2287" s="17">
        <v>2365</v>
      </c>
      <c r="B2287" s="48" t="s">
        <v>16311</v>
      </c>
      <c r="C2287" s="48"/>
      <c r="D2287" s="48">
        <v>5</v>
      </c>
      <c r="E2287" s="17" t="s">
        <v>17769</v>
      </c>
      <c r="G2287" s="17" t="s">
        <v>17755</v>
      </c>
      <c r="H2287" s="17" t="s">
        <v>16506</v>
      </c>
      <c r="I2287" s="14"/>
      <c r="J2287" s="84" t="s">
        <v>17769</v>
      </c>
      <c r="K2287" s="17" t="str">
        <f t="shared" si="81"/>
        <v xml:space="preserve">Lēdzerkste </v>
      </c>
      <c r="L2287" s="17" t="s">
        <v>17770</v>
      </c>
      <c r="M2287" s="53"/>
      <c r="N2287" s="47"/>
      <c r="O2287" s="71" t="s">
        <v>17769</v>
      </c>
      <c r="P2287" s="72">
        <v>16251</v>
      </c>
      <c r="Q2287" s="72" t="s">
        <v>124</v>
      </c>
      <c r="R2287" s="73" t="str">
        <f t="shared" si="83"/>
        <v/>
      </c>
      <c r="S2287" s="74"/>
      <c r="T2287" s="73"/>
      <c r="U2287" s="74"/>
      <c r="V2287" s="129"/>
      <c r="W2287" s="129"/>
      <c r="X2287" s="80"/>
      <c r="Y2287" s="40"/>
      <c r="Z2287" s="34"/>
      <c r="AA2287" s="35" t="s">
        <v>17771</v>
      </c>
      <c r="AB2287" s="32"/>
      <c r="AC2287" s="36">
        <v>3113650</v>
      </c>
      <c r="AD2287" s="17" t="s">
        <v>17760</v>
      </c>
      <c r="AE2287" s="17" t="s">
        <v>16511</v>
      </c>
      <c r="AF2287" s="17" t="str">
        <f t="shared" si="82"/>
        <v>CIRSI OLE</v>
      </c>
      <c r="AG2287" s="48"/>
      <c r="AH2287" s="48"/>
      <c r="AI2287" s="48" t="s">
        <v>304</v>
      </c>
      <c r="AJ2287" s="48">
        <v>2</v>
      </c>
      <c r="AK2287" s="37"/>
      <c r="AL2287" s="37"/>
      <c r="AM2287" s="37">
        <v>0</v>
      </c>
      <c r="AN2287" s="37"/>
      <c r="AO2287" s="41"/>
      <c r="AP2287" s="41"/>
      <c r="AQ2287" s="41"/>
      <c r="AR2287" s="37"/>
      <c r="AS2287" s="37"/>
      <c r="AT2287" s="37"/>
      <c r="AU2287" s="37"/>
      <c r="AV2287" s="37"/>
      <c r="AW2287" s="37"/>
      <c r="AX2287" s="37"/>
      <c r="AY2287" s="37"/>
      <c r="AZ2287" s="37"/>
      <c r="BA2287" s="37"/>
      <c r="BB2287" s="37"/>
      <c r="BC2287" s="37"/>
      <c r="BD2287" s="37"/>
      <c r="BE2287" s="37"/>
    </row>
    <row r="2288" spans="1:57" s="17" customFormat="1" ht="16.149999999999999" customHeight="1">
      <c r="A2288" s="17">
        <v>2366</v>
      </c>
      <c r="B2288" s="48" t="s">
        <v>16311</v>
      </c>
      <c r="C2288" s="48"/>
      <c r="D2288" s="48">
        <v>5</v>
      </c>
      <c r="E2288" s="17" t="s">
        <v>17772</v>
      </c>
      <c r="F2288" s="17" t="s">
        <v>617</v>
      </c>
      <c r="G2288" s="17" t="s">
        <v>17773</v>
      </c>
      <c r="H2288" s="17" t="s">
        <v>17774</v>
      </c>
      <c r="J2288" s="84" t="s">
        <v>17775</v>
      </c>
      <c r="K2288" s="17" t="str">
        <f t="shared" si="81"/>
        <v>Aslape dižā</v>
      </c>
      <c r="L2288" s="18" t="s">
        <v>17776</v>
      </c>
      <c r="M2288" s="47"/>
      <c r="N2288" s="53"/>
      <c r="O2288" s="48" t="s">
        <v>17775</v>
      </c>
      <c r="P2288" s="72">
        <v>16252</v>
      </c>
      <c r="Q2288" s="72" t="s">
        <v>124</v>
      </c>
      <c r="R2288" s="73" t="str">
        <f t="shared" si="83"/>
        <v>LC</v>
      </c>
      <c r="S2288" s="74" t="s">
        <v>142</v>
      </c>
      <c r="T2288" s="73"/>
      <c r="U2288" s="74"/>
      <c r="V2288" s="129"/>
      <c r="W2288" s="129"/>
      <c r="X2288" s="80"/>
      <c r="Y2288" s="40"/>
      <c r="Z2288" s="34"/>
      <c r="AA2288" s="35" t="s">
        <v>17777</v>
      </c>
      <c r="AB2288" s="32" t="s">
        <v>17778</v>
      </c>
      <c r="AC2288" s="36">
        <v>2731327</v>
      </c>
      <c r="AD2288" s="17" t="s">
        <v>5472</v>
      </c>
      <c r="AE2288" s="17" t="s">
        <v>1357</v>
      </c>
      <c r="AF2288" s="17" t="str">
        <f t="shared" si="82"/>
        <v>CLADI MAR</v>
      </c>
      <c r="AG2288" s="48"/>
      <c r="AH2288" s="48"/>
      <c r="AI2288" s="48" t="s">
        <v>131</v>
      </c>
      <c r="AJ2288" s="48">
        <v>1</v>
      </c>
      <c r="AK2288" s="39" t="s">
        <v>132</v>
      </c>
      <c r="AL2288" s="39" t="s">
        <v>17779</v>
      </c>
      <c r="AM2288" s="37">
        <v>0</v>
      </c>
      <c r="AN2288" s="39"/>
      <c r="AO2288" s="39"/>
      <c r="AP2288" s="39"/>
      <c r="AQ2288" s="39"/>
      <c r="AR2288" s="39"/>
      <c r="AS2288" s="39"/>
      <c r="AT2288" s="39"/>
      <c r="AU2288" s="39"/>
      <c r="AV2288" s="39"/>
      <c r="AW2288" s="39"/>
      <c r="AX2288" s="39"/>
      <c r="AY2288" s="39"/>
      <c r="AZ2288" s="39"/>
      <c r="BA2288" s="44">
        <v>3</v>
      </c>
      <c r="BB2288" s="44"/>
      <c r="BC2288" s="44">
        <v>1</v>
      </c>
      <c r="BD2288" s="44" t="s">
        <v>142</v>
      </c>
      <c r="BE2288" s="39"/>
    </row>
    <row r="2289" spans="1:57" s="17" customFormat="1" ht="16.149999999999999" customHeight="1">
      <c r="A2289" s="17">
        <v>2367</v>
      </c>
      <c r="B2289" s="48" t="s">
        <v>16311</v>
      </c>
      <c r="C2289" s="48"/>
      <c r="D2289" s="48">
        <v>5</v>
      </c>
      <c r="E2289" s="17" t="s">
        <v>17780</v>
      </c>
      <c r="F2289" s="17" t="s">
        <v>15945</v>
      </c>
      <c r="G2289" s="17" t="s">
        <v>17781</v>
      </c>
      <c r="H2289" s="17" t="s">
        <v>17782</v>
      </c>
      <c r="J2289" s="84" t="s">
        <v>17783</v>
      </c>
      <c r="K2289" s="17" t="str">
        <f t="shared" si="81"/>
        <v>Knīdija mānīgā</v>
      </c>
      <c r="L2289" s="18" t="s">
        <v>17784</v>
      </c>
      <c r="M2289" s="47"/>
      <c r="N2289" s="53"/>
      <c r="O2289" s="48" t="s">
        <v>17783</v>
      </c>
      <c r="P2289" s="72">
        <v>16253</v>
      </c>
      <c r="Q2289" s="72" t="s">
        <v>124</v>
      </c>
      <c r="R2289" s="73" t="str">
        <f t="shared" si="83"/>
        <v>VU</v>
      </c>
      <c r="S2289" s="74" t="s">
        <v>125</v>
      </c>
      <c r="T2289" s="73"/>
      <c r="U2289" s="74"/>
      <c r="V2289" s="129"/>
      <c r="W2289" s="129"/>
      <c r="X2289" s="80"/>
      <c r="Y2289" s="40"/>
      <c r="Z2289" s="34"/>
      <c r="AA2289" s="35" t="s">
        <v>17785</v>
      </c>
      <c r="AB2289" s="32" t="s">
        <v>17786</v>
      </c>
      <c r="AC2289" s="36">
        <v>9101840</v>
      </c>
      <c r="AD2289" s="17" t="s">
        <v>17787</v>
      </c>
      <c r="AE2289" s="17" t="s">
        <v>1441</v>
      </c>
      <c r="AF2289" s="17" t="str">
        <f t="shared" si="82"/>
        <v>CNIDI DUB</v>
      </c>
      <c r="AG2289" s="48"/>
      <c r="AH2289" s="48"/>
      <c r="AI2289" s="48" t="s">
        <v>131</v>
      </c>
      <c r="AJ2289" s="48">
        <v>1</v>
      </c>
      <c r="AK2289" s="39" t="s">
        <v>132</v>
      </c>
      <c r="AL2289" s="39" t="s">
        <v>17788</v>
      </c>
      <c r="AM2289" s="37">
        <v>0</v>
      </c>
      <c r="AN2289" s="39"/>
      <c r="AO2289" s="39"/>
      <c r="AP2289" s="39"/>
      <c r="AQ2289" s="39"/>
      <c r="AR2289" s="39">
        <v>1</v>
      </c>
      <c r="AS2289" s="39">
        <v>3</v>
      </c>
      <c r="AT2289" s="39"/>
      <c r="AU2289" s="39"/>
      <c r="AV2289" s="39"/>
      <c r="AW2289" s="39"/>
      <c r="AX2289" s="39"/>
      <c r="AY2289" s="39"/>
      <c r="AZ2289" s="39"/>
      <c r="BA2289" s="44">
        <v>2</v>
      </c>
      <c r="BB2289" s="44"/>
      <c r="BC2289" s="44">
        <v>1</v>
      </c>
      <c r="BD2289" s="39"/>
      <c r="BE2289" s="44"/>
    </row>
    <row r="2290" spans="1:57" s="17" customFormat="1" ht="16.149999999999999" customHeight="1">
      <c r="A2290" s="17">
        <v>2368</v>
      </c>
      <c r="B2290" s="48" t="s">
        <v>16311</v>
      </c>
      <c r="C2290" s="48"/>
      <c r="D2290" s="48">
        <v>5</v>
      </c>
      <c r="E2290" s="17" t="s">
        <v>17789</v>
      </c>
      <c r="F2290" s="17" t="s">
        <v>224</v>
      </c>
      <c r="G2290" s="17" t="s">
        <v>17790</v>
      </c>
      <c r="H2290" s="17" t="s">
        <v>5359</v>
      </c>
      <c r="J2290" s="84" t="s">
        <v>17791</v>
      </c>
      <c r="K2290" s="17" t="str">
        <f t="shared" si="81"/>
        <v>Dobziede zaļā</v>
      </c>
      <c r="L2290" s="18" t="s">
        <v>17792</v>
      </c>
      <c r="M2290" s="47"/>
      <c r="N2290" s="53"/>
      <c r="O2290" s="48" t="s">
        <v>17791</v>
      </c>
      <c r="P2290" s="72">
        <v>16254</v>
      </c>
      <c r="Q2290" s="72" t="s">
        <v>124</v>
      </c>
      <c r="R2290" s="73" t="str">
        <f t="shared" si="83"/>
        <v>CR</v>
      </c>
      <c r="S2290" s="74" t="s">
        <v>2262</v>
      </c>
      <c r="T2290" s="73"/>
      <c r="U2290" s="74"/>
      <c r="V2290" s="129"/>
      <c r="W2290" s="129"/>
      <c r="X2290" s="80"/>
      <c r="Y2290" s="40"/>
      <c r="Z2290" s="34"/>
      <c r="AA2290" s="35" t="s">
        <v>17793</v>
      </c>
      <c r="AB2290" s="32" t="s">
        <v>17794</v>
      </c>
      <c r="AC2290" s="36">
        <v>5313015</v>
      </c>
      <c r="AD2290" s="17" t="s">
        <v>17795</v>
      </c>
      <c r="AE2290" s="17" t="s">
        <v>166</v>
      </c>
      <c r="AF2290" s="17" t="str">
        <f t="shared" si="82"/>
        <v>COELO VIR</v>
      </c>
      <c r="AG2290" s="48"/>
      <c r="AH2290" s="48"/>
      <c r="AI2290" s="48" t="s">
        <v>131</v>
      </c>
      <c r="AJ2290" s="48">
        <v>1</v>
      </c>
      <c r="AK2290" s="39" t="s">
        <v>132</v>
      </c>
      <c r="AL2290" s="39" t="s">
        <v>17796</v>
      </c>
      <c r="AM2290" s="37">
        <v>0</v>
      </c>
      <c r="AN2290" s="39"/>
      <c r="AO2290" s="39"/>
      <c r="AP2290" s="39"/>
      <c r="AQ2290" s="39"/>
      <c r="AR2290" s="39">
        <v>1</v>
      </c>
      <c r="AS2290" s="39"/>
      <c r="AT2290" s="39" t="s">
        <v>2370</v>
      </c>
      <c r="AU2290" s="39">
        <v>2</v>
      </c>
      <c r="AV2290" s="39"/>
      <c r="AW2290" s="39"/>
      <c r="AX2290" s="39"/>
      <c r="AY2290" s="39"/>
      <c r="AZ2290" s="39"/>
      <c r="BA2290" s="44">
        <v>2</v>
      </c>
      <c r="BB2290" s="44"/>
      <c r="BC2290" s="44">
        <v>1</v>
      </c>
      <c r="BD2290" s="39"/>
      <c r="BE2290" s="44"/>
    </row>
    <row r="2291" spans="1:57" s="17" customFormat="1" ht="16.149999999999999" customHeight="1">
      <c r="A2291" s="17">
        <v>2369</v>
      </c>
      <c r="B2291" s="48" t="s">
        <v>16311</v>
      </c>
      <c r="C2291" s="48"/>
      <c r="D2291" s="48">
        <v>5</v>
      </c>
      <c r="E2291" s="17" t="s">
        <v>17797</v>
      </c>
      <c r="F2291" s="17" t="s">
        <v>10696</v>
      </c>
      <c r="G2291" s="14" t="s">
        <v>17798</v>
      </c>
      <c r="H2291" s="14" t="s">
        <v>17799</v>
      </c>
      <c r="I2291" s="14"/>
      <c r="J2291" s="84" t="s">
        <v>17800</v>
      </c>
      <c r="K2291" s="17" t="str">
        <f t="shared" si="81"/>
        <v>Vēlziede rudens</v>
      </c>
      <c r="L2291" s="14" t="s">
        <v>17801</v>
      </c>
      <c r="M2291" s="47"/>
      <c r="N2291" s="53"/>
      <c r="O2291" s="48" t="s">
        <v>17800</v>
      </c>
      <c r="P2291" s="72">
        <v>16255</v>
      </c>
      <c r="Q2291" s="72" t="s">
        <v>124</v>
      </c>
      <c r="R2291" s="73" t="str">
        <f t="shared" si="83"/>
        <v/>
      </c>
      <c r="S2291" s="74"/>
      <c r="T2291" s="73"/>
      <c r="U2291" s="74"/>
      <c r="V2291" s="129"/>
      <c r="W2291" s="129"/>
      <c r="X2291" s="80"/>
      <c r="Y2291" s="40"/>
      <c r="Z2291" s="34"/>
      <c r="AA2291" s="35" t="s">
        <v>17802</v>
      </c>
      <c r="AB2291" s="32"/>
      <c r="AC2291" s="36">
        <v>2739622</v>
      </c>
      <c r="AD2291" s="17" t="s">
        <v>17803</v>
      </c>
      <c r="AE2291" s="17" t="s">
        <v>13634</v>
      </c>
      <c r="AF2291" s="17" t="str">
        <f t="shared" si="82"/>
        <v>COLCH AUT</v>
      </c>
      <c r="AG2291" s="48"/>
      <c r="AH2291" s="48"/>
      <c r="AI2291" s="48" t="s">
        <v>280</v>
      </c>
      <c r="AJ2291" s="48">
        <v>2</v>
      </c>
      <c r="AK2291" s="39"/>
      <c r="AL2291" s="39"/>
      <c r="AM2291" s="37">
        <v>0</v>
      </c>
      <c r="AN2291" s="39"/>
      <c r="AO2291" s="39"/>
      <c r="AP2291" s="39"/>
      <c r="AQ2291" s="39"/>
      <c r="AR2291" s="39"/>
      <c r="AS2291" s="39"/>
      <c r="AT2291" s="39"/>
      <c r="AU2291" s="39"/>
      <c r="AV2291" s="39"/>
      <c r="AW2291" s="39"/>
      <c r="AX2291" s="39"/>
      <c r="AY2291" s="39"/>
      <c r="AZ2291" s="39"/>
      <c r="BA2291" s="39"/>
      <c r="BB2291" s="39"/>
      <c r="BC2291" s="39"/>
      <c r="BD2291" s="17" t="s">
        <v>142</v>
      </c>
      <c r="BE2291" s="39"/>
    </row>
    <row r="2292" spans="1:57" s="17" customFormat="1" ht="16.149999999999999" customHeight="1">
      <c r="A2292" s="17">
        <v>2370</v>
      </c>
      <c r="B2292" s="48" t="s">
        <v>16311</v>
      </c>
      <c r="C2292" s="48"/>
      <c r="D2292" s="48">
        <v>5</v>
      </c>
      <c r="E2292" s="17" t="s">
        <v>17804</v>
      </c>
      <c r="F2292" s="17" t="s">
        <v>213</v>
      </c>
      <c r="G2292" s="17" t="s">
        <v>17805</v>
      </c>
      <c r="H2292" s="17" t="s">
        <v>12502</v>
      </c>
      <c r="I2292" s="14"/>
      <c r="J2292" s="84" t="s">
        <v>17806</v>
      </c>
      <c r="K2292" s="17" t="str">
        <f t="shared" si="81"/>
        <v>Vārnkāja purva</v>
      </c>
      <c r="L2292" s="17" t="s">
        <v>17807</v>
      </c>
      <c r="M2292" s="53"/>
      <c r="N2292" s="47"/>
      <c r="O2292" s="71" t="s">
        <v>17806</v>
      </c>
      <c r="P2292" s="72">
        <v>16256</v>
      </c>
      <c r="Q2292" s="72" t="s">
        <v>124</v>
      </c>
      <c r="R2292" s="73" t="str">
        <f t="shared" si="83"/>
        <v/>
      </c>
      <c r="S2292" s="74"/>
      <c r="T2292" s="73"/>
      <c r="U2292" s="74"/>
      <c r="V2292" s="129"/>
      <c r="W2292" s="129"/>
      <c r="X2292" s="80"/>
      <c r="Y2292" s="40"/>
      <c r="Z2292" s="34"/>
      <c r="AA2292" s="35" t="s">
        <v>17808</v>
      </c>
      <c r="AB2292" s="32"/>
      <c r="AC2292" s="36">
        <v>3020532</v>
      </c>
      <c r="AD2292" s="17" t="s">
        <v>17809</v>
      </c>
      <c r="AE2292" s="17" t="s">
        <v>1220</v>
      </c>
      <c r="AF2292" s="17" t="str">
        <f t="shared" si="82"/>
        <v>COMAR PAL</v>
      </c>
      <c r="AG2292" s="48"/>
      <c r="AH2292" s="48"/>
      <c r="AI2292" s="48" t="s">
        <v>304</v>
      </c>
      <c r="AJ2292" s="48">
        <v>2</v>
      </c>
      <c r="AK2292" s="37"/>
      <c r="AL2292" s="37"/>
      <c r="AM2292" s="37">
        <v>0</v>
      </c>
      <c r="AN2292" s="41"/>
      <c r="AO2292" s="41"/>
      <c r="AP2292" s="41"/>
      <c r="AQ2292" s="37"/>
      <c r="AR2292" s="37"/>
      <c r="AS2292" s="37"/>
      <c r="AT2292" s="37"/>
      <c r="AU2292" s="37"/>
      <c r="AV2292" s="37"/>
      <c r="AW2292" s="37"/>
      <c r="AX2292" s="37"/>
      <c r="AY2292" s="37"/>
      <c r="AZ2292" s="37"/>
      <c r="BA2292" s="37"/>
      <c r="BB2292" s="37"/>
      <c r="BC2292" s="37"/>
      <c r="BD2292" s="17" t="s">
        <v>142</v>
      </c>
      <c r="BE2292" s="37"/>
    </row>
    <row r="2293" spans="1:57" s="17" customFormat="1" ht="16.149999999999999" customHeight="1">
      <c r="A2293" s="17">
        <v>2371</v>
      </c>
      <c r="B2293" s="48" t="s">
        <v>16311</v>
      </c>
      <c r="C2293" s="48"/>
      <c r="D2293" s="48">
        <v>5</v>
      </c>
      <c r="E2293" s="17" t="s">
        <v>17810</v>
      </c>
      <c r="F2293" s="17" t="s">
        <v>17811</v>
      </c>
      <c r="G2293" s="17" t="s">
        <v>17812</v>
      </c>
      <c r="H2293" s="17" t="s">
        <v>17813</v>
      </c>
      <c r="J2293" s="84" t="s">
        <v>17814</v>
      </c>
      <c r="K2293" s="17" t="str">
        <f t="shared" ref="K2293:K2342" si="84">E2293&amp;" "&amp;F2293</f>
        <v>Stobulis Tatārijas</v>
      </c>
      <c r="L2293" s="14" t="s">
        <v>17815</v>
      </c>
      <c r="M2293" s="47"/>
      <c r="N2293" s="53"/>
      <c r="O2293" s="48" t="s">
        <v>17814</v>
      </c>
      <c r="P2293" s="72">
        <v>16257</v>
      </c>
      <c r="Q2293" s="72" t="s">
        <v>124</v>
      </c>
      <c r="R2293" s="73" t="str">
        <f t="shared" si="83"/>
        <v>EN</v>
      </c>
      <c r="S2293" s="74" t="s">
        <v>153</v>
      </c>
      <c r="T2293" s="73"/>
      <c r="U2293" s="74"/>
      <c r="V2293" s="129"/>
      <c r="W2293" s="129"/>
      <c r="X2293" s="80"/>
      <c r="Y2293" s="40"/>
      <c r="Z2293" s="34"/>
      <c r="AA2293" s="35" t="s">
        <v>17816</v>
      </c>
      <c r="AB2293" s="32" t="s">
        <v>17817</v>
      </c>
      <c r="AC2293" s="36">
        <v>3634934</v>
      </c>
      <c r="AD2293" s="17" t="s">
        <v>17818</v>
      </c>
      <c r="AE2293" s="17" t="s">
        <v>17819</v>
      </c>
      <c r="AF2293" s="17" t="str">
        <f t="shared" ref="AF2293:AF2329" si="85">AD2293&amp;" "&amp;AE2293</f>
        <v>CONIO TAT</v>
      </c>
      <c r="AG2293" s="48"/>
      <c r="AH2293" s="48"/>
      <c r="AI2293" s="48" t="s">
        <v>131</v>
      </c>
      <c r="AJ2293" s="48">
        <v>2</v>
      </c>
      <c r="AK2293" s="44" t="s">
        <v>223</v>
      </c>
      <c r="AL2293" s="39"/>
      <c r="AM2293" s="37">
        <v>0</v>
      </c>
      <c r="AN2293" s="39"/>
      <c r="AO2293" s="39"/>
      <c r="AP2293" s="39"/>
      <c r="AQ2293" s="39"/>
      <c r="AR2293" s="39"/>
      <c r="AS2293" s="39"/>
      <c r="AT2293" s="39"/>
      <c r="AU2293" s="39"/>
      <c r="AV2293" s="39"/>
      <c r="AW2293" s="39"/>
      <c r="AX2293" s="39"/>
      <c r="AY2293" s="39"/>
      <c r="AZ2293" s="39"/>
      <c r="BA2293" s="44">
        <v>3</v>
      </c>
      <c r="BB2293" s="44"/>
      <c r="BC2293" s="44">
        <v>1</v>
      </c>
      <c r="BD2293" s="39"/>
      <c r="BE2293" s="44"/>
    </row>
    <row r="2294" spans="1:57" s="17" customFormat="1" ht="16.149999999999999" customHeight="1">
      <c r="A2294" s="17">
        <v>2372</v>
      </c>
      <c r="B2294" s="48" t="s">
        <v>16311</v>
      </c>
      <c r="C2294" s="48"/>
      <c r="D2294" s="48">
        <v>5</v>
      </c>
      <c r="E2294" s="17" t="s">
        <v>17820</v>
      </c>
      <c r="F2294" s="17" t="s">
        <v>3051</v>
      </c>
      <c r="G2294" s="17" t="s">
        <v>17821</v>
      </c>
      <c r="H2294" s="17" t="s">
        <v>17822</v>
      </c>
      <c r="I2294" s="14"/>
      <c r="J2294" s="84" t="s">
        <v>17823</v>
      </c>
      <c r="K2294" s="17" t="str">
        <f t="shared" si="84"/>
        <v>Kreimene parastā</v>
      </c>
      <c r="L2294" s="17" t="s">
        <v>17824</v>
      </c>
      <c r="M2294" s="53"/>
      <c r="N2294" s="47"/>
      <c r="O2294" s="71" t="s">
        <v>17823</v>
      </c>
      <c r="P2294" s="72">
        <v>16258</v>
      </c>
      <c r="Q2294" s="72" t="s">
        <v>124</v>
      </c>
      <c r="R2294" s="73" t="str">
        <f t="shared" si="83"/>
        <v/>
      </c>
      <c r="S2294" s="74"/>
      <c r="T2294" s="73"/>
      <c r="U2294" s="74"/>
      <c r="V2294" s="129"/>
      <c r="W2294" s="129"/>
      <c r="X2294" s="80"/>
      <c r="Y2294" s="40"/>
      <c r="Z2294" s="34"/>
      <c r="AA2294" s="35" t="s">
        <v>17825</v>
      </c>
      <c r="AB2294" s="32"/>
      <c r="AC2294" s="36">
        <v>7459480</v>
      </c>
      <c r="AD2294" s="17" t="s">
        <v>17826</v>
      </c>
      <c r="AE2294" s="17" t="s">
        <v>3090</v>
      </c>
      <c r="AF2294" s="17" t="str">
        <f t="shared" si="85"/>
        <v>CONVA MAJ</v>
      </c>
      <c r="AG2294" s="48"/>
      <c r="AH2294" s="48"/>
      <c r="AI2294" s="48" t="s">
        <v>304</v>
      </c>
      <c r="AJ2294" s="48">
        <v>2</v>
      </c>
      <c r="AK2294" s="37"/>
      <c r="AL2294" s="37"/>
      <c r="AM2294" s="37">
        <v>0</v>
      </c>
      <c r="AN2294" s="37"/>
      <c r="AO2294" s="41"/>
      <c r="AP2294" s="41"/>
      <c r="AQ2294" s="41"/>
      <c r="AR2294" s="37"/>
      <c r="AS2294" s="37"/>
      <c r="AT2294" s="37"/>
      <c r="AU2294" s="37"/>
      <c r="AV2294" s="37"/>
      <c r="AW2294" s="37"/>
      <c r="AX2294" s="37"/>
      <c r="AY2294" s="37"/>
      <c r="AZ2294" s="37"/>
      <c r="BA2294" s="37"/>
      <c r="BB2294" s="37"/>
      <c r="BC2294" s="37"/>
      <c r="BD2294" s="37"/>
      <c r="BE2294" s="37"/>
    </row>
    <row r="2295" spans="1:57" s="17" customFormat="1" ht="16.149999999999999" customHeight="1">
      <c r="A2295" s="17">
        <v>2373</v>
      </c>
      <c r="B2295" s="48" t="s">
        <v>16311</v>
      </c>
      <c r="C2295" s="48"/>
      <c r="D2295" s="48">
        <v>5</v>
      </c>
      <c r="E2295" s="17" t="s">
        <v>17827</v>
      </c>
      <c r="F2295" s="17" t="s">
        <v>17828</v>
      </c>
      <c r="G2295" s="17" t="s">
        <v>17829</v>
      </c>
      <c r="H2295" s="17" t="s">
        <v>7285</v>
      </c>
      <c r="I2295" s="14"/>
      <c r="J2295" s="84" t="s">
        <v>17830</v>
      </c>
      <c r="K2295" s="17" t="str">
        <f t="shared" si="84"/>
        <v>Jānītis Kanādas</v>
      </c>
      <c r="L2295" s="17" t="s">
        <v>17831</v>
      </c>
      <c r="M2295" s="53"/>
      <c r="N2295" s="47"/>
      <c r="O2295" s="71" t="s">
        <v>17830</v>
      </c>
      <c r="P2295" s="72">
        <v>16259</v>
      </c>
      <c r="Q2295" s="72" t="s">
        <v>124</v>
      </c>
      <c r="R2295" s="73" t="str">
        <f t="shared" si="83"/>
        <v/>
      </c>
      <c r="S2295" s="74"/>
      <c r="T2295" s="73"/>
      <c r="U2295" s="74"/>
      <c r="V2295" s="129"/>
      <c r="W2295" s="129"/>
      <c r="X2295" s="80"/>
      <c r="Y2295" s="40"/>
      <c r="Z2295" s="34"/>
      <c r="AA2295" s="35" t="s">
        <v>17832</v>
      </c>
      <c r="AB2295" s="32"/>
      <c r="AC2295" s="36"/>
      <c r="AD2295" s="17" t="s">
        <v>17833</v>
      </c>
      <c r="AE2295" s="17" t="s">
        <v>1060</v>
      </c>
      <c r="AF2295" s="17" t="str">
        <f t="shared" si="85"/>
        <v>CONYZ CAN</v>
      </c>
      <c r="AG2295" s="48"/>
      <c r="AH2295" s="48"/>
      <c r="AI2295" s="48" t="s">
        <v>304</v>
      </c>
      <c r="AJ2295" s="48">
        <v>2</v>
      </c>
      <c r="AK2295" s="37"/>
      <c r="AL2295" s="37"/>
      <c r="AM2295" s="37">
        <v>0</v>
      </c>
      <c r="AN2295" s="37"/>
      <c r="AO2295" s="41"/>
      <c r="AP2295" s="41"/>
      <c r="AQ2295" s="41"/>
      <c r="AR2295" s="37"/>
      <c r="AS2295" s="37"/>
      <c r="AT2295" s="37"/>
      <c r="AU2295" s="37"/>
      <c r="AV2295" s="37"/>
      <c r="AW2295" s="37"/>
      <c r="AX2295" s="37"/>
      <c r="AY2295" s="37"/>
      <c r="AZ2295" s="37"/>
      <c r="BA2295" s="37"/>
      <c r="BB2295" s="37"/>
      <c r="BC2295" s="37"/>
      <c r="BD2295" s="37"/>
      <c r="BE2295" s="37"/>
    </row>
    <row r="2296" spans="1:57" s="17" customFormat="1" ht="16.149999999999999" customHeight="1">
      <c r="A2296" s="17">
        <v>2374</v>
      </c>
      <c r="B2296" s="48" t="s">
        <v>16311</v>
      </c>
      <c r="C2296" s="48"/>
      <c r="D2296" s="48">
        <v>5</v>
      </c>
      <c r="E2296" s="17" t="s">
        <v>17834</v>
      </c>
      <c r="F2296" s="17" t="s">
        <v>12569</v>
      </c>
      <c r="G2296" s="17" t="s">
        <v>17835</v>
      </c>
      <c r="H2296" s="17" t="s">
        <v>17836</v>
      </c>
      <c r="J2296" s="84" t="s">
        <v>17837</v>
      </c>
      <c r="K2296" s="17" t="str">
        <f t="shared" si="84"/>
        <v>Koraļļsakne trejdaivu</v>
      </c>
      <c r="L2296" s="18" t="s">
        <v>17838</v>
      </c>
      <c r="M2296" s="47"/>
      <c r="N2296" s="53"/>
      <c r="O2296" s="48" t="s">
        <v>17837</v>
      </c>
      <c r="P2296" s="72">
        <v>16260</v>
      </c>
      <c r="Q2296" s="72" t="s">
        <v>124</v>
      </c>
      <c r="R2296" s="73" t="str">
        <f t="shared" si="83"/>
        <v>VU</v>
      </c>
      <c r="S2296" s="74" t="s">
        <v>125</v>
      </c>
      <c r="T2296" s="73"/>
      <c r="U2296" s="74"/>
      <c r="V2296" s="129"/>
      <c r="W2296" s="129"/>
      <c r="X2296" s="80"/>
      <c r="Y2296" s="40"/>
      <c r="Z2296" s="34"/>
      <c r="AA2296" s="45" t="s">
        <v>17839</v>
      </c>
      <c r="AB2296" s="32" t="s">
        <v>17840</v>
      </c>
      <c r="AC2296" s="36">
        <v>7919491</v>
      </c>
      <c r="AD2296" s="17" t="s">
        <v>17841</v>
      </c>
      <c r="AE2296" s="17" t="s">
        <v>540</v>
      </c>
      <c r="AF2296" s="17" t="str">
        <f t="shared" si="85"/>
        <v>CORAL TRI</v>
      </c>
      <c r="AG2296" s="48"/>
      <c r="AH2296" s="48"/>
      <c r="AI2296" s="48" t="s">
        <v>131</v>
      </c>
      <c r="AJ2296" s="48">
        <v>1</v>
      </c>
      <c r="AK2296" s="39" t="s">
        <v>132</v>
      </c>
      <c r="AL2296" s="39" t="s">
        <v>17842</v>
      </c>
      <c r="AM2296" s="37">
        <v>0</v>
      </c>
      <c r="AN2296" s="39"/>
      <c r="AO2296" s="39"/>
      <c r="AP2296" s="39"/>
      <c r="AQ2296" s="39"/>
      <c r="AR2296" s="39">
        <v>1</v>
      </c>
      <c r="AS2296" s="39"/>
      <c r="AT2296" s="39" t="s">
        <v>2370</v>
      </c>
      <c r="AU2296" s="39">
        <v>2</v>
      </c>
      <c r="AV2296" s="39"/>
      <c r="AW2296" s="39"/>
      <c r="AX2296" s="39"/>
      <c r="AY2296" s="39"/>
      <c r="AZ2296" s="39"/>
      <c r="BA2296" s="44">
        <v>3</v>
      </c>
      <c r="BB2296" s="44"/>
      <c r="BC2296" s="44">
        <v>1</v>
      </c>
      <c r="BD2296" s="39" t="s">
        <v>142</v>
      </c>
      <c r="BE2296" s="44" t="s">
        <v>643</v>
      </c>
    </row>
    <row r="2297" spans="1:57" s="17" customFormat="1" ht="16.149999999999999" customHeight="1">
      <c r="A2297" s="17">
        <v>2375</v>
      </c>
      <c r="B2297" s="48" t="s">
        <v>16311</v>
      </c>
      <c r="C2297" s="48"/>
      <c r="D2297" s="48">
        <v>5</v>
      </c>
      <c r="E2297" s="17" t="s">
        <v>17843</v>
      </c>
      <c r="F2297" s="17" t="s">
        <v>16664</v>
      </c>
      <c r="G2297" s="17" t="s">
        <v>17844</v>
      </c>
      <c r="H2297" s="17" t="s">
        <v>15328</v>
      </c>
      <c r="J2297" s="84" t="s">
        <v>17845</v>
      </c>
      <c r="K2297" s="17" t="str">
        <f t="shared" si="84"/>
        <v>Kamieļzāle Jūrmalas</v>
      </c>
      <c r="L2297" s="14" t="s">
        <v>17846</v>
      </c>
      <c r="M2297" s="47"/>
      <c r="N2297" s="53"/>
      <c r="O2297" s="48" t="s">
        <v>17845</v>
      </c>
      <c r="P2297" s="72">
        <v>16261</v>
      </c>
      <c r="Q2297" s="72" t="s">
        <v>124</v>
      </c>
      <c r="R2297" s="73" t="str">
        <f t="shared" si="83"/>
        <v>EN</v>
      </c>
      <c r="S2297" s="74" t="s">
        <v>153</v>
      </c>
      <c r="T2297" s="73"/>
      <c r="U2297" s="74"/>
      <c r="V2297" s="129"/>
      <c r="W2297" s="129"/>
      <c r="X2297" s="80"/>
      <c r="Y2297" s="40"/>
      <c r="Z2297" s="34"/>
      <c r="AA2297" s="35" t="s">
        <v>17847</v>
      </c>
      <c r="AB2297" s="32" t="s">
        <v>17848</v>
      </c>
      <c r="AC2297" s="36">
        <v>3759655</v>
      </c>
      <c r="AD2297" s="17" t="s">
        <v>17849</v>
      </c>
      <c r="AE2297" s="17" t="s">
        <v>6482</v>
      </c>
      <c r="AF2297" s="17" t="str">
        <f t="shared" si="85"/>
        <v>CORIS INT</v>
      </c>
      <c r="AG2297" s="48"/>
      <c r="AH2297" s="48"/>
      <c r="AI2297" s="48" t="s">
        <v>131</v>
      </c>
      <c r="AJ2297" s="48">
        <v>2</v>
      </c>
      <c r="AK2297" s="44" t="s">
        <v>223</v>
      </c>
      <c r="AL2297" s="39"/>
      <c r="AM2297" s="37">
        <v>0</v>
      </c>
      <c r="AN2297" s="39"/>
      <c r="AO2297" s="39"/>
      <c r="AP2297" s="39"/>
      <c r="AQ2297" s="39"/>
      <c r="AR2297" s="39"/>
      <c r="AS2297" s="39"/>
      <c r="AT2297" s="39"/>
      <c r="AU2297" s="39"/>
      <c r="AV2297" s="39"/>
      <c r="AW2297" s="39"/>
      <c r="AX2297" s="39"/>
      <c r="AY2297" s="39"/>
      <c r="AZ2297" s="39"/>
      <c r="BA2297" s="44">
        <v>3</v>
      </c>
      <c r="BB2297" s="44"/>
      <c r="BC2297" s="44">
        <v>1</v>
      </c>
      <c r="BD2297" s="39"/>
      <c r="BE2297" s="44"/>
    </row>
    <row r="2298" spans="1:57" s="17" customFormat="1" ht="16.149999999999999" customHeight="1">
      <c r="A2298" s="17">
        <v>2376</v>
      </c>
      <c r="B2298" s="48" t="s">
        <v>16311</v>
      </c>
      <c r="C2298" s="48"/>
      <c r="D2298" s="48">
        <v>5</v>
      </c>
      <c r="E2298" s="17" t="s">
        <v>17850</v>
      </c>
      <c r="F2298" s="17" t="s">
        <v>17851</v>
      </c>
      <c r="G2298" s="17" t="s">
        <v>17852</v>
      </c>
      <c r="H2298" s="17" t="s">
        <v>17853</v>
      </c>
      <c r="J2298" s="84" t="s">
        <v>17854</v>
      </c>
      <c r="K2298" s="17" t="str">
        <f t="shared" si="84"/>
        <v>Cīrulītis dobais</v>
      </c>
      <c r="L2298" s="18" t="s">
        <v>17855</v>
      </c>
      <c r="M2298" s="47"/>
      <c r="N2298" s="53"/>
      <c r="O2298" s="48" t="s">
        <v>17854</v>
      </c>
      <c r="P2298" s="72">
        <v>16262</v>
      </c>
      <c r="Q2298" s="72" t="s">
        <v>124</v>
      </c>
      <c r="R2298" s="73" t="str">
        <f t="shared" si="83"/>
        <v>EN</v>
      </c>
      <c r="S2298" s="74" t="s">
        <v>153</v>
      </c>
      <c r="T2298" s="73"/>
      <c r="U2298" s="74"/>
      <c r="V2298" s="129"/>
      <c r="W2298" s="129"/>
      <c r="X2298" s="80"/>
      <c r="Y2298" s="40"/>
      <c r="Z2298" s="34"/>
      <c r="AA2298" s="35" t="s">
        <v>17856</v>
      </c>
      <c r="AB2298" s="32" t="s">
        <v>17857</v>
      </c>
      <c r="AC2298" s="36">
        <v>5530881</v>
      </c>
      <c r="AD2298" s="17" t="s">
        <v>17858</v>
      </c>
      <c r="AE2298" s="17" t="s">
        <v>5146</v>
      </c>
      <c r="AF2298" s="17" t="str">
        <f t="shared" si="85"/>
        <v>CORYD CAV</v>
      </c>
      <c r="AG2298" s="48"/>
      <c r="AH2298" s="48"/>
      <c r="AI2298" s="48" t="s">
        <v>131</v>
      </c>
      <c r="AJ2298" s="48">
        <v>1</v>
      </c>
      <c r="AK2298" s="39" t="s">
        <v>132</v>
      </c>
      <c r="AL2298" s="39" t="s">
        <v>17859</v>
      </c>
      <c r="AM2298" s="37">
        <v>0</v>
      </c>
      <c r="AN2298" s="39"/>
      <c r="AO2298" s="39"/>
      <c r="AP2298" s="39"/>
      <c r="AQ2298" s="39"/>
      <c r="AR2298" s="39">
        <v>1</v>
      </c>
      <c r="AS2298" s="39">
        <v>3</v>
      </c>
      <c r="AT2298" s="39"/>
      <c r="AU2298" s="39"/>
      <c r="AV2298" s="39"/>
      <c r="AW2298" s="39"/>
      <c r="AX2298" s="39"/>
      <c r="AY2298" s="39"/>
      <c r="AZ2298" s="39"/>
      <c r="BA2298" s="44">
        <v>1</v>
      </c>
      <c r="BB2298" s="44"/>
      <c r="BC2298" s="44">
        <v>1</v>
      </c>
      <c r="BD2298" s="39"/>
      <c r="BE2298" s="44"/>
    </row>
    <row r="2299" spans="1:57" s="17" customFormat="1" ht="16.149999999999999" customHeight="1">
      <c r="A2299" s="17">
        <v>2377</v>
      </c>
      <c r="B2299" s="48" t="s">
        <v>16311</v>
      </c>
      <c r="C2299" s="48"/>
      <c r="D2299" s="48">
        <v>5</v>
      </c>
      <c r="E2299" s="17" t="s">
        <v>17850</v>
      </c>
      <c r="F2299" s="17" t="s">
        <v>7120</v>
      </c>
      <c r="G2299" s="17" t="s">
        <v>17852</v>
      </c>
      <c r="H2299" s="17" t="s">
        <v>6478</v>
      </c>
      <c r="J2299" s="84" t="s">
        <v>17860</v>
      </c>
      <c r="K2299" s="17" t="str">
        <f t="shared" si="84"/>
        <v>Cīrulītis vidējais</v>
      </c>
      <c r="L2299" s="18" t="s">
        <v>17861</v>
      </c>
      <c r="M2299" s="47"/>
      <c r="N2299" s="53"/>
      <c r="O2299" s="48" t="s">
        <v>17860</v>
      </c>
      <c r="P2299" s="72">
        <v>16263</v>
      </c>
      <c r="Q2299" s="72" t="s">
        <v>124</v>
      </c>
      <c r="R2299" s="73" t="str">
        <f t="shared" si="83"/>
        <v>EN</v>
      </c>
      <c r="S2299" s="74" t="s">
        <v>153</v>
      </c>
      <c r="T2299" s="73"/>
      <c r="U2299" s="74"/>
      <c r="V2299" s="129"/>
      <c r="W2299" s="129"/>
      <c r="X2299" s="80"/>
      <c r="Y2299" s="40"/>
      <c r="Z2299" s="34"/>
      <c r="AA2299" s="35" t="s">
        <v>17862</v>
      </c>
      <c r="AB2299" s="32" t="s">
        <v>17863</v>
      </c>
      <c r="AC2299" s="36">
        <v>5531229</v>
      </c>
      <c r="AD2299" s="17" t="s">
        <v>17858</v>
      </c>
      <c r="AE2299" s="17" t="s">
        <v>6482</v>
      </c>
      <c r="AF2299" s="17" t="str">
        <f t="shared" si="85"/>
        <v>CORYD INT</v>
      </c>
      <c r="AG2299" s="48"/>
      <c r="AH2299" s="48"/>
      <c r="AI2299" s="48" t="s">
        <v>131</v>
      </c>
      <c r="AJ2299" s="48">
        <v>1</v>
      </c>
      <c r="AK2299" s="39" t="s">
        <v>132</v>
      </c>
      <c r="AL2299" s="39" t="s">
        <v>17864</v>
      </c>
      <c r="AM2299" s="37">
        <v>0</v>
      </c>
      <c r="AN2299" s="39"/>
      <c r="AO2299" s="39"/>
      <c r="AP2299" s="39"/>
      <c r="AQ2299" s="39"/>
      <c r="AR2299" s="39">
        <v>1</v>
      </c>
      <c r="AS2299" s="39"/>
      <c r="AT2299" s="39"/>
      <c r="AU2299" s="39"/>
      <c r="AV2299" s="39"/>
      <c r="AW2299" s="39"/>
      <c r="AX2299" s="39"/>
      <c r="AY2299" s="39"/>
      <c r="AZ2299" s="39"/>
      <c r="BA2299" s="44">
        <v>2</v>
      </c>
      <c r="BB2299" s="44"/>
      <c r="BC2299" s="44">
        <v>1</v>
      </c>
      <c r="BD2299" s="39"/>
      <c r="BE2299" s="44"/>
    </row>
    <row r="2300" spans="1:57" s="17" customFormat="1" ht="16.149999999999999" customHeight="1">
      <c r="A2300" s="17">
        <v>2378</v>
      </c>
      <c r="B2300" s="48" t="s">
        <v>16311</v>
      </c>
      <c r="C2300" s="48"/>
      <c r="D2300" s="48">
        <v>5</v>
      </c>
      <c r="E2300" s="17" t="s">
        <v>17850</v>
      </c>
      <c r="F2300" s="17" t="s">
        <v>6218</v>
      </c>
      <c r="G2300" s="17" t="s">
        <v>17852</v>
      </c>
      <c r="H2300" s="17" t="s">
        <v>17865</v>
      </c>
      <c r="I2300" s="14"/>
      <c r="J2300" s="84" t="s">
        <v>17866</v>
      </c>
      <c r="K2300" s="17" t="str">
        <f t="shared" si="84"/>
        <v>Cīrulītis blīvais</v>
      </c>
      <c r="L2300" s="17" t="s">
        <v>17867</v>
      </c>
      <c r="M2300" s="53"/>
      <c r="N2300" s="47"/>
      <c r="O2300" s="71" t="s">
        <v>17866</v>
      </c>
      <c r="P2300" s="72">
        <v>16264</v>
      </c>
      <c r="Q2300" s="72" t="s">
        <v>124</v>
      </c>
      <c r="R2300" s="73" t="str">
        <f t="shared" si="83"/>
        <v/>
      </c>
      <c r="S2300" s="74"/>
      <c r="T2300" s="73"/>
      <c r="U2300" s="74"/>
      <c r="V2300" s="129"/>
      <c r="W2300" s="129"/>
      <c r="X2300" s="80"/>
      <c r="Y2300" s="40"/>
      <c r="Z2300" s="34"/>
      <c r="AA2300" s="35" t="s">
        <v>17868</v>
      </c>
      <c r="AB2300" s="32"/>
      <c r="AC2300" s="36">
        <v>5334208</v>
      </c>
      <c r="AD2300" s="17" t="s">
        <v>17858</v>
      </c>
      <c r="AE2300" s="17" t="s">
        <v>17869</v>
      </c>
      <c r="AF2300" s="17" t="str">
        <f t="shared" si="85"/>
        <v>CORYD SOL</v>
      </c>
      <c r="AG2300" s="48"/>
      <c r="AH2300" s="48"/>
      <c r="AI2300" s="48" t="s">
        <v>304</v>
      </c>
      <c r="AJ2300" s="48">
        <v>2</v>
      </c>
      <c r="AK2300" s="37"/>
      <c r="AL2300" s="37"/>
      <c r="AM2300" s="37">
        <v>0</v>
      </c>
      <c r="AN2300" s="41"/>
      <c r="AO2300" s="41"/>
      <c r="AP2300" s="41"/>
      <c r="AQ2300" s="37"/>
      <c r="AR2300" s="37"/>
      <c r="AS2300" s="37"/>
      <c r="AT2300" s="37"/>
      <c r="AU2300" s="37"/>
      <c r="AV2300" s="37"/>
      <c r="AW2300" s="37"/>
      <c r="AX2300" s="37"/>
      <c r="AY2300" s="37"/>
      <c r="AZ2300" s="37"/>
      <c r="BA2300" s="37"/>
      <c r="BB2300" s="37"/>
      <c r="BC2300" s="37"/>
      <c r="BD2300" s="39"/>
      <c r="BE2300" s="37"/>
    </row>
    <row r="2301" spans="1:57" s="17" customFormat="1" ht="16.149999999999999" customHeight="1">
      <c r="A2301" s="17">
        <v>2379</v>
      </c>
      <c r="B2301" s="48" t="s">
        <v>16311</v>
      </c>
      <c r="C2301" s="48"/>
      <c r="D2301" s="48">
        <v>5</v>
      </c>
      <c r="E2301" s="17" t="s">
        <v>17870</v>
      </c>
      <c r="F2301" s="17" t="s">
        <v>3051</v>
      </c>
      <c r="G2301" s="17" t="s">
        <v>17871</v>
      </c>
      <c r="H2301" s="17" t="s">
        <v>17872</v>
      </c>
      <c r="I2301" s="14"/>
      <c r="J2301" s="84" t="s">
        <v>17873</v>
      </c>
      <c r="K2301" s="17" t="str">
        <f t="shared" si="84"/>
        <v>Lazda parastā</v>
      </c>
      <c r="L2301" s="17" t="s">
        <v>17874</v>
      </c>
      <c r="M2301" s="53"/>
      <c r="N2301" s="47"/>
      <c r="O2301" s="71" t="s">
        <v>17873</v>
      </c>
      <c r="P2301" s="72">
        <v>16265</v>
      </c>
      <c r="Q2301" s="72" t="s">
        <v>124</v>
      </c>
      <c r="R2301" s="73" t="str">
        <f t="shared" si="83"/>
        <v/>
      </c>
      <c r="S2301" s="74"/>
      <c r="T2301" s="73"/>
      <c r="U2301" s="74"/>
      <c r="V2301" s="129"/>
      <c r="W2301" s="129"/>
      <c r="X2301" s="80"/>
      <c r="Y2301" s="40"/>
      <c r="Z2301" s="34"/>
      <c r="AA2301" s="35" t="s">
        <v>17875</v>
      </c>
      <c r="AB2301" s="32"/>
      <c r="AC2301" s="36">
        <v>2875979</v>
      </c>
      <c r="AD2301" s="17" t="s">
        <v>17876</v>
      </c>
      <c r="AE2301" s="17" t="s">
        <v>17877</v>
      </c>
      <c r="AF2301" s="17" t="str">
        <f t="shared" si="85"/>
        <v>CORYL AVE</v>
      </c>
      <c r="AG2301" s="48"/>
      <c r="AH2301" s="48"/>
      <c r="AI2301" s="48" t="s">
        <v>304</v>
      </c>
      <c r="AJ2301" s="48">
        <v>2</v>
      </c>
      <c r="AK2301" s="37"/>
      <c r="AL2301" s="37"/>
      <c r="AM2301" s="37">
        <v>0</v>
      </c>
      <c r="AN2301" s="41"/>
      <c r="AO2301" s="41"/>
      <c r="AP2301" s="41"/>
      <c r="AQ2301" s="37"/>
      <c r="AR2301" s="37"/>
      <c r="AS2301" s="37"/>
      <c r="AT2301" s="37"/>
      <c r="AU2301" s="37"/>
      <c r="AV2301" s="37"/>
      <c r="AW2301" s="37"/>
      <c r="AX2301" s="37"/>
      <c r="AY2301" s="37"/>
      <c r="AZ2301" s="37"/>
      <c r="BA2301" s="37"/>
      <c r="BB2301" s="37"/>
      <c r="BC2301" s="37"/>
      <c r="BD2301" s="39"/>
      <c r="BE2301" s="37"/>
    </row>
    <row r="2302" spans="1:57" s="17" customFormat="1" ht="16.149999999999999" customHeight="1">
      <c r="A2302" s="17">
        <v>2380</v>
      </c>
      <c r="B2302" s="48" t="s">
        <v>16311</v>
      </c>
      <c r="C2302" s="48"/>
      <c r="D2302" s="48">
        <v>5</v>
      </c>
      <c r="E2302" s="17" t="s">
        <v>17878</v>
      </c>
      <c r="F2302" s="17" t="s">
        <v>17879</v>
      </c>
      <c r="G2302" s="17" t="s">
        <v>17880</v>
      </c>
      <c r="H2302" s="17" t="s">
        <v>14463</v>
      </c>
      <c r="J2302" s="84" t="s">
        <v>17881</v>
      </c>
      <c r="K2302" s="17" t="str">
        <f t="shared" si="84"/>
        <v>Kāpsmildzene Iesirmā</v>
      </c>
      <c r="L2302" s="14" t="s">
        <v>17882</v>
      </c>
      <c r="M2302" s="47"/>
      <c r="N2302" s="53"/>
      <c r="O2302" s="48" t="s">
        <v>17881</v>
      </c>
      <c r="P2302" s="72">
        <v>16266</v>
      </c>
      <c r="Q2302" s="72" t="s">
        <v>124</v>
      </c>
      <c r="R2302" s="73" t="str">
        <f t="shared" si="83"/>
        <v>VU</v>
      </c>
      <c r="S2302" s="74" t="s">
        <v>125</v>
      </c>
      <c r="T2302" s="73"/>
      <c r="U2302" s="74"/>
      <c r="V2302" s="129"/>
      <c r="W2302" s="129"/>
      <c r="X2302" s="80"/>
      <c r="Y2302" s="40"/>
      <c r="Z2302" s="34"/>
      <c r="AA2302" s="35" t="s">
        <v>17883</v>
      </c>
      <c r="AB2302" s="32" t="s">
        <v>17884</v>
      </c>
      <c r="AC2302" s="36">
        <v>10959112</v>
      </c>
      <c r="AD2302" s="17" t="s">
        <v>17885</v>
      </c>
      <c r="AE2302" s="17" t="s">
        <v>1060</v>
      </c>
      <c r="AF2302" s="17" t="str">
        <f t="shared" si="85"/>
        <v>CORYN CAN</v>
      </c>
      <c r="AG2302" s="48"/>
      <c r="AH2302" s="48"/>
      <c r="AI2302" s="48" t="s">
        <v>131</v>
      </c>
      <c r="AJ2302" s="48">
        <v>2</v>
      </c>
      <c r="AK2302" s="44" t="s">
        <v>223</v>
      </c>
      <c r="AL2302" s="39"/>
      <c r="AM2302" s="37">
        <v>0</v>
      </c>
      <c r="AN2302" s="39"/>
      <c r="AO2302" s="39"/>
      <c r="AP2302" s="39"/>
      <c r="AQ2302" s="39"/>
      <c r="AR2302" s="39"/>
      <c r="AS2302" s="39"/>
      <c r="AT2302" s="39"/>
      <c r="AU2302" s="39"/>
      <c r="AV2302" s="39"/>
      <c r="AW2302" s="39"/>
      <c r="AX2302" s="39"/>
      <c r="AY2302" s="39"/>
      <c r="AZ2302" s="39"/>
      <c r="BA2302" s="44">
        <v>3</v>
      </c>
      <c r="BB2302" s="44"/>
      <c r="BC2302" s="44"/>
      <c r="BD2302" s="39"/>
      <c r="BE2302" s="44"/>
    </row>
    <row r="2303" spans="1:57" s="17" customFormat="1" ht="16.149999999999999" customHeight="1">
      <c r="A2303" s="17">
        <v>2381</v>
      </c>
      <c r="B2303" s="48" t="s">
        <v>16311</v>
      </c>
      <c r="C2303" s="48"/>
      <c r="D2303" s="48">
        <v>5</v>
      </c>
      <c r="E2303" s="39" t="s">
        <v>17886</v>
      </c>
      <c r="F2303" s="39" t="s">
        <v>17879</v>
      </c>
      <c r="G2303" s="39" t="s">
        <v>17887</v>
      </c>
      <c r="H2303" s="39" t="s">
        <v>14463</v>
      </c>
      <c r="I2303" s="53"/>
      <c r="J2303" s="84" t="s">
        <v>17888</v>
      </c>
      <c r="K2303" s="17" t="str">
        <f t="shared" si="84"/>
        <v>Klintene Iesirmā</v>
      </c>
      <c r="L2303" s="14" t="s">
        <v>17889</v>
      </c>
      <c r="M2303" s="47"/>
      <c r="N2303" s="53"/>
      <c r="O2303" s="48" t="s">
        <v>17888</v>
      </c>
      <c r="P2303" s="72">
        <v>16267</v>
      </c>
      <c r="Q2303" s="72" t="s">
        <v>124</v>
      </c>
      <c r="R2303" s="73" t="str">
        <f t="shared" si="83"/>
        <v>NA</v>
      </c>
      <c r="S2303" s="74" t="s">
        <v>1557</v>
      </c>
      <c r="T2303" s="73"/>
      <c r="U2303" s="74"/>
      <c r="V2303" s="129"/>
      <c r="W2303" s="129"/>
      <c r="X2303" s="80"/>
      <c r="Y2303" s="40"/>
      <c r="Z2303" s="34"/>
      <c r="AA2303" s="35" t="s">
        <v>17890</v>
      </c>
      <c r="AB2303" s="32" t="s">
        <v>17891</v>
      </c>
      <c r="AC2303" s="36">
        <v>3026319</v>
      </c>
      <c r="AD2303" s="17" t="s">
        <v>17892</v>
      </c>
      <c r="AE2303" s="17" t="s">
        <v>1060</v>
      </c>
      <c r="AF2303" s="17" t="str">
        <f t="shared" si="85"/>
        <v>COTON CAN</v>
      </c>
      <c r="AG2303" s="48"/>
      <c r="AH2303" s="48"/>
      <c r="AI2303" s="48" t="s">
        <v>131</v>
      </c>
      <c r="AJ2303" s="48">
        <v>2</v>
      </c>
      <c r="AK2303" s="39" t="s">
        <v>223</v>
      </c>
      <c r="AL2303" s="39"/>
      <c r="AM2303" s="37">
        <v>0</v>
      </c>
      <c r="AN2303" s="39"/>
      <c r="AO2303" s="39"/>
      <c r="AP2303" s="39"/>
      <c r="AQ2303" s="39"/>
      <c r="AR2303" s="39"/>
      <c r="AS2303" s="39"/>
      <c r="AT2303" s="39"/>
      <c r="AU2303" s="39"/>
      <c r="AV2303" s="39"/>
      <c r="AW2303" s="39"/>
      <c r="AX2303" s="39"/>
      <c r="AY2303" s="39"/>
      <c r="AZ2303" s="39"/>
      <c r="BA2303" s="44">
        <v>1</v>
      </c>
      <c r="BB2303" s="44"/>
      <c r="BC2303" s="44"/>
      <c r="BD2303" s="39"/>
      <c r="BE2303" s="44"/>
    </row>
    <row r="2304" spans="1:57" s="17" customFormat="1" ht="16.149999999999999" customHeight="1">
      <c r="A2304" s="17">
        <v>2382</v>
      </c>
      <c r="B2304" s="48" t="s">
        <v>16311</v>
      </c>
      <c r="C2304" s="48"/>
      <c r="D2304" s="48">
        <v>5</v>
      </c>
      <c r="E2304" s="39" t="s">
        <v>17886</v>
      </c>
      <c r="F2304" s="39" t="s">
        <v>1190</v>
      </c>
      <c r="G2304" s="39" t="s">
        <v>17887</v>
      </c>
      <c r="H2304" s="39" t="s">
        <v>17893</v>
      </c>
      <c r="I2304" s="14"/>
      <c r="J2304" s="84" t="s">
        <v>17894</v>
      </c>
      <c r="K2304" s="17" t="str">
        <f t="shared" si="84"/>
        <v>Klintene spožā</v>
      </c>
      <c r="L2304" s="17" t="s">
        <v>17895</v>
      </c>
      <c r="M2304" s="53"/>
      <c r="N2304" s="47"/>
      <c r="O2304" s="71" t="s">
        <v>17894</v>
      </c>
      <c r="P2304" s="72">
        <v>16268</v>
      </c>
      <c r="Q2304" s="72" t="s">
        <v>124</v>
      </c>
      <c r="R2304" s="73" t="str">
        <f t="shared" si="83"/>
        <v/>
      </c>
      <c r="S2304" s="74"/>
      <c r="T2304" s="73"/>
      <c r="U2304" s="74"/>
      <c r="V2304" s="129"/>
      <c r="W2304" s="129"/>
      <c r="X2304" s="80"/>
      <c r="Y2304" s="40"/>
      <c r="Z2304" s="34"/>
      <c r="AA2304" s="35" t="s">
        <v>17896</v>
      </c>
      <c r="AB2304" s="32"/>
      <c r="AC2304" s="36">
        <v>3025769</v>
      </c>
      <c r="AD2304" s="17" t="s">
        <v>17892</v>
      </c>
      <c r="AE2304" s="17" t="s">
        <v>2273</v>
      </c>
      <c r="AF2304" s="17" t="str">
        <f t="shared" si="85"/>
        <v>COTON LUC</v>
      </c>
      <c r="AG2304" s="48"/>
      <c r="AH2304" s="48"/>
      <c r="AI2304" s="48" t="s">
        <v>304</v>
      </c>
      <c r="AJ2304" s="48">
        <v>2</v>
      </c>
      <c r="AK2304" s="37"/>
      <c r="AL2304" s="37"/>
      <c r="AM2304" s="37">
        <v>0</v>
      </c>
      <c r="AN2304" s="41"/>
      <c r="AO2304" s="41"/>
      <c r="AP2304" s="41"/>
      <c r="AQ2304" s="37"/>
      <c r="AR2304" s="37"/>
      <c r="AS2304" s="37"/>
      <c r="AT2304" s="37"/>
      <c r="AU2304" s="37"/>
      <c r="AV2304" s="37"/>
      <c r="AW2304" s="37"/>
      <c r="AX2304" s="37"/>
      <c r="AY2304" s="37"/>
      <c r="AZ2304" s="37"/>
      <c r="BA2304" s="37"/>
      <c r="BB2304" s="37"/>
      <c r="BC2304" s="37"/>
      <c r="BD2304" s="39"/>
      <c r="BE2304" s="37"/>
    </row>
    <row r="2305" spans="1:57" s="17" customFormat="1" ht="16.149999999999999" customHeight="1">
      <c r="A2305" s="17">
        <v>2383</v>
      </c>
      <c r="B2305" s="48" t="s">
        <v>16311</v>
      </c>
      <c r="C2305" s="48"/>
      <c r="D2305" s="48">
        <v>5</v>
      </c>
      <c r="E2305" s="39" t="s">
        <v>17886</v>
      </c>
      <c r="F2305" s="39" t="s">
        <v>607</v>
      </c>
      <c r="G2305" s="39" t="s">
        <v>17887</v>
      </c>
      <c r="H2305" s="39" t="s">
        <v>7647</v>
      </c>
      <c r="I2305" s="39"/>
      <c r="J2305" s="84" t="s">
        <v>17897</v>
      </c>
      <c r="K2305" s="17" t="str">
        <f t="shared" si="84"/>
        <v>Klintene melnā</v>
      </c>
      <c r="L2305" s="18" t="s">
        <v>17898</v>
      </c>
      <c r="M2305" s="47"/>
      <c r="N2305" s="53"/>
      <c r="O2305" s="48" t="s">
        <v>17897</v>
      </c>
      <c r="P2305" s="72">
        <v>16269</v>
      </c>
      <c r="Q2305" s="72" t="s">
        <v>124</v>
      </c>
      <c r="R2305" s="73" t="str">
        <f t="shared" si="83"/>
        <v>EN</v>
      </c>
      <c r="S2305" s="74" t="s">
        <v>153</v>
      </c>
      <c r="T2305" s="73"/>
      <c r="U2305" s="74"/>
      <c r="V2305" s="129"/>
      <c r="W2305" s="129"/>
      <c r="X2305" s="80"/>
      <c r="Y2305" s="40"/>
      <c r="Z2305" s="34"/>
      <c r="AA2305" s="35" t="s">
        <v>17899</v>
      </c>
      <c r="AB2305" s="32" t="s">
        <v>17900</v>
      </c>
      <c r="AC2305" s="36">
        <v>3025673</v>
      </c>
      <c r="AD2305" s="17" t="s">
        <v>17892</v>
      </c>
      <c r="AE2305" s="17" t="s">
        <v>4679</v>
      </c>
      <c r="AF2305" s="17" t="str">
        <f t="shared" si="85"/>
        <v>COTON NIG</v>
      </c>
      <c r="AG2305" s="48"/>
      <c r="AH2305" s="48"/>
      <c r="AI2305" s="48" t="s">
        <v>131</v>
      </c>
      <c r="AJ2305" s="48">
        <v>1</v>
      </c>
      <c r="AK2305" s="39" t="s">
        <v>132</v>
      </c>
      <c r="AL2305" s="39" t="s">
        <v>17901</v>
      </c>
      <c r="AM2305" s="37">
        <v>0</v>
      </c>
      <c r="AN2305" s="39"/>
      <c r="AO2305" s="39"/>
      <c r="AP2305" s="39"/>
      <c r="AQ2305" s="39"/>
      <c r="AR2305" s="39">
        <v>1</v>
      </c>
      <c r="AS2305" s="39">
        <v>3</v>
      </c>
      <c r="AT2305" s="39"/>
      <c r="AU2305" s="39"/>
      <c r="AV2305" s="39"/>
      <c r="AW2305" s="39"/>
      <c r="AX2305" s="39"/>
      <c r="AY2305" s="39"/>
      <c r="AZ2305" s="39"/>
      <c r="BA2305" s="44">
        <v>1</v>
      </c>
      <c r="BB2305" s="44"/>
      <c r="BC2305" s="44">
        <v>1</v>
      </c>
      <c r="BD2305" s="39"/>
      <c r="BE2305" s="44"/>
    </row>
    <row r="2306" spans="1:57" s="17" customFormat="1" ht="16.149999999999999" customHeight="1">
      <c r="A2306" s="17">
        <v>2384</v>
      </c>
      <c r="B2306" s="48" t="s">
        <v>16311</v>
      </c>
      <c r="C2306" s="48"/>
      <c r="D2306" s="48">
        <v>5</v>
      </c>
      <c r="E2306" s="39" t="s">
        <v>17886</v>
      </c>
      <c r="F2306" s="39" t="s">
        <v>17902</v>
      </c>
      <c r="G2306" s="39" t="s">
        <v>17887</v>
      </c>
      <c r="H2306" s="39" t="s">
        <v>9957</v>
      </c>
      <c r="I2306" s="53"/>
      <c r="J2306" s="84" t="s">
        <v>17903</v>
      </c>
      <c r="K2306" s="17" t="str">
        <f t="shared" si="84"/>
        <v>Klintene Austrumu</v>
      </c>
      <c r="L2306" s="14" t="s">
        <v>17904</v>
      </c>
      <c r="M2306" s="47"/>
      <c r="N2306" s="53"/>
      <c r="O2306" s="48" t="s">
        <v>17903</v>
      </c>
      <c r="P2306" s="72">
        <v>16270</v>
      </c>
      <c r="Q2306" s="72" t="s">
        <v>124</v>
      </c>
      <c r="R2306" s="73" t="str">
        <f t="shared" si="83"/>
        <v>NA</v>
      </c>
      <c r="S2306" s="74" t="s">
        <v>1557</v>
      </c>
      <c r="T2306" s="73"/>
      <c r="U2306" s="74"/>
      <c r="V2306" s="129"/>
      <c r="W2306" s="129"/>
      <c r="X2306" s="80"/>
      <c r="Y2306" s="40"/>
      <c r="Z2306" s="34"/>
      <c r="AA2306" s="35" t="s">
        <v>17899</v>
      </c>
      <c r="AB2306" s="32" t="s">
        <v>17905</v>
      </c>
      <c r="AC2306" s="36">
        <v>3025912</v>
      </c>
      <c r="AD2306" s="17" t="s">
        <v>17892</v>
      </c>
      <c r="AE2306" s="17" t="s">
        <v>9093</v>
      </c>
      <c r="AF2306" s="17" t="str">
        <f t="shared" si="85"/>
        <v>COTON ORI</v>
      </c>
      <c r="AG2306" s="48"/>
      <c r="AH2306" s="48"/>
      <c r="AI2306" s="48" t="s">
        <v>131</v>
      </c>
      <c r="AJ2306" s="48">
        <v>2</v>
      </c>
      <c r="AK2306" s="39" t="s">
        <v>223</v>
      </c>
      <c r="AL2306" s="39"/>
      <c r="AM2306" s="37">
        <v>0</v>
      </c>
      <c r="AN2306" s="39"/>
      <c r="AO2306" s="39"/>
      <c r="AP2306" s="39"/>
      <c r="AQ2306" s="39"/>
      <c r="AR2306" s="39"/>
      <c r="AS2306" s="39"/>
      <c r="AT2306" s="39"/>
      <c r="AU2306" s="39"/>
      <c r="AV2306" s="39"/>
      <c r="AW2306" s="39"/>
      <c r="AX2306" s="39"/>
      <c r="AY2306" s="39"/>
      <c r="AZ2306" s="39"/>
      <c r="BA2306" s="44">
        <v>2</v>
      </c>
      <c r="BB2306" s="44"/>
      <c r="BC2306" s="44"/>
      <c r="BD2306" s="39"/>
      <c r="BE2306" s="44"/>
    </row>
    <row r="2307" spans="1:57" s="17" customFormat="1" ht="16.149999999999999" customHeight="1">
      <c r="A2307" s="17">
        <v>2385</v>
      </c>
      <c r="B2307" s="48" t="s">
        <v>16311</v>
      </c>
      <c r="C2307" s="48"/>
      <c r="D2307" s="48">
        <v>5</v>
      </c>
      <c r="E2307" s="39" t="s">
        <v>17886</v>
      </c>
      <c r="F2307" s="39" t="s">
        <v>17522</v>
      </c>
      <c r="G2307" s="39" t="s">
        <v>17887</v>
      </c>
      <c r="H2307" s="39" t="s">
        <v>17906</v>
      </c>
      <c r="I2307" s="39"/>
      <c r="J2307" s="84" t="s">
        <v>17907</v>
      </c>
      <c r="K2307" s="17" t="str">
        <f t="shared" si="84"/>
        <v>Klintene Skandināvijas</v>
      </c>
      <c r="L2307" s="18" t="s">
        <v>17908</v>
      </c>
      <c r="M2307" s="47"/>
      <c r="N2307" s="53"/>
      <c r="O2307" s="48" t="s">
        <v>17907</v>
      </c>
      <c r="P2307" s="72">
        <v>16271</v>
      </c>
      <c r="Q2307" s="72" t="s">
        <v>124</v>
      </c>
      <c r="R2307" s="73" t="str">
        <f t="shared" si="83"/>
        <v>CR</v>
      </c>
      <c r="S2307" s="74" t="s">
        <v>2262</v>
      </c>
      <c r="T2307" s="73"/>
      <c r="U2307" s="74"/>
      <c r="V2307" s="129"/>
      <c r="W2307" s="129"/>
      <c r="X2307" s="80"/>
      <c r="Y2307" s="40"/>
      <c r="Z2307" s="34"/>
      <c r="AA2307" s="35" t="s">
        <v>17909</v>
      </c>
      <c r="AB2307" s="32" t="s">
        <v>17910</v>
      </c>
      <c r="AC2307" s="36">
        <v>3026293</v>
      </c>
      <c r="AD2307" s="17" t="s">
        <v>17892</v>
      </c>
      <c r="AE2307" s="17" t="s">
        <v>1107</v>
      </c>
      <c r="AF2307" s="17" t="str">
        <f t="shared" si="85"/>
        <v>COTON SCA</v>
      </c>
      <c r="AG2307" s="48"/>
      <c r="AH2307" s="48"/>
      <c r="AI2307" s="48" t="s">
        <v>131</v>
      </c>
      <c r="AJ2307" s="48">
        <v>1</v>
      </c>
      <c r="AK2307" s="39" t="s">
        <v>132</v>
      </c>
      <c r="AL2307" s="39" t="s">
        <v>17911</v>
      </c>
      <c r="AM2307" s="37">
        <v>0</v>
      </c>
      <c r="AN2307" s="39"/>
      <c r="AO2307" s="39"/>
      <c r="AP2307" s="39"/>
      <c r="AQ2307" s="39"/>
      <c r="AR2307" s="39">
        <v>1</v>
      </c>
      <c r="AS2307" s="39">
        <v>3</v>
      </c>
      <c r="AT2307" s="39"/>
      <c r="AU2307" s="39"/>
      <c r="AV2307" s="39"/>
      <c r="AW2307" s="39"/>
      <c r="AX2307" s="39"/>
      <c r="AY2307" s="39"/>
      <c r="AZ2307" s="39"/>
      <c r="BA2307" s="44">
        <v>1</v>
      </c>
      <c r="BB2307" s="44"/>
      <c r="BC2307" s="44"/>
      <c r="BD2307" s="17" t="s">
        <v>142</v>
      </c>
      <c r="BE2307" s="44"/>
    </row>
    <row r="2308" spans="1:57" s="17" customFormat="1" ht="16.149999999999999" customHeight="1">
      <c r="A2308" s="17">
        <v>2386</v>
      </c>
      <c r="B2308" s="48" t="s">
        <v>16311</v>
      </c>
      <c r="C2308" s="48"/>
      <c r="D2308" s="48">
        <v>5</v>
      </c>
      <c r="E2308" s="39" t="s">
        <v>17912</v>
      </c>
      <c r="F2308" s="39" t="s">
        <v>16664</v>
      </c>
      <c r="G2308" s="39" t="s">
        <v>17913</v>
      </c>
      <c r="H2308" s="39" t="s">
        <v>1407</v>
      </c>
      <c r="I2308" s="39"/>
      <c r="J2308" s="84" t="s">
        <v>17914</v>
      </c>
      <c r="K2308" s="17" t="str">
        <f t="shared" si="84"/>
        <v>Sālsķērsa Jūrmalas</v>
      </c>
      <c r="L2308" s="14" t="s">
        <v>17915</v>
      </c>
      <c r="M2308" s="47"/>
      <c r="N2308" s="53"/>
      <c r="O2308" s="48" t="s">
        <v>17914</v>
      </c>
      <c r="P2308" s="72">
        <v>16272</v>
      </c>
      <c r="Q2308" s="72" t="s">
        <v>124</v>
      </c>
      <c r="R2308" s="73" t="str">
        <f t="shared" si="83"/>
        <v>CR</v>
      </c>
      <c r="S2308" s="74" t="s">
        <v>2262</v>
      </c>
      <c r="T2308" s="73"/>
      <c r="U2308" s="74"/>
      <c r="V2308" s="129"/>
      <c r="W2308" s="129"/>
      <c r="X2308" s="80"/>
      <c r="Y2308" s="40"/>
      <c r="Z2308" s="34"/>
      <c r="AA2308" s="35" t="s">
        <v>17916</v>
      </c>
      <c r="AB2308" s="32" t="s">
        <v>17917</v>
      </c>
      <c r="AC2308" s="36">
        <v>5373533</v>
      </c>
      <c r="AD2308" s="17" t="s">
        <v>1671</v>
      </c>
      <c r="AE2308" s="17" t="s">
        <v>1357</v>
      </c>
      <c r="AF2308" s="17" t="str">
        <f t="shared" si="85"/>
        <v>CRAMB MAR</v>
      </c>
      <c r="AG2308" s="48"/>
      <c r="AH2308" s="48"/>
      <c r="AI2308" s="48" t="s">
        <v>131</v>
      </c>
      <c r="AJ2308" s="48">
        <v>2</v>
      </c>
      <c r="AK2308" s="39" t="s">
        <v>223</v>
      </c>
      <c r="AL2308" s="39"/>
      <c r="AM2308" s="37">
        <v>0</v>
      </c>
      <c r="AN2308" s="39"/>
      <c r="AO2308" s="39"/>
      <c r="AP2308" s="39"/>
      <c r="AQ2308" s="39"/>
      <c r="AR2308" s="39"/>
      <c r="AS2308" s="39"/>
      <c r="AT2308" s="39"/>
      <c r="AU2308" s="39"/>
      <c r="AV2308" s="39"/>
      <c r="AW2308" s="39"/>
      <c r="AX2308" s="39"/>
      <c r="AY2308" s="39"/>
      <c r="AZ2308" s="39"/>
      <c r="BA2308" s="44">
        <v>1</v>
      </c>
      <c r="BB2308" s="44"/>
      <c r="BC2308" s="44">
        <v>1</v>
      </c>
      <c r="BD2308" s="44" t="s">
        <v>142</v>
      </c>
      <c r="BE2308" s="39"/>
    </row>
    <row r="2309" spans="1:57" s="17" customFormat="1" ht="16.149999999999999" customHeight="1">
      <c r="A2309" s="17">
        <v>2387</v>
      </c>
      <c r="B2309" s="48" t="s">
        <v>16311</v>
      </c>
      <c r="C2309" s="48"/>
      <c r="D2309" s="48">
        <v>5</v>
      </c>
      <c r="E2309" s="39" t="s">
        <v>17918</v>
      </c>
      <c r="F2309" s="39" t="s">
        <v>7079</v>
      </c>
      <c r="G2309" s="39" t="s">
        <v>17919</v>
      </c>
      <c r="H2309" s="39" t="s">
        <v>17573</v>
      </c>
      <c r="I2309" s="39"/>
      <c r="J2309" s="84" t="s">
        <v>17920</v>
      </c>
      <c r="K2309" s="17" t="str">
        <f t="shared" si="84"/>
        <v>Biezlapīte ūdeņu</v>
      </c>
      <c r="L2309" s="14" t="s">
        <v>17921</v>
      </c>
      <c r="M2309" s="47"/>
      <c r="N2309" s="53"/>
      <c r="O2309" s="48" t="s">
        <v>17920</v>
      </c>
      <c r="P2309" s="72">
        <v>16273</v>
      </c>
      <c r="Q2309" s="72" t="s">
        <v>124</v>
      </c>
      <c r="R2309" s="73" t="str">
        <f t="shared" si="83"/>
        <v>RE</v>
      </c>
      <c r="S2309" s="74" t="s">
        <v>472</v>
      </c>
      <c r="T2309" s="73"/>
      <c r="U2309" s="74"/>
      <c r="V2309" s="129"/>
      <c r="W2309" s="129"/>
      <c r="X2309" s="80"/>
      <c r="Y2309" s="40"/>
      <c r="Z2309" s="34"/>
      <c r="AA2309" s="35" t="s">
        <v>17922</v>
      </c>
      <c r="AB2309" s="32" t="s">
        <v>17923</v>
      </c>
      <c r="AC2309" s="36">
        <v>7565449</v>
      </c>
      <c r="AD2309" s="17" t="s">
        <v>17924</v>
      </c>
      <c r="AE2309" s="17" t="s">
        <v>9691</v>
      </c>
      <c r="AF2309" s="17" t="str">
        <f t="shared" si="85"/>
        <v>CRASS AQU</v>
      </c>
      <c r="AG2309" s="48"/>
      <c r="AH2309" s="48"/>
      <c r="AI2309" s="48" t="s">
        <v>131</v>
      </c>
      <c r="AJ2309" s="48">
        <v>2</v>
      </c>
      <c r="AK2309" s="39" t="s">
        <v>223</v>
      </c>
      <c r="AL2309" s="39"/>
      <c r="AM2309" s="37">
        <v>0</v>
      </c>
      <c r="AN2309" s="39"/>
      <c r="AO2309" s="39"/>
      <c r="AP2309" s="39"/>
      <c r="AQ2309" s="39"/>
      <c r="AR2309" s="39"/>
      <c r="AS2309" s="39"/>
      <c r="AT2309" s="39"/>
      <c r="AU2309" s="39"/>
      <c r="AV2309" s="39"/>
      <c r="AW2309" s="39"/>
      <c r="AX2309" s="39"/>
      <c r="AY2309" s="39"/>
      <c r="AZ2309" s="39"/>
      <c r="BA2309" s="44">
        <v>0</v>
      </c>
      <c r="BB2309" s="44"/>
      <c r="BC2309" s="44">
        <v>1</v>
      </c>
      <c r="BD2309" s="44" t="s">
        <v>602</v>
      </c>
      <c r="BE2309" s="39"/>
    </row>
    <row r="2310" spans="1:57" s="17" customFormat="1" ht="16.149999999999999" customHeight="1">
      <c r="A2310" s="17">
        <v>2388</v>
      </c>
      <c r="B2310" s="48" t="s">
        <v>16311</v>
      </c>
      <c r="C2310" s="48"/>
      <c r="D2310" s="48">
        <v>5</v>
      </c>
      <c r="E2310" s="17" t="s">
        <v>17925</v>
      </c>
      <c r="F2310" s="17" t="s">
        <v>17926</v>
      </c>
      <c r="G2310" s="17" t="s">
        <v>17927</v>
      </c>
      <c r="H2310" s="17" t="s">
        <v>4562</v>
      </c>
      <c r="J2310" s="84" t="s">
        <v>17928</v>
      </c>
      <c r="K2310" s="17" t="str">
        <f t="shared" si="84"/>
        <v>Krustābele divirbuļu</v>
      </c>
      <c r="L2310" s="18" t="s">
        <v>17929</v>
      </c>
      <c r="M2310" s="47"/>
      <c r="N2310" s="53"/>
      <c r="O2310" s="48" t="s">
        <v>17928</v>
      </c>
      <c r="P2310" s="72">
        <v>16274</v>
      </c>
      <c r="Q2310" s="72" t="s">
        <v>124</v>
      </c>
      <c r="R2310" s="73" t="str">
        <f t="shared" si="83"/>
        <v>CR</v>
      </c>
      <c r="S2310" s="74" t="s">
        <v>2262</v>
      </c>
      <c r="T2310" s="73"/>
      <c r="U2310" s="74"/>
      <c r="V2310" s="129"/>
      <c r="W2310" s="129"/>
      <c r="X2310" s="80"/>
      <c r="Y2310" s="40"/>
      <c r="Z2310" s="34"/>
      <c r="AA2310" s="35"/>
      <c r="AB2310" s="32" t="s">
        <v>17930</v>
      </c>
      <c r="AC2310" s="36">
        <v>8252683</v>
      </c>
      <c r="AD2310" s="17" t="s">
        <v>10703</v>
      </c>
      <c r="AE2310" s="17" t="s">
        <v>1811</v>
      </c>
      <c r="AF2310" s="17" t="str">
        <f t="shared" si="85"/>
        <v>CRATA LAE</v>
      </c>
      <c r="AG2310" s="48"/>
      <c r="AH2310" s="48"/>
      <c r="AI2310" s="48" t="s">
        <v>131</v>
      </c>
      <c r="AJ2310" s="48">
        <v>1</v>
      </c>
      <c r="AK2310" s="39" t="s">
        <v>132</v>
      </c>
      <c r="AL2310" s="39" t="s">
        <v>17931</v>
      </c>
      <c r="AM2310" s="37">
        <v>0</v>
      </c>
      <c r="AN2310" s="39"/>
      <c r="AO2310" s="39"/>
      <c r="AP2310" s="39"/>
      <c r="AQ2310" s="39"/>
      <c r="AR2310" s="39"/>
      <c r="AS2310" s="39"/>
      <c r="AT2310" s="39"/>
      <c r="AU2310" s="39"/>
      <c r="AV2310" s="39"/>
      <c r="AW2310" s="39"/>
      <c r="AX2310" s="39"/>
      <c r="AY2310" s="39"/>
      <c r="AZ2310" s="39"/>
      <c r="BA2310" s="44">
        <v>2</v>
      </c>
      <c r="BB2310" s="44"/>
      <c r="BC2310" s="44">
        <v>1</v>
      </c>
      <c r="BD2310" s="39"/>
      <c r="BE2310" s="44"/>
    </row>
    <row r="2311" spans="1:57" s="17" customFormat="1" ht="16.149999999999999" customHeight="1">
      <c r="A2311" s="17">
        <v>2389</v>
      </c>
      <c r="B2311" s="48" t="s">
        <v>16311</v>
      </c>
      <c r="C2311" s="48"/>
      <c r="D2311" s="48">
        <v>5</v>
      </c>
      <c r="E2311" s="17" t="s">
        <v>17925</v>
      </c>
      <c r="F2311" s="17" t="s">
        <v>17932</v>
      </c>
      <c r="G2311" s="17" t="s">
        <v>17927</v>
      </c>
      <c r="H2311" s="17" t="s">
        <v>17933</v>
      </c>
      <c r="J2311" s="84" t="s">
        <v>17934</v>
      </c>
      <c r="K2311" s="17" t="str">
        <f t="shared" si="84"/>
        <v>Krustābele Lindmaņa</v>
      </c>
      <c r="L2311" s="18" t="s">
        <v>17935</v>
      </c>
      <c r="M2311" s="47"/>
      <c r="N2311" s="53"/>
      <c r="O2311" s="48" t="s">
        <v>17934</v>
      </c>
      <c r="P2311" s="72">
        <v>16275</v>
      </c>
      <c r="Q2311" s="72" t="s">
        <v>124</v>
      </c>
      <c r="R2311" s="73" t="str">
        <f t="shared" si="83"/>
        <v>CR</v>
      </c>
      <c r="S2311" s="74" t="s">
        <v>2262</v>
      </c>
      <c r="T2311" s="73"/>
      <c r="U2311" s="74"/>
      <c r="V2311" s="129"/>
      <c r="W2311" s="129"/>
      <c r="X2311" s="80"/>
      <c r="Y2311" s="40"/>
      <c r="Z2311" s="34"/>
      <c r="AA2311" s="35"/>
      <c r="AB2311" s="32" t="s">
        <v>17936</v>
      </c>
      <c r="AC2311" s="36">
        <v>3015648</v>
      </c>
      <c r="AD2311" s="17" t="s">
        <v>10703</v>
      </c>
      <c r="AE2311" s="17" t="s">
        <v>3811</v>
      </c>
      <c r="AF2311" s="17" t="str">
        <f t="shared" si="85"/>
        <v>CRATA LIN</v>
      </c>
      <c r="AG2311" s="48"/>
      <c r="AH2311" s="48"/>
      <c r="AI2311" s="48" t="s">
        <v>131</v>
      </c>
      <c r="AJ2311" s="48">
        <v>1</v>
      </c>
      <c r="AK2311" s="39" t="s">
        <v>132</v>
      </c>
      <c r="AL2311" s="39" t="s">
        <v>17937</v>
      </c>
      <c r="AM2311" s="37">
        <v>0</v>
      </c>
      <c r="AN2311" s="39"/>
      <c r="AO2311" s="39"/>
      <c r="AP2311" s="39"/>
      <c r="AQ2311" s="39"/>
      <c r="AR2311" s="39"/>
      <c r="AS2311" s="39"/>
      <c r="AT2311" s="39"/>
      <c r="AU2311" s="39"/>
      <c r="AV2311" s="39"/>
      <c r="AW2311" s="39"/>
      <c r="AX2311" s="39"/>
      <c r="AY2311" s="39"/>
      <c r="AZ2311" s="39"/>
      <c r="BA2311" s="44">
        <v>3</v>
      </c>
      <c r="BB2311" s="44"/>
      <c r="BC2311" s="44"/>
      <c r="BD2311" s="39"/>
      <c r="BE2311" s="44"/>
    </row>
    <row r="2312" spans="1:57" s="17" customFormat="1" ht="16.149999999999999" customHeight="1">
      <c r="A2312" s="17">
        <v>2390</v>
      </c>
      <c r="B2312" s="48" t="s">
        <v>16311</v>
      </c>
      <c r="C2312" s="48"/>
      <c r="D2312" s="48">
        <v>5</v>
      </c>
      <c r="E2312" s="17" t="s">
        <v>17938</v>
      </c>
      <c r="F2312" s="17" t="s">
        <v>17939</v>
      </c>
      <c r="G2312" s="17" t="s">
        <v>17927</v>
      </c>
      <c r="H2312" s="17" t="s">
        <v>17940</v>
      </c>
      <c r="J2312" s="84" t="s">
        <v>17941</v>
      </c>
      <c r="K2312" s="17" t="str">
        <f t="shared" si="84"/>
        <v>krustābele (vilkābele) šķībkausa</v>
      </c>
      <c r="L2312" s="18" t="s">
        <v>17942</v>
      </c>
      <c r="M2312" s="47" t="s">
        <v>17943</v>
      </c>
      <c r="N2312" s="47" t="s">
        <v>17943</v>
      </c>
      <c r="O2312" s="71" t="s">
        <v>17941</v>
      </c>
      <c r="P2312" s="72">
        <v>16276</v>
      </c>
      <c r="Q2312" s="72" t="s">
        <v>124</v>
      </c>
      <c r="R2312" s="73" t="str">
        <f t="shared" si="83"/>
        <v>NA</v>
      </c>
      <c r="S2312" s="74" t="s">
        <v>1557</v>
      </c>
      <c r="T2312" s="73"/>
      <c r="U2312" s="74"/>
      <c r="V2312" s="129"/>
      <c r="W2312" s="129"/>
      <c r="X2312" s="80"/>
      <c r="Y2312" s="40"/>
      <c r="Z2312" s="34"/>
      <c r="AA2312" s="35"/>
      <c r="AB2312" s="32" t="s">
        <v>17944</v>
      </c>
      <c r="AC2312" s="36">
        <v>9220780</v>
      </c>
      <c r="AD2312" s="17" t="s">
        <v>10703</v>
      </c>
      <c r="AE2312" s="17" t="s">
        <v>1882</v>
      </c>
      <c r="AF2312" s="17" t="str">
        <f t="shared" si="85"/>
        <v>CRATA PLA</v>
      </c>
      <c r="AG2312" s="48"/>
      <c r="AH2312" s="48"/>
      <c r="AI2312" s="48" t="s">
        <v>131</v>
      </c>
      <c r="AJ2312" s="48">
        <v>1</v>
      </c>
      <c r="AK2312" s="39" t="s">
        <v>132</v>
      </c>
      <c r="AL2312" s="39" t="s">
        <v>17945</v>
      </c>
      <c r="AM2312" s="37">
        <v>0</v>
      </c>
      <c r="AN2312" s="39"/>
      <c r="AO2312" s="39"/>
      <c r="AP2312" s="39"/>
      <c r="AQ2312" s="39"/>
      <c r="AR2312" s="39"/>
      <c r="AS2312" s="39">
        <v>3</v>
      </c>
      <c r="AT2312" s="39"/>
      <c r="AU2312" s="39"/>
      <c r="AV2312" s="39"/>
      <c r="AW2312" s="39"/>
      <c r="AX2312" s="39"/>
      <c r="AY2312" s="39"/>
      <c r="AZ2312" s="39"/>
      <c r="BA2312" s="44">
        <v>1</v>
      </c>
      <c r="BB2312" s="44"/>
      <c r="BC2312" s="44">
        <v>1</v>
      </c>
      <c r="BD2312" s="39"/>
      <c r="BE2312" s="44"/>
    </row>
    <row r="2313" spans="1:57" s="17" customFormat="1" ht="16.149999999999999" customHeight="1">
      <c r="A2313" s="17">
        <v>2391</v>
      </c>
      <c r="B2313" s="48" t="s">
        <v>16311</v>
      </c>
      <c r="C2313" s="48"/>
      <c r="D2313" s="48">
        <v>5</v>
      </c>
      <c r="E2313" s="17" t="s">
        <v>17946</v>
      </c>
      <c r="F2313" s="17" t="s">
        <v>205</v>
      </c>
      <c r="G2313" s="17" t="s">
        <v>17927</v>
      </c>
      <c r="H2313" s="17" t="s">
        <v>205</v>
      </c>
      <c r="I2313" s="14"/>
      <c r="J2313" s="84" t="s">
        <v>17947</v>
      </c>
      <c r="K2313" s="17" t="str">
        <f t="shared" si="84"/>
        <v>Vilkābele sp.</v>
      </c>
      <c r="L2313" s="17" t="s">
        <v>17948</v>
      </c>
      <c r="M2313" s="53"/>
      <c r="N2313" s="47"/>
      <c r="O2313" s="71" t="s">
        <v>17947</v>
      </c>
      <c r="P2313" s="72">
        <v>16277</v>
      </c>
      <c r="Q2313" s="72" t="s">
        <v>124</v>
      </c>
      <c r="R2313" s="73" t="str">
        <f t="shared" ref="R2313:R2376" si="86">LEFT(S2313,2)</f>
        <v/>
      </c>
      <c r="S2313" s="74"/>
      <c r="T2313" s="73"/>
      <c r="U2313" s="74"/>
      <c r="V2313" s="129"/>
      <c r="W2313" s="129"/>
      <c r="X2313" s="80"/>
      <c r="Y2313" s="40"/>
      <c r="Z2313" s="34"/>
      <c r="AA2313" s="35" t="s">
        <v>17949</v>
      </c>
      <c r="AB2313" s="32"/>
      <c r="AC2313" s="36"/>
      <c r="AD2313" s="17" t="s">
        <v>10703</v>
      </c>
      <c r="AE2313" s="17" t="s">
        <v>211</v>
      </c>
      <c r="AF2313" s="17" t="str">
        <f t="shared" si="85"/>
        <v>CRATA SP</v>
      </c>
      <c r="AG2313" s="48"/>
      <c r="AH2313" s="48"/>
      <c r="AI2313" s="48" t="s">
        <v>304</v>
      </c>
      <c r="AJ2313" s="48">
        <v>2</v>
      </c>
      <c r="AK2313" s="37"/>
      <c r="AL2313" s="37"/>
      <c r="AM2313" s="37">
        <v>0</v>
      </c>
      <c r="AN2313" s="41"/>
      <c r="AO2313" s="41"/>
      <c r="AP2313" s="41"/>
      <c r="AQ2313" s="37"/>
      <c r="AR2313" s="37"/>
      <c r="AS2313" s="37"/>
      <c r="AT2313" s="37"/>
      <c r="AU2313" s="37"/>
      <c r="AV2313" s="37"/>
      <c r="AW2313" s="37"/>
      <c r="AX2313" s="37"/>
      <c r="AY2313" s="37"/>
      <c r="AZ2313" s="37"/>
      <c r="BA2313" s="37"/>
      <c r="BB2313" s="37"/>
      <c r="BC2313" s="37"/>
      <c r="BD2313" s="39"/>
      <c r="BE2313" s="37"/>
    </row>
    <row r="2314" spans="1:57" s="17" customFormat="1" ht="16.149999999999999" customHeight="1">
      <c r="A2314" s="17">
        <v>2392</v>
      </c>
      <c r="B2314" s="48" t="s">
        <v>16311</v>
      </c>
      <c r="C2314" s="48"/>
      <c r="D2314" s="48">
        <v>5</v>
      </c>
      <c r="E2314" s="17" t="s">
        <v>17950</v>
      </c>
      <c r="F2314" s="17" t="s">
        <v>10444</v>
      </c>
      <c r="G2314" s="17" t="s">
        <v>17951</v>
      </c>
      <c r="H2314" s="17" t="s">
        <v>10446</v>
      </c>
      <c r="I2314" s="14"/>
      <c r="J2314" s="84" t="s">
        <v>17952</v>
      </c>
      <c r="K2314" s="17" t="str">
        <f t="shared" si="84"/>
        <v>Cietpiene divgadīgā</v>
      </c>
      <c r="L2314" s="17" t="s">
        <v>17953</v>
      </c>
      <c r="M2314" s="53"/>
      <c r="N2314" s="47"/>
      <c r="O2314" s="71" t="s">
        <v>17952</v>
      </c>
      <c r="P2314" s="72">
        <v>16278</v>
      </c>
      <c r="Q2314" s="72" t="s">
        <v>124</v>
      </c>
      <c r="R2314" s="73" t="str">
        <f t="shared" si="86"/>
        <v/>
      </c>
      <c r="S2314" s="74"/>
      <c r="T2314" s="73"/>
      <c r="U2314" s="74"/>
      <c r="V2314" s="129"/>
      <c r="W2314" s="129"/>
      <c r="X2314" s="80"/>
      <c r="Y2314" s="40"/>
      <c r="Z2314" s="34"/>
      <c r="AA2314" s="35" t="s">
        <v>17954</v>
      </c>
      <c r="AB2314" s="32"/>
      <c r="AC2314" s="36">
        <v>5403531</v>
      </c>
      <c r="AD2314" s="17" t="s">
        <v>17955</v>
      </c>
      <c r="AE2314" s="17" t="s">
        <v>10452</v>
      </c>
      <c r="AF2314" s="17" t="str">
        <f t="shared" si="85"/>
        <v>CREPI BIE</v>
      </c>
      <c r="AG2314" s="48"/>
      <c r="AH2314" s="48"/>
      <c r="AI2314" s="48" t="s">
        <v>304</v>
      </c>
      <c r="AJ2314" s="48">
        <v>2</v>
      </c>
      <c r="AK2314" s="37"/>
      <c r="AL2314" s="37"/>
      <c r="AM2314" s="37">
        <v>0</v>
      </c>
      <c r="AN2314" s="41"/>
      <c r="AO2314" s="41"/>
      <c r="AP2314" s="41"/>
      <c r="AQ2314" s="37"/>
      <c r="AR2314" s="37"/>
      <c r="AS2314" s="37"/>
      <c r="AT2314" s="37"/>
      <c r="AU2314" s="37"/>
      <c r="AV2314" s="37"/>
      <c r="AW2314" s="37"/>
      <c r="AX2314" s="37"/>
      <c r="AY2314" s="37"/>
      <c r="AZ2314" s="37"/>
      <c r="BA2314" s="37"/>
      <c r="BB2314" s="37"/>
      <c r="BC2314" s="37"/>
      <c r="BD2314" s="39"/>
      <c r="BE2314" s="37"/>
    </row>
    <row r="2315" spans="1:57" s="17" customFormat="1" ht="16.149999999999999" customHeight="1">
      <c r="A2315" s="17">
        <v>2393</v>
      </c>
      <c r="B2315" s="48" t="s">
        <v>16311</v>
      </c>
      <c r="C2315" s="48"/>
      <c r="D2315" s="48">
        <v>5</v>
      </c>
      <c r="E2315" s="17" t="s">
        <v>17950</v>
      </c>
      <c r="F2315" s="17" t="s">
        <v>5531</v>
      </c>
      <c r="G2315" s="17" t="s">
        <v>17951</v>
      </c>
      <c r="H2315" s="17" t="s">
        <v>3228</v>
      </c>
      <c r="J2315" s="84" t="s">
        <v>17956</v>
      </c>
      <c r="K2315" s="17" t="str">
        <f t="shared" si="84"/>
        <v>Cietpiene mīkstā</v>
      </c>
      <c r="L2315" s="18" t="s">
        <v>17957</v>
      </c>
      <c r="M2315" s="47"/>
      <c r="N2315" s="53"/>
      <c r="O2315" s="48" t="s">
        <v>17956</v>
      </c>
      <c r="P2315" s="72">
        <v>16279</v>
      </c>
      <c r="Q2315" s="72" t="s">
        <v>124</v>
      </c>
      <c r="R2315" s="73" t="str">
        <f t="shared" si="86"/>
        <v>EN</v>
      </c>
      <c r="S2315" s="74" t="s">
        <v>153</v>
      </c>
      <c r="T2315" s="73"/>
      <c r="U2315" s="74"/>
      <c r="V2315" s="129"/>
      <c r="W2315" s="129"/>
      <c r="X2315" s="80"/>
      <c r="Y2315" s="40"/>
      <c r="Z2315" s="34"/>
      <c r="AA2315" s="35" t="s">
        <v>17958</v>
      </c>
      <c r="AB2315" s="32" t="s">
        <v>17959</v>
      </c>
      <c r="AC2315" s="36">
        <v>5403596</v>
      </c>
      <c r="AD2315" s="17" t="s">
        <v>17955</v>
      </c>
      <c r="AE2315" s="17" t="s">
        <v>3235</v>
      </c>
      <c r="AF2315" s="17" t="str">
        <f t="shared" si="85"/>
        <v>CREPI MOL</v>
      </c>
      <c r="AG2315" s="48"/>
      <c r="AH2315" s="48"/>
      <c r="AI2315" s="48" t="s">
        <v>131</v>
      </c>
      <c r="AJ2315" s="48">
        <v>1</v>
      </c>
      <c r="AK2315" s="39" t="s">
        <v>132</v>
      </c>
      <c r="AL2315" s="39" t="s">
        <v>17960</v>
      </c>
      <c r="AM2315" s="37">
        <v>0</v>
      </c>
      <c r="AN2315" s="39"/>
      <c r="AO2315" s="39"/>
      <c r="AP2315" s="39"/>
      <c r="AQ2315" s="39"/>
      <c r="AR2315" s="39">
        <v>1</v>
      </c>
      <c r="AS2315" s="39">
        <v>3</v>
      </c>
      <c r="AT2315" s="39"/>
      <c r="AU2315" s="39"/>
      <c r="AV2315" s="39"/>
      <c r="AW2315" s="39"/>
      <c r="AX2315" s="39"/>
      <c r="AY2315" s="39"/>
      <c r="AZ2315" s="39"/>
      <c r="BA2315" s="44">
        <v>2</v>
      </c>
      <c r="BB2315" s="44"/>
      <c r="BC2315" s="44">
        <v>1</v>
      </c>
      <c r="BD2315" s="39"/>
      <c r="BE2315" s="44"/>
    </row>
    <row r="2316" spans="1:57" s="17" customFormat="1" ht="16.149999999999999" customHeight="1">
      <c r="A2316" s="17">
        <v>2394</v>
      </c>
      <c r="B2316" s="48" t="s">
        <v>16311</v>
      </c>
      <c r="C2316" s="48"/>
      <c r="D2316" s="48">
        <v>5</v>
      </c>
      <c r="E2316" s="17" t="s">
        <v>17950</v>
      </c>
      <c r="F2316" s="17" t="s">
        <v>213</v>
      </c>
      <c r="G2316" s="17" t="s">
        <v>17951</v>
      </c>
      <c r="H2316" s="17" t="s">
        <v>11236</v>
      </c>
      <c r="I2316" s="14"/>
      <c r="J2316" s="84" t="s">
        <v>17961</v>
      </c>
      <c r="K2316" s="17" t="str">
        <f t="shared" si="84"/>
        <v>Cietpiene purva</v>
      </c>
      <c r="L2316" s="17" t="s">
        <v>17962</v>
      </c>
      <c r="M2316" s="53"/>
      <c r="N2316" s="47"/>
      <c r="O2316" s="71" t="s">
        <v>17961</v>
      </c>
      <c r="P2316" s="72">
        <v>16280</v>
      </c>
      <c r="Q2316" s="72" t="s">
        <v>124</v>
      </c>
      <c r="R2316" s="73" t="str">
        <f t="shared" si="86"/>
        <v/>
      </c>
      <c r="S2316" s="74"/>
      <c r="T2316" s="73"/>
      <c r="U2316" s="74"/>
      <c r="V2316" s="129"/>
      <c r="W2316" s="129"/>
      <c r="X2316" s="80"/>
      <c r="Y2316" s="40"/>
      <c r="Z2316" s="34"/>
      <c r="AA2316" s="35" t="s">
        <v>17963</v>
      </c>
      <c r="AB2316" s="32"/>
      <c r="AC2316" s="36">
        <v>11096317</v>
      </c>
      <c r="AD2316" s="17" t="s">
        <v>17955</v>
      </c>
      <c r="AE2316" s="17" t="s">
        <v>1220</v>
      </c>
      <c r="AF2316" s="17" t="str">
        <f t="shared" si="85"/>
        <v>CREPI PAL</v>
      </c>
      <c r="AG2316" s="48"/>
      <c r="AH2316" s="48"/>
      <c r="AI2316" s="48" t="s">
        <v>304</v>
      </c>
      <c r="AJ2316" s="48">
        <v>2</v>
      </c>
      <c r="AK2316" s="37"/>
      <c r="AL2316" s="37"/>
      <c r="AM2316" s="37">
        <v>0</v>
      </c>
      <c r="AN2316" s="41"/>
      <c r="AO2316" s="41"/>
      <c r="AP2316" s="41"/>
      <c r="AQ2316" s="37"/>
      <c r="AR2316" s="37"/>
      <c r="AS2316" s="37"/>
      <c r="AT2316" s="37"/>
      <c r="AU2316" s="37"/>
      <c r="AV2316" s="37"/>
      <c r="AW2316" s="37"/>
      <c r="AX2316" s="37"/>
      <c r="AY2316" s="37"/>
      <c r="AZ2316" s="37"/>
      <c r="BA2316" s="37"/>
      <c r="BB2316" s="37"/>
      <c r="BC2316" s="37"/>
      <c r="BD2316" s="39"/>
      <c r="BE2316" s="37"/>
    </row>
    <row r="2317" spans="1:57" s="17" customFormat="1" ht="16.149999999999999" customHeight="1">
      <c r="A2317" s="17">
        <v>2395</v>
      </c>
      <c r="B2317" s="48" t="s">
        <v>16311</v>
      </c>
      <c r="C2317" s="48"/>
      <c r="D2317" s="48">
        <v>5</v>
      </c>
      <c r="E2317" s="17" t="s">
        <v>17950</v>
      </c>
      <c r="F2317" s="17" t="s">
        <v>6765</v>
      </c>
      <c r="G2317" s="17" t="s">
        <v>17951</v>
      </c>
      <c r="H2317" s="17" t="s">
        <v>17964</v>
      </c>
      <c r="J2317" s="84" t="s">
        <v>17965</v>
      </c>
      <c r="K2317" s="17" t="str">
        <f t="shared" si="84"/>
        <v>Cietpiene krūmu</v>
      </c>
      <c r="L2317" s="18" t="s">
        <v>17966</v>
      </c>
      <c r="M2317" s="47"/>
      <c r="N2317" s="53"/>
      <c r="O2317" s="48" t="s">
        <v>17965</v>
      </c>
      <c r="P2317" s="72">
        <v>16281</v>
      </c>
      <c r="Q2317" s="72" t="s">
        <v>124</v>
      </c>
      <c r="R2317" s="73" t="str">
        <f t="shared" si="86"/>
        <v>VU</v>
      </c>
      <c r="S2317" s="74" t="s">
        <v>125</v>
      </c>
      <c r="T2317" s="73"/>
      <c r="U2317" s="74"/>
      <c r="V2317" s="129"/>
      <c r="W2317" s="129"/>
      <c r="X2317" s="80"/>
      <c r="Y2317" s="40"/>
      <c r="Z2317" s="34"/>
      <c r="AA2317" s="35" t="s">
        <v>17967</v>
      </c>
      <c r="AB2317" s="32" t="s">
        <v>17968</v>
      </c>
      <c r="AC2317" s="36">
        <v>5403302</v>
      </c>
      <c r="AD2317" s="17" t="s">
        <v>17955</v>
      </c>
      <c r="AE2317" s="17" t="s">
        <v>2049</v>
      </c>
      <c r="AF2317" s="17" t="str">
        <f t="shared" si="85"/>
        <v>CREPI PRA</v>
      </c>
      <c r="AG2317" s="48"/>
      <c r="AH2317" s="48"/>
      <c r="AI2317" s="48" t="s">
        <v>131</v>
      </c>
      <c r="AJ2317" s="48">
        <v>1</v>
      </c>
      <c r="AK2317" s="39" t="s">
        <v>132</v>
      </c>
      <c r="AL2317" s="39" t="s">
        <v>17969</v>
      </c>
      <c r="AM2317" s="37">
        <v>0</v>
      </c>
      <c r="AN2317" s="39"/>
      <c r="AO2317" s="39"/>
      <c r="AP2317" s="39"/>
      <c r="AQ2317" s="39"/>
      <c r="AR2317" s="39">
        <v>1</v>
      </c>
      <c r="AS2317" s="39">
        <v>3</v>
      </c>
      <c r="AT2317" s="39"/>
      <c r="AU2317" s="39"/>
      <c r="AV2317" s="39"/>
      <c r="AW2317" s="39"/>
      <c r="AX2317" s="39"/>
      <c r="AY2317" s="39"/>
      <c r="AZ2317" s="39"/>
      <c r="BA2317" s="44">
        <v>3</v>
      </c>
      <c r="BB2317" s="44"/>
      <c r="BC2317" s="44">
        <v>1</v>
      </c>
      <c r="BD2317" s="39"/>
      <c r="BE2317" s="44"/>
    </row>
    <row r="2318" spans="1:57" s="17" customFormat="1" ht="16.149999999999999" customHeight="1">
      <c r="A2318" s="17">
        <v>2396</v>
      </c>
      <c r="B2318" s="48" t="s">
        <v>16311</v>
      </c>
      <c r="C2318" s="48"/>
      <c r="D2318" s="48">
        <v>5</v>
      </c>
      <c r="E2318" s="17" t="s">
        <v>17970</v>
      </c>
      <c r="G2318" s="17" t="s">
        <v>17971</v>
      </c>
      <c r="H2318" s="17" t="s">
        <v>17972</v>
      </c>
      <c r="J2318" s="58" t="s">
        <v>17970</v>
      </c>
      <c r="K2318" s="17" t="str">
        <f t="shared" si="84"/>
        <v xml:space="preserve">Melnodzene </v>
      </c>
      <c r="L2318" s="14" t="s">
        <v>17973</v>
      </c>
      <c r="M2318" s="47"/>
      <c r="N2318" s="53"/>
      <c r="O2318" s="48" t="s">
        <v>17970</v>
      </c>
      <c r="P2318" s="72">
        <v>16282</v>
      </c>
      <c r="Q2318" s="72" t="s">
        <v>124</v>
      </c>
      <c r="R2318" s="73" t="str">
        <f t="shared" si="86"/>
        <v>NT</v>
      </c>
      <c r="S2318" s="74" t="s">
        <v>174</v>
      </c>
      <c r="T2318" s="73"/>
      <c r="U2318" s="74"/>
      <c r="V2318" s="129"/>
      <c r="W2318" s="129"/>
      <c r="X2318" s="80"/>
      <c r="Y2318" s="40"/>
      <c r="Z2318" s="34"/>
      <c r="AA2318" s="35" t="s">
        <v>17974</v>
      </c>
      <c r="AB2318" s="32" t="s">
        <v>17975</v>
      </c>
      <c r="AC2318" s="36"/>
      <c r="AD2318" s="17" t="s">
        <v>17976</v>
      </c>
      <c r="AE2318" s="17" t="s">
        <v>17977</v>
      </c>
      <c r="AF2318" s="17" t="str">
        <f t="shared" si="85"/>
        <v>CUCUB BAC</v>
      </c>
      <c r="AG2318" s="48"/>
      <c r="AH2318" s="48"/>
      <c r="AI2318" s="48" t="s">
        <v>131</v>
      </c>
      <c r="AJ2318" s="48">
        <v>2</v>
      </c>
      <c r="AK2318" s="39" t="s">
        <v>223</v>
      </c>
      <c r="AL2318" s="39"/>
      <c r="AM2318" s="37">
        <v>0</v>
      </c>
      <c r="AN2318" s="39"/>
      <c r="AO2318" s="39"/>
      <c r="AP2318" s="39"/>
      <c r="AQ2318" s="39"/>
      <c r="AR2318" s="39"/>
      <c r="AS2318" s="39"/>
      <c r="AT2318" s="39"/>
      <c r="AU2318" s="39"/>
      <c r="AV2318" s="39"/>
      <c r="AW2318" s="39"/>
      <c r="AX2318" s="39"/>
      <c r="AY2318" s="39"/>
      <c r="AZ2318" s="39"/>
      <c r="BA2318" s="44">
        <v>3</v>
      </c>
      <c r="BB2318" s="44"/>
      <c r="BC2318" s="44">
        <v>1</v>
      </c>
      <c r="BD2318" s="39"/>
      <c r="BE2318" s="44"/>
    </row>
    <row r="2319" spans="1:57" s="17" customFormat="1" ht="16.149999999999999" customHeight="1">
      <c r="A2319" s="17">
        <v>2397</v>
      </c>
      <c r="B2319" s="48" t="s">
        <v>16311</v>
      </c>
      <c r="C2319" s="48"/>
      <c r="D2319" s="48">
        <v>5</v>
      </c>
      <c r="E2319" s="17" t="s">
        <v>17978</v>
      </c>
      <c r="F2319" s="17" t="s">
        <v>1798</v>
      </c>
      <c r="G2319" s="17" t="s">
        <v>17979</v>
      </c>
      <c r="H2319" s="17" t="s">
        <v>7033</v>
      </c>
      <c r="I2319" s="14"/>
      <c r="J2319" s="84" t="s">
        <v>17980</v>
      </c>
      <c r="K2319" s="17" t="str">
        <f t="shared" si="84"/>
        <v>Vija tīruma</v>
      </c>
      <c r="L2319" s="17" t="s">
        <v>17981</v>
      </c>
      <c r="M2319" s="53"/>
      <c r="N2319" s="47"/>
      <c r="O2319" s="71" t="s">
        <v>17980</v>
      </c>
      <c r="P2319" s="72">
        <v>16283</v>
      </c>
      <c r="Q2319" s="72" t="s">
        <v>124</v>
      </c>
      <c r="R2319" s="73" t="str">
        <f t="shared" si="86"/>
        <v/>
      </c>
      <c r="S2319" s="74"/>
      <c r="T2319" s="73"/>
      <c r="U2319" s="74"/>
      <c r="V2319" s="129"/>
      <c r="W2319" s="129"/>
      <c r="X2319" s="80"/>
      <c r="Y2319" s="40"/>
      <c r="Z2319" s="34"/>
      <c r="AA2319" s="35" t="s">
        <v>17982</v>
      </c>
      <c r="AB2319" s="32"/>
      <c r="AC2319" s="36"/>
      <c r="AD2319" s="17" t="s">
        <v>17983</v>
      </c>
      <c r="AE2319" s="17" t="s">
        <v>2681</v>
      </c>
      <c r="AF2319" s="17" t="str">
        <f t="shared" si="85"/>
        <v>CUSCU CAM</v>
      </c>
      <c r="AG2319" s="48"/>
      <c r="AH2319" s="48"/>
      <c r="AI2319" s="48" t="s">
        <v>304</v>
      </c>
      <c r="AJ2319" s="48">
        <v>2</v>
      </c>
      <c r="AK2319" s="37"/>
      <c r="AL2319" s="37"/>
      <c r="AM2319" s="37">
        <v>0</v>
      </c>
      <c r="AN2319" s="37"/>
      <c r="AO2319" s="41"/>
      <c r="AP2319" s="41"/>
      <c r="AQ2319" s="41"/>
      <c r="AR2319" s="37"/>
      <c r="AS2319" s="37"/>
      <c r="AT2319" s="37"/>
      <c r="AU2319" s="37"/>
      <c r="AV2319" s="37"/>
      <c r="AW2319" s="37"/>
      <c r="AX2319" s="37"/>
      <c r="AY2319" s="37"/>
      <c r="AZ2319" s="37"/>
      <c r="BA2319" s="37"/>
      <c r="BB2319" s="37"/>
      <c r="BC2319" s="37"/>
      <c r="BD2319" s="37"/>
      <c r="BE2319" s="37"/>
    </row>
    <row r="2320" spans="1:57" s="17" customFormat="1" ht="16.149999999999999" customHeight="1">
      <c r="A2320" s="17">
        <v>2398</v>
      </c>
      <c r="B2320" s="48" t="s">
        <v>16311</v>
      </c>
      <c r="C2320" s="48"/>
      <c r="D2320" s="48">
        <v>5</v>
      </c>
      <c r="E2320" s="17" t="s">
        <v>17978</v>
      </c>
      <c r="F2320" s="17" t="s">
        <v>17984</v>
      </c>
      <c r="G2320" s="17" t="s">
        <v>17979</v>
      </c>
      <c r="H2320" s="17" t="s">
        <v>17985</v>
      </c>
      <c r="I2320" s="14"/>
      <c r="J2320" s="84" t="s">
        <v>17986</v>
      </c>
      <c r="K2320" s="17" t="str">
        <f t="shared" si="84"/>
        <v>Vija linu</v>
      </c>
      <c r="L2320" s="17" t="s">
        <v>17987</v>
      </c>
      <c r="M2320" s="53"/>
      <c r="N2320" s="47"/>
      <c r="O2320" s="71" t="s">
        <v>17986</v>
      </c>
      <c r="P2320" s="72">
        <v>16284</v>
      </c>
      <c r="Q2320" s="72" t="s">
        <v>124</v>
      </c>
      <c r="R2320" s="73" t="str">
        <f t="shared" si="86"/>
        <v/>
      </c>
      <c r="S2320" s="74"/>
      <c r="T2320" s="73"/>
      <c r="U2320" s="74"/>
      <c r="V2320" s="129"/>
      <c r="W2320" s="129"/>
      <c r="X2320" s="80"/>
      <c r="Y2320" s="40"/>
      <c r="Z2320" s="34"/>
      <c r="AA2320" s="35" t="s">
        <v>17988</v>
      </c>
      <c r="AB2320" s="32"/>
      <c r="AC2320" s="36">
        <v>2927530</v>
      </c>
      <c r="AD2320" s="17" t="s">
        <v>17983</v>
      </c>
      <c r="AE2320" s="17" t="s">
        <v>17989</v>
      </c>
      <c r="AF2320" s="17" t="str">
        <f t="shared" si="85"/>
        <v>CUSCU EPILIN</v>
      </c>
      <c r="AG2320" s="48"/>
      <c r="AH2320" s="48"/>
      <c r="AI2320" s="48" t="s">
        <v>304</v>
      </c>
      <c r="AJ2320" s="48">
        <v>2</v>
      </c>
      <c r="AK2320" s="37"/>
      <c r="AL2320" s="37"/>
      <c r="AM2320" s="37">
        <v>0</v>
      </c>
      <c r="AN2320" s="37"/>
      <c r="AO2320" s="41"/>
      <c r="AP2320" s="41"/>
      <c r="AQ2320" s="41"/>
      <c r="AR2320" s="37"/>
      <c r="AS2320" s="37"/>
      <c r="AT2320" s="37"/>
      <c r="AU2320" s="37"/>
      <c r="AV2320" s="37"/>
      <c r="AW2320" s="37"/>
      <c r="AX2320" s="37"/>
      <c r="AY2320" s="37"/>
      <c r="AZ2320" s="37"/>
      <c r="BA2320" s="37"/>
      <c r="BB2320" s="37"/>
      <c r="BC2320" s="37"/>
      <c r="BD2320" s="37"/>
      <c r="BE2320" s="37"/>
    </row>
    <row r="2321" spans="1:57" s="17" customFormat="1" ht="16.149999999999999" customHeight="1">
      <c r="A2321" s="17">
        <v>2399</v>
      </c>
      <c r="B2321" s="48" t="s">
        <v>16311</v>
      </c>
      <c r="C2321" s="48"/>
      <c r="D2321" s="48">
        <v>5</v>
      </c>
      <c r="E2321" s="17" t="s">
        <v>17978</v>
      </c>
      <c r="F2321" s="17" t="s">
        <v>1368</v>
      </c>
      <c r="G2321" s="17" t="s">
        <v>17979</v>
      </c>
      <c r="H2321" s="17" t="s">
        <v>17990</v>
      </c>
      <c r="I2321" s="14"/>
      <c r="J2321" s="84" t="s">
        <v>17991</v>
      </c>
      <c r="K2321" s="17" t="str">
        <f t="shared" si="84"/>
        <v>Vija āboliņa</v>
      </c>
      <c r="L2321" s="17" t="s">
        <v>17992</v>
      </c>
      <c r="M2321" s="53"/>
      <c r="N2321" s="47"/>
      <c r="O2321" s="71" t="s">
        <v>17991</v>
      </c>
      <c r="P2321" s="72">
        <v>16285</v>
      </c>
      <c r="Q2321" s="72" t="s">
        <v>124</v>
      </c>
      <c r="R2321" s="73" t="str">
        <f t="shared" si="86"/>
        <v/>
      </c>
      <c r="S2321" s="74"/>
      <c r="T2321" s="73"/>
      <c r="U2321" s="74"/>
      <c r="V2321" s="129"/>
      <c r="W2321" s="129"/>
      <c r="X2321" s="80"/>
      <c r="Y2321" s="40"/>
      <c r="Z2321" s="34"/>
      <c r="AA2321" s="35" t="s">
        <v>17993</v>
      </c>
      <c r="AB2321" s="32"/>
      <c r="AC2321" s="36">
        <v>2927518</v>
      </c>
      <c r="AD2321" s="17" t="s">
        <v>17983</v>
      </c>
      <c r="AE2321" s="17" t="s">
        <v>17994</v>
      </c>
      <c r="AF2321" s="17" t="str">
        <f t="shared" si="85"/>
        <v>CUSCU EPITHY</v>
      </c>
      <c r="AG2321" s="48"/>
      <c r="AH2321" s="48"/>
      <c r="AI2321" s="48" t="s">
        <v>304</v>
      </c>
      <c r="AJ2321" s="48">
        <v>2</v>
      </c>
      <c r="AK2321" s="37"/>
      <c r="AL2321" s="37"/>
      <c r="AM2321" s="37">
        <v>0</v>
      </c>
      <c r="AN2321" s="37"/>
      <c r="AO2321" s="41"/>
      <c r="AP2321" s="41"/>
      <c r="AQ2321" s="41"/>
      <c r="AR2321" s="37"/>
      <c r="AS2321" s="37"/>
      <c r="AT2321" s="37"/>
      <c r="AU2321" s="37"/>
      <c r="AV2321" s="37"/>
      <c r="AW2321" s="37"/>
      <c r="AX2321" s="37"/>
      <c r="AY2321" s="37"/>
      <c r="AZ2321" s="37"/>
      <c r="BA2321" s="37"/>
      <c r="BB2321" s="37"/>
      <c r="BC2321" s="37"/>
      <c r="BD2321" s="37"/>
      <c r="BE2321" s="37"/>
    </row>
    <row r="2322" spans="1:57" s="17" customFormat="1" ht="16.149999999999999" customHeight="1">
      <c r="A2322" s="17">
        <v>2400</v>
      </c>
      <c r="B2322" s="48" t="s">
        <v>16311</v>
      </c>
      <c r="C2322" s="48"/>
      <c r="D2322" s="48">
        <v>5</v>
      </c>
      <c r="E2322" s="17" t="s">
        <v>17978</v>
      </c>
      <c r="F2322" s="17" t="s">
        <v>2156</v>
      </c>
      <c r="G2322" s="17" t="s">
        <v>17979</v>
      </c>
      <c r="H2322" s="17" t="s">
        <v>9811</v>
      </c>
      <c r="I2322" s="14"/>
      <c r="J2322" s="84" t="s">
        <v>17995</v>
      </c>
      <c r="K2322" s="17" t="str">
        <f t="shared" si="84"/>
        <v>Vija Eiropas</v>
      </c>
      <c r="L2322" s="17" t="s">
        <v>17996</v>
      </c>
      <c r="M2322" s="53"/>
      <c r="N2322" s="47"/>
      <c r="O2322" s="71" t="s">
        <v>17995</v>
      </c>
      <c r="P2322" s="72">
        <v>16286</v>
      </c>
      <c r="Q2322" s="72" t="s">
        <v>124</v>
      </c>
      <c r="R2322" s="73" t="str">
        <f t="shared" si="86"/>
        <v/>
      </c>
      <c r="S2322" s="74"/>
      <c r="T2322" s="73"/>
      <c r="U2322" s="74"/>
      <c r="V2322" s="129"/>
      <c r="W2322" s="129"/>
      <c r="X2322" s="80"/>
      <c r="Y2322" s="40"/>
      <c r="Z2322" s="34"/>
      <c r="AA2322" s="35" t="s">
        <v>17997</v>
      </c>
      <c r="AB2322" s="32"/>
      <c r="AC2322" s="36">
        <v>2927493</v>
      </c>
      <c r="AD2322" s="17" t="s">
        <v>17983</v>
      </c>
      <c r="AE2322" s="17" t="s">
        <v>7474</v>
      </c>
      <c r="AF2322" s="17" t="str">
        <f t="shared" si="85"/>
        <v>CUSCU EUR</v>
      </c>
      <c r="AG2322" s="48"/>
      <c r="AH2322" s="48"/>
      <c r="AI2322" s="48" t="s">
        <v>304</v>
      </c>
      <c r="AJ2322" s="48">
        <v>2</v>
      </c>
      <c r="AK2322" s="37"/>
      <c r="AL2322" s="37"/>
      <c r="AM2322" s="37">
        <v>0</v>
      </c>
      <c r="AN2322" s="37"/>
      <c r="AO2322" s="41"/>
      <c r="AP2322" s="41"/>
      <c r="AQ2322" s="41"/>
      <c r="AR2322" s="37"/>
      <c r="AS2322" s="37"/>
      <c r="AT2322" s="37"/>
      <c r="AU2322" s="37"/>
      <c r="AV2322" s="37"/>
      <c r="AW2322" s="37"/>
      <c r="AX2322" s="37"/>
      <c r="AY2322" s="37"/>
      <c r="AZ2322" s="37"/>
      <c r="BA2322" s="37"/>
      <c r="BB2322" s="37"/>
      <c r="BC2322" s="37"/>
      <c r="BD2322" s="37"/>
      <c r="BE2322" s="37"/>
    </row>
    <row r="2323" spans="1:57" s="17" customFormat="1" ht="16.149999999999999" customHeight="1">
      <c r="A2323" s="17">
        <v>2401</v>
      </c>
      <c r="B2323" s="48" t="s">
        <v>16311</v>
      </c>
      <c r="C2323" s="48"/>
      <c r="D2323" s="48">
        <v>5</v>
      </c>
      <c r="E2323" s="17" t="s">
        <v>17978</v>
      </c>
      <c r="F2323" s="17" t="s">
        <v>205</v>
      </c>
      <c r="G2323" s="17" t="s">
        <v>17979</v>
      </c>
      <c r="H2323" s="17" t="s">
        <v>205</v>
      </c>
      <c r="I2323" s="14"/>
      <c r="J2323" s="86" t="s">
        <v>17998</v>
      </c>
      <c r="K2323" s="17" t="str">
        <f t="shared" si="84"/>
        <v>Vija sp.</v>
      </c>
      <c r="L2323" s="17" t="s">
        <v>17999</v>
      </c>
      <c r="M2323" s="53"/>
      <c r="N2323" s="47"/>
      <c r="O2323" s="71" t="s">
        <v>17998</v>
      </c>
      <c r="P2323" s="72">
        <v>16287</v>
      </c>
      <c r="Q2323" s="72" t="s">
        <v>124</v>
      </c>
      <c r="R2323" s="73" t="str">
        <f t="shared" si="86"/>
        <v/>
      </c>
      <c r="S2323" s="74"/>
      <c r="T2323" s="73"/>
      <c r="U2323" s="74"/>
      <c r="V2323" s="129"/>
      <c r="W2323" s="129"/>
      <c r="X2323" s="80"/>
      <c r="Y2323" s="40"/>
      <c r="Z2323" s="34"/>
      <c r="AA2323" s="35" t="s">
        <v>18000</v>
      </c>
      <c r="AB2323" s="32"/>
      <c r="AC2323" s="36"/>
      <c r="AD2323" s="17" t="s">
        <v>17983</v>
      </c>
      <c r="AE2323" s="17" t="s">
        <v>211</v>
      </c>
      <c r="AF2323" s="17" t="str">
        <f t="shared" si="85"/>
        <v>CUSCU SP</v>
      </c>
      <c r="AG2323" s="48"/>
      <c r="AH2323" s="48"/>
      <c r="AI2323" s="48" t="s">
        <v>304</v>
      </c>
      <c r="AJ2323" s="48">
        <v>2</v>
      </c>
      <c r="AK2323" s="37"/>
      <c r="AL2323" s="37"/>
      <c r="AM2323" s="37">
        <v>0</v>
      </c>
      <c r="AN2323" s="37"/>
      <c r="AO2323" s="41"/>
      <c r="AP2323" s="41"/>
      <c r="AQ2323" s="41"/>
      <c r="AR2323" s="37"/>
      <c r="AS2323" s="37"/>
      <c r="AT2323" s="37"/>
      <c r="AU2323" s="37"/>
      <c r="AV2323" s="37"/>
      <c r="AW2323" s="37"/>
      <c r="AX2323" s="37"/>
      <c r="AY2323" s="37"/>
      <c r="AZ2323" s="37"/>
      <c r="BA2323" s="37"/>
      <c r="BB2323" s="37"/>
      <c r="BC2323" s="37"/>
      <c r="BD2323" s="37"/>
      <c r="BE2323" s="37"/>
    </row>
    <row r="2324" spans="1:57" s="17" customFormat="1" ht="16.149999999999999" customHeight="1">
      <c r="A2324" s="17">
        <v>2402</v>
      </c>
      <c r="B2324" s="48" t="s">
        <v>16311</v>
      </c>
      <c r="C2324" s="48"/>
      <c r="D2324" s="48">
        <v>5</v>
      </c>
      <c r="E2324" s="17" t="s">
        <v>18001</v>
      </c>
      <c r="F2324" s="17" t="s">
        <v>3051</v>
      </c>
      <c r="G2324" s="17" t="s">
        <v>18002</v>
      </c>
      <c r="H2324" s="17" t="s">
        <v>259</v>
      </c>
      <c r="I2324" s="14"/>
      <c r="J2324" s="84" t="s">
        <v>18003</v>
      </c>
      <c r="K2324" s="17" t="str">
        <f t="shared" si="84"/>
        <v>Sekstaine parastā</v>
      </c>
      <c r="L2324" s="17" t="s">
        <v>18004</v>
      </c>
      <c r="M2324" s="53"/>
      <c r="N2324" s="47"/>
      <c r="O2324" s="71" t="s">
        <v>18003</v>
      </c>
      <c r="P2324" s="72">
        <v>16288</v>
      </c>
      <c r="Q2324" s="72" t="s">
        <v>124</v>
      </c>
      <c r="R2324" s="73" t="str">
        <f t="shared" si="86"/>
        <v/>
      </c>
      <c r="S2324" s="74"/>
      <c r="T2324" s="73"/>
      <c r="U2324" s="74"/>
      <c r="V2324" s="129"/>
      <c r="W2324" s="129"/>
      <c r="X2324" s="80"/>
      <c r="Y2324" s="40"/>
      <c r="Z2324" s="34"/>
      <c r="AA2324" s="35" t="s">
        <v>18005</v>
      </c>
      <c r="AB2324" s="32"/>
      <c r="AC2324" s="36">
        <v>2704395</v>
      </c>
      <c r="AD2324" s="17" t="s">
        <v>18006</v>
      </c>
      <c r="AE2324" s="17" t="s">
        <v>267</v>
      </c>
      <c r="AF2324" s="17" t="str">
        <f t="shared" si="85"/>
        <v>CYNOS CRI</v>
      </c>
      <c r="AG2324" s="48"/>
      <c r="AH2324" s="48"/>
      <c r="AI2324" s="48" t="s">
        <v>304</v>
      </c>
      <c r="AJ2324" s="48">
        <v>2</v>
      </c>
      <c r="AK2324" s="37"/>
      <c r="AL2324" s="37"/>
      <c r="AM2324" s="37">
        <v>0</v>
      </c>
      <c r="AN2324" s="37"/>
      <c r="AO2324" s="41"/>
      <c r="AP2324" s="41"/>
      <c r="AQ2324" s="41"/>
      <c r="AR2324" s="37"/>
      <c r="AS2324" s="37"/>
      <c r="AT2324" s="37"/>
      <c r="AU2324" s="37"/>
      <c r="AV2324" s="37"/>
      <c r="AW2324" s="37"/>
      <c r="AX2324" s="37"/>
      <c r="AY2324" s="37"/>
      <c r="AZ2324" s="37"/>
      <c r="BA2324" s="37"/>
      <c r="BB2324" s="37"/>
      <c r="BC2324" s="37"/>
      <c r="BD2324" s="37"/>
      <c r="BE2324" s="37"/>
    </row>
    <row r="2325" spans="1:57" s="17" customFormat="1" ht="16.149999999999999" customHeight="1">
      <c r="A2325" s="17">
        <v>2403</v>
      </c>
      <c r="B2325" s="48" t="s">
        <v>16311</v>
      </c>
      <c r="C2325" s="48"/>
      <c r="D2325" s="48">
        <v>5</v>
      </c>
      <c r="E2325" s="17" t="s">
        <v>18007</v>
      </c>
      <c r="F2325" s="17" t="s">
        <v>192</v>
      </c>
      <c r="G2325" s="17" t="s">
        <v>18008</v>
      </c>
      <c r="H2325" s="17" t="s">
        <v>194</v>
      </c>
      <c r="J2325" s="84" t="s">
        <v>18009</v>
      </c>
      <c r="K2325" s="17" t="str">
        <f t="shared" si="84"/>
        <v>Dižmeldrs brūnais</v>
      </c>
      <c r="L2325" s="18" t="s">
        <v>18010</v>
      </c>
      <c r="M2325" s="47"/>
      <c r="N2325" s="53"/>
      <c r="O2325" s="48" t="s">
        <v>18009</v>
      </c>
      <c r="P2325" s="72">
        <v>16289</v>
      </c>
      <c r="Q2325" s="72" t="s">
        <v>124</v>
      </c>
      <c r="R2325" s="73" t="str">
        <f t="shared" si="86"/>
        <v>EN</v>
      </c>
      <c r="S2325" s="74" t="s">
        <v>153</v>
      </c>
      <c r="T2325" s="73"/>
      <c r="U2325" s="74"/>
      <c r="V2325" s="129"/>
      <c r="W2325" s="129"/>
      <c r="X2325" s="80"/>
      <c r="Y2325" s="40"/>
      <c r="Z2325" s="34"/>
      <c r="AA2325" s="35" t="s">
        <v>18011</v>
      </c>
      <c r="AB2325" s="32" t="s">
        <v>18012</v>
      </c>
      <c r="AC2325" s="36">
        <v>2716489</v>
      </c>
      <c r="AD2325" s="17" t="s">
        <v>18013</v>
      </c>
      <c r="AE2325" s="17" t="s">
        <v>201</v>
      </c>
      <c r="AF2325" s="17" t="str">
        <f t="shared" si="85"/>
        <v>CYPER FUS</v>
      </c>
      <c r="AG2325" s="48"/>
      <c r="AH2325" s="48"/>
      <c r="AI2325" s="48" t="s">
        <v>131</v>
      </c>
      <c r="AJ2325" s="48">
        <v>1</v>
      </c>
      <c r="AK2325" s="39" t="s">
        <v>132</v>
      </c>
      <c r="AL2325" s="39" t="s">
        <v>18014</v>
      </c>
      <c r="AM2325" s="37">
        <v>0</v>
      </c>
      <c r="AN2325" s="39"/>
      <c r="AO2325" s="39"/>
      <c r="AP2325" s="39"/>
      <c r="AQ2325" s="39"/>
      <c r="AR2325" s="39">
        <v>1</v>
      </c>
      <c r="AS2325" s="39"/>
      <c r="AT2325" s="39"/>
      <c r="AU2325" s="39"/>
      <c r="AV2325" s="39"/>
      <c r="AW2325" s="39"/>
      <c r="AX2325" s="39"/>
      <c r="AY2325" s="39"/>
      <c r="AZ2325" s="39"/>
      <c r="BA2325" s="44">
        <v>1</v>
      </c>
      <c r="BB2325" s="44"/>
      <c r="BC2325" s="44">
        <v>1</v>
      </c>
      <c r="BD2325" s="44" t="s">
        <v>142</v>
      </c>
      <c r="BE2325" s="39"/>
    </row>
    <row r="2326" spans="1:57" s="17" customFormat="1" ht="16.149999999999999" customHeight="1">
      <c r="A2326" s="17">
        <v>2404</v>
      </c>
      <c r="B2326" s="48" t="s">
        <v>16311</v>
      </c>
      <c r="C2326" s="48"/>
      <c r="D2326" s="48">
        <v>5</v>
      </c>
      <c r="E2326" s="17" t="s">
        <v>18015</v>
      </c>
      <c r="F2326" s="17" t="s">
        <v>2491</v>
      </c>
      <c r="G2326" s="17" t="s">
        <v>18016</v>
      </c>
      <c r="H2326" s="17" t="s">
        <v>18017</v>
      </c>
      <c r="J2326" s="84" t="s">
        <v>18018</v>
      </c>
      <c r="K2326" s="17" t="str">
        <f t="shared" si="84"/>
        <v>Dzegužkurpīte dzeltenā</v>
      </c>
      <c r="L2326" s="18" t="s">
        <v>18019</v>
      </c>
      <c r="M2326" s="47"/>
      <c r="N2326" s="53"/>
      <c r="O2326" s="48" t="s">
        <v>18018</v>
      </c>
      <c r="P2326" s="72">
        <v>16290</v>
      </c>
      <c r="Q2326" s="72" t="s">
        <v>124</v>
      </c>
      <c r="R2326" s="73" t="str">
        <f t="shared" si="86"/>
        <v>EN</v>
      </c>
      <c r="S2326" s="74" t="s">
        <v>153</v>
      </c>
      <c r="T2326" s="73"/>
      <c r="U2326" s="74"/>
      <c r="V2326" s="128">
        <v>1902</v>
      </c>
      <c r="W2326" s="128" t="s">
        <v>126</v>
      </c>
      <c r="X2326" s="124">
        <v>1902</v>
      </c>
      <c r="Y2326" s="33">
        <v>1902</v>
      </c>
      <c r="Z2326" s="34" t="s">
        <v>18019</v>
      </c>
      <c r="AA2326" s="35" t="s">
        <v>18020</v>
      </c>
      <c r="AB2326" s="32" t="s">
        <v>18021</v>
      </c>
      <c r="AC2326" s="36">
        <v>2820517</v>
      </c>
      <c r="AD2326" s="17" t="s">
        <v>18022</v>
      </c>
      <c r="AE2326" s="17" t="s">
        <v>157</v>
      </c>
      <c r="AF2326" s="17" t="str">
        <f t="shared" si="85"/>
        <v>CYPRI CAL</v>
      </c>
      <c r="AG2326" s="48"/>
      <c r="AH2326" s="48"/>
      <c r="AI2326" s="48" t="s">
        <v>131</v>
      </c>
      <c r="AJ2326" s="48">
        <v>1</v>
      </c>
      <c r="AK2326" s="39" t="s">
        <v>132</v>
      </c>
      <c r="AL2326" s="39" t="s">
        <v>18023</v>
      </c>
      <c r="AM2326" s="39">
        <v>1</v>
      </c>
      <c r="AN2326" s="39" t="s">
        <v>134</v>
      </c>
      <c r="AO2326" s="39" t="s">
        <v>134</v>
      </c>
      <c r="AP2326" s="39"/>
      <c r="AQ2326" s="39"/>
      <c r="AR2326" s="39">
        <v>1</v>
      </c>
      <c r="AS2326" s="39">
        <v>3</v>
      </c>
      <c r="AT2326" s="39" t="s">
        <v>3404</v>
      </c>
      <c r="AU2326" s="39">
        <v>1</v>
      </c>
      <c r="AV2326" s="39"/>
      <c r="AW2326" s="39"/>
      <c r="AX2326" s="39"/>
      <c r="AY2326" s="39"/>
      <c r="AZ2326" s="39"/>
      <c r="BA2326" s="44">
        <v>2</v>
      </c>
      <c r="BB2326" s="44"/>
      <c r="BC2326" s="44">
        <v>1</v>
      </c>
      <c r="BD2326" s="39" t="s">
        <v>142</v>
      </c>
      <c r="BE2326" s="44">
        <v>3</v>
      </c>
    </row>
    <row r="2327" spans="1:57" s="17" customFormat="1" ht="16.149999999999999" customHeight="1">
      <c r="A2327" s="17">
        <v>2405</v>
      </c>
      <c r="B2327" s="48" t="s">
        <v>16311</v>
      </c>
      <c r="C2327" s="48"/>
      <c r="D2327" s="48">
        <v>5</v>
      </c>
      <c r="E2327" s="17" t="s">
        <v>18024</v>
      </c>
      <c r="F2327" s="17" t="s">
        <v>6148</v>
      </c>
      <c r="G2327" s="17" t="s">
        <v>18025</v>
      </c>
      <c r="H2327" s="17" t="s">
        <v>10360</v>
      </c>
      <c r="I2327" s="14"/>
      <c r="J2327" s="84" t="s">
        <v>18026</v>
      </c>
      <c r="K2327" s="17" t="str">
        <f t="shared" si="84"/>
        <v>Pūslīšpaparde trauslā</v>
      </c>
      <c r="L2327" s="17" t="s">
        <v>18027</v>
      </c>
      <c r="M2327" s="53"/>
      <c r="N2327" s="47"/>
      <c r="O2327" s="71" t="s">
        <v>18026</v>
      </c>
      <c r="P2327" s="72">
        <v>16291</v>
      </c>
      <c r="Q2327" s="72" t="s">
        <v>124</v>
      </c>
      <c r="R2327" s="73" t="str">
        <f t="shared" si="86"/>
        <v/>
      </c>
      <c r="S2327" s="74"/>
      <c r="T2327" s="73"/>
      <c r="U2327" s="74"/>
      <c r="V2327" s="129"/>
      <c r="W2327" s="129"/>
      <c r="X2327" s="80"/>
      <c r="Y2327" s="40"/>
      <c r="Z2327" s="34"/>
      <c r="AA2327" s="35" t="s">
        <v>18028</v>
      </c>
      <c r="AB2327" s="32"/>
      <c r="AC2327" s="36">
        <v>2650818</v>
      </c>
      <c r="AD2327" s="17" t="s">
        <v>5658</v>
      </c>
      <c r="AE2327" s="17" t="s">
        <v>1264</v>
      </c>
      <c r="AF2327" s="17" t="str">
        <f t="shared" si="85"/>
        <v>CYSTO FRA</v>
      </c>
      <c r="AG2327" s="48"/>
      <c r="AH2327" s="48"/>
      <c r="AI2327" s="48" t="s">
        <v>304</v>
      </c>
      <c r="AJ2327" s="48">
        <v>2</v>
      </c>
      <c r="AK2327" s="37"/>
      <c r="AL2327" s="37"/>
      <c r="AM2327" s="37">
        <v>0</v>
      </c>
      <c r="AN2327" s="37"/>
      <c r="AO2327" s="41"/>
      <c r="AP2327" s="41"/>
      <c r="AQ2327" s="41"/>
      <c r="AR2327" s="37"/>
      <c r="AS2327" s="37"/>
      <c r="AT2327" s="37"/>
      <c r="AU2327" s="37"/>
      <c r="AV2327" s="37"/>
      <c r="AW2327" s="37"/>
      <c r="AX2327" s="37"/>
      <c r="AY2327" s="37"/>
      <c r="AZ2327" s="37"/>
      <c r="BA2327" s="37"/>
      <c r="BB2327" s="37"/>
      <c r="BC2327" s="37"/>
      <c r="BD2327" s="37"/>
      <c r="BE2327" s="37"/>
    </row>
    <row r="2328" spans="1:57" s="17" customFormat="1" ht="16.149999999999999" customHeight="1">
      <c r="A2328" s="17">
        <v>2406</v>
      </c>
      <c r="B2328" s="48" t="s">
        <v>16311</v>
      </c>
      <c r="C2328" s="48"/>
      <c r="D2328" s="48">
        <v>5</v>
      </c>
      <c r="E2328" s="17" t="s">
        <v>18029</v>
      </c>
      <c r="F2328" s="17" t="s">
        <v>136</v>
      </c>
      <c r="G2328" s="14" t="s">
        <v>18030</v>
      </c>
      <c r="H2328" s="14" t="s">
        <v>18031</v>
      </c>
      <c r="I2328" s="14"/>
      <c r="J2328" s="84" t="s">
        <v>18032</v>
      </c>
      <c r="K2328" s="17" t="str">
        <f t="shared" si="84"/>
        <v>Slotzaris parastais</v>
      </c>
      <c r="L2328" s="14" t="s">
        <v>18033</v>
      </c>
      <c r="M2328" s="47" t="s">
        <v>18034</v>
      </c>
      <c r="N2328" s="14" t="s">
        <v>18034</v>
      </c>
      <c r="O2328" s="71" t="s">
        <v>18032</v>
      </c>
      <c r="P2328" s="72">
        <v>16292</v>
      </c>
      <c r="Q2328" s="72" t="s">
        <v>124</v>
      </c>
      <c r="R2328" s="73" t="str">
        <f t="shared" si="86"/>
        <v/>
      </c>
      <c r="S2328" s="74"/>
      <c r="T2328" s="73"/>
      <c r="U2328" s="74"/>
      <c r="V2328" s="129"/>
      <c r="W2328" s="129"/>
      <c r="X2328" s="80"/>
      <c r="Y2328" s="40"/>
      <c r="Z2328" s="34"/>
      <c r="AA2328" s="35" t="s">
        <v>18035</v>
      </c>
      <c r="AB2328" s="32"/>
      <c r="AC2328" s="36">
        <v>5354656</v>
      </c>
      <c r="AD2328" s="17" t="s">
        <v>18036</v>
      </c>
      <c r="AE2328" s="17" t="s">
        <v>9116</v>
      </c>
      <c r="AF2328" s="17" t="str">
        <f t="shared" si="85"/>
        <v>CYTIS SCO</v>
      </c>
      <c r="AG2328" s="48"/>
      <c r="AH2328" s="48"/>
      <c r="AI2328" s="48" t="s">
        <v>280</v>
      </c>
      <c r="AJ2328" s="48">
        <v>2</v>
      </c>
      <c r="AK2328" s="39"/>
      <c r="AL2328" s="39"/>
      <c r="AM2328" s="37">
        <v>0</v>
      </c>
      <c r="AN2328" s="39"/>
      <c r="AO2328" s="39"/>
      <c r="AP2328" s="39"/>
      <c r="AQ2328" s="39"/>
      <c r="AR2328" s="39"/>
      <c r="AS2328" s="39"/>
      <c r="AT2328" s="39"/>
      <c r="AU2328" s="39"/>
      <c r="AV2328" s="39"/>
      <c r="AW2328" s="39"/>
      <c r="AX2328" s="39"/>
      <c r="AY2328" s="39"/>
      <c r="AZ2328" s="39"/>
      <c r="BA2328" s="39"/>
      <c r="BB2328" s="39"/>
      <c r="BC2328" s="39"/>
      <c r="BD2328" s="39"/>
      <c r="BE2328" s="39"/>
    </row>
    <row r="2329" spans="1:57" s="17" customFormat="1" ht="16.149999999999999" customHeight="1">
      <c r="A2329" s="17">
        <v>2407</v>
      </c>
      <c r="B2329" s="48" t="s">
        <v>16311</v>
      </c>
      <c r="C2329" s="48"/>
      <c r="D2329" s="48">
        <v>5</v>
      </c>
      <c r="E2329" s="17" t="s">
        <v>18037</v>
      </c>
      <c r="F2329" s="17" t="s">
        <v>3051</v>
      </c>
      <c r="G2329" s="17" t="s">
        <v>18038</v>
      </c>
      <c r="H2329" s="17" t="s">
        <v>17144</v>
      </c>
      <c r="I2329" s="14"/>
      <c r="J2329" s="84" t="s">
        <v>18039</v>
      </c>
      <c r="K2329" s="17" t="str">
        <f t="shared" si="84"/>
        <v>Kamolzāle parastā</v>
      </c>
      <c r="L2329" s="17" t="s">
        <v>18040</v>
      </c>
      <c r="M2329" s="53"/>
      <c r="N2329" s="47"/>
      <c r="O2329" s="71" t="s">
        <v>18039</v>
      </c>
      <c r="P2329" s="72">
        <v>16293</v>
      </c>
      <c r="Q2329" s="72" t="s">
        <v>124</v>
      </c>
      <c r="R2329" s="73" t="str">
        <f t="shared" si="86"/>
        <v/>
      </c>
      <c r="S2329" s="74"/>
      <c r="T2329" s="73"/>
      <c r="U2329" s="74"/>
      <c r="V2329" s="129"/>
      <c r="W2329" s="129"/>
      <c r="X2329" s="80"/>
      <c r="Y2329" s="40"/>
      <c r="Z2329" s="34"/>
      <c r="AA2329" s="35" t="s">
        <v>18041</v>
      </c>
      <c r="AB2329" s="32"/>
      <c r="AC2329" s="36">
        <v>2705308</v>
      </c>
      <c r="AD2329" s="17" t="s">
        <v>18042</v>
      </c>
      <c r="AE2329" s="17" t="s">
        <v>6211</v>
      </c>
      <c r="AF2329" s="17" t="str">
        <f t="shared" si="85"/>
        <v>DACTY GLO</v>
      </c>
      <c r="AG2329" s="48"/>
      <c r="AH2329" s="48"/>
      <c r="AI2329" s="48" t="s">
        <v>304</v>
      </c>
      <c r="AJ2329" s="48">
        <v>2</v>
      </c>
      <c r="AK2329" s="37"/>
      <c r="AL2329" s="37"/>
      <c r="AM2329" s="37">
        <v>0</v>
      </c>
      <c r="AN2329" s="37"/>
      <c r="AO2329" s="41"/>
      <c r="AP2329" s="41"/>
      <c r="AQ2329" s="41"/>
      <c r="AR2329" s="37"/>
      <c r="AS2329" s="37"/>
      <c r="AT2329" s="37"/>
      <c r="AU2329" s="37"/>
      <c r="AV2329" s="37"/>
      <c r="AW2329" s="37"/>
      <c r="AX2329" s="37"/>
      <c r="AY2329" s="37"/>
      <c r="AZ2329" s="37"/>
      <c r="BA2329" s="37"/>
      <c r="BB2329" s="37"/>
      <c r="BC2329" s="37"/>
      <c r="BD2329" s="37"/>
      <c r="BE2329" s="37"/>
    </row>
    <row r="2330" spans="1:57" s="17" customFormat="1" ht="16.149999999999999" customHeight="1">
      <c r="A2330" s="17">
        <v>2408</v>
      </c>
      <c r="B2330" s="48" t="s">
        <v>16311</v>
      </c>
      <c r="C2330" s="48"/>
      <c r="D2330" s="48">
        <v>5</v>
      </c>
      <c r="E2330" s="17" t="s">
        <v>18043</v>
      </c>
      <c r="F2330" s="48"/>
      <c r="G2330" s="17" t="s">
        <v>18044</v>
      </c>
      <c r="H2330" s="17" t="s">
        <v>18045</v>
      </c>
      <c r="I2330" s="14"/>
      <c r="J2330" s="84" t="s">
        <v>18043</v>
      </c>
      <c r="K2330" s="17" t="str">
        <f t="shared" si="84"/>
        <v xml:space="preserve">Dzegužpirkstīte </v>
      </c>
      <c r="L2330" s="17" t="s">
        <v>18046</v>
      </c>
      <c r="M2330" s="53"/>
      <c r="N2330" s="47"/>
      <c r="O2330" s="71" t="s">
        <v>18047</v>
      </c>
      <c r="P2330" s="72">
        <v>16294</v>
      </c>
      <c r="Q2330" s="72" t="s">
        <v>124</v>
      </c>
      <c r="R2330" s="73" t="str">
        <f t="shared" si="86"/>
        <v/>
      </c>
      <c r="S2330" s="74"/>
      <c r="T2330" s="73"/>
      <c r="U2330" s="74"/>
      <c r="V2330" s="129"/>
      <c r="W2330" s="129"/>
      <c r="X2330" s="80"/>
      <c r="Y2330" s="40"/>
      <c r="Z2330" s="34"/>
      <c r="AA2330" s="35"/>
      <c r="AB2330" s="32"/>
      <c r="AC2330" s="36"/>
      <c r="AD2330" s="17" t="s">
        <v>18042</v>
      </c>
      <c r="AE2330" s="17" t="s">
        <v>18036</v>
      </c>
      <c r="AF2330" s="17" t="s">
        <v>18048</v>
      </c>
      <c r="AG2330" s="48"/>
      <c r="AH2330" s="48"/>
      <c r="AI2330" s="48" t="s">
        <v>304</v>
      </c>
      <c r="AJ2330" s="48">
        <v>2</v>
      </c>
      <c r="AK2330" s="37"/>
      <c r="AL2330" s="37"/>
      <c r="AM2330" s="37">
        <v>0</v>
      </c>
      <c r="AN2330" s="37"/>
      <c r="AO2330" s="41"/>
      <c r="AP2330" s="41"/>
      <c r="AQ2330" s="41"/>
      <c r="AR2330" s="37"/>
      <c r="AS2330" s="37"/>
      <c r="AT2330" s="37"/>
      <c r="AU2330" s="37"/>
      <c r="AV2330" s="37"/>
      <c r="AW2330" s="37"/>
      <c r="AX2330" s="37"/>
      <c r="AY2330" s="37"/>
      <c r="AZ2330" s="37"/>
      <c r="BA2330" s="37"/>
      <c r="BB2330" s="37"/>
      <c r="BC2330" s="37"/>
      <c r="BD2330" s="37"/>
      <c r="BE2330" s="37"/>
    </row>
    <row r="2331" spans="1:57" s="17" customFormat="1" ht="16.149999999999999" customHeight="1">
      <c r="A2331" s="17">
        <v>2409</v>
      </c>
      <c r="B2331" s="48" t="s">
        <v>16311</v>
      </c>
      <c r="C2331" s="48"/>
      <c r="D2331" s="48">
        <v>5</v>
      </c>
      <c r="E2331" s="17" t="s">
        <v>18043</v>
      </c>
      <c r="F2331" s="17" t="s">
        <v>6139</v>
      </c>
      <c r="G2331" s="17" t="s">
        <v>18044</v>
      </c>
      <c r="H2331" s="17" t="s">
        <v>6141</v>
      </c>
      <c r="J2331" s="84" t="s">
        <v>18049</v>
      </c>
      <c r="K2331" s="17" t="str">
        <f t="shared" si="84"/>
        <v>Dzegužpirkstīte Baltijas</v>
      </c>
      <c r="L2331" s="18" t="s">
        <v>18050</v>
      </c>
      <c r="M2331" s="47"/>
      <c r="N2331" s="53"/>
      <c r="O2331" s="48" t="s">
        <v>18049</v>
      </c>
      <c r="P2331" s="72">
        <v>16295</v>
      </c>
      <c r="Q2331" s="72" t="s">
        <v>124</v>
      </c>
      <c r="R2331" s="73" t="str">
        <f t="shared" si="86"/>
        <v>LC</v>
      </c>
      <c r="S2331" s="74" t="s">
        <v>142</v>
      </c>
      <c r="T2331" s="73"/>
      <c r="U2331" s="74"/>
      <c r="V2331" s="129"/>
      <c r="W2331" s="129"/>
      <c r="X2331" s="80"/>
      <c r="Y2331" s="40"/>
      <c r="Z2331" s="34"/>
      <c r="AA2331" s="35" t="s">
        <v>18051</v>
      </c>
      <c r="AB2331" s="32" t="s">
        <v>18052</v>
      </c>
      <c r="AC2331" s="36">
        <v>10736374</v>
      </c>
      <c r="AD2331" s="17" t="s">
        <v>18042</v>
      </c>
      <c r="AE2331" s="17" t="s">
        <v>1710</v>
      </c>
      <c r="AF2331" s="17" t="str">
        <f t="shared" ref="AF2331:AF2394" si="87">AD2331&amp;" "&amp;AE2331</f>
        <v>DACTY BAL</v>
      </c>
      <c r="AG2331" s="48"/>
      <c r="AH2331" s="48"/>
      <c r="AI2331" s="48" t="s">
        <v>131</v>
      </c>
      <c r="AJ2331" s="48">
        <v>1</v>
      </c>
      <c r="AK2331" s="39" t="s">
        <v>132</v>
      </c>
      <c r="AL2331" s="39" t="s">
        <v>18053</v>
      </c>
      <c r="AM2331" s="37">
        <v>0</v>
      </c>
      <c r="AN2331" s="39"/>
      <c r="AO2331" s="39"/>
      <c r="AP2331" s="39"/>
      <c r="AQ2331" s="39"/>
      <c r="AR2331" s="39"/>
      <c r="AS2331" s="39"/>
      <c r="AT2331" s="39" t="s">
        <v>2370</v>
      </c>
      <c r="AU2331" s="39">
        <v>2</v>
      </c>
      <c r="AV2331" s="39"/>
      <c r="AW2331" s="39"/>
      <c r="AX2331" s="39"/>
      <c r="AY2331" s="39"/>
      <c r="AZ2331" s="39"/>
      <c r="BA2331" s="44">
        <v>4</v>
      </c>
      <c r="BB2331" s="44"/>
      <c r="BC2331" s="44">
        <v>1</v>
      </c>
      <c r="BD2331" s="44" t="s">
        <v>174</v>
      </c>
      <c r="BE2331" s="39"/>
    </row>
    <row r="2332" spans="1:57" s="17" customFormat="1" ht="16.149999999999999" customHeight="1">
      <c r="A2332" s="17">
        <v>2410</v>
      </c>
      <c r="B2332" s="48" t="s">
        <v>16311</v>
      </c>
      <c r="C2332" s="48"/>
      <c r="D2332" s="48">
        <v>5</v>
      </c>
      <c r="E2332" s="17" t="s">
        <v>18043</v>
      </c>
      <c r="F2332" s="17" t="s">
        <v>11473</v>
      </c>
      <c r="G2332" s="17" t="s">
        <v>18044</v>
      </c>
      <c r="H2332" s="17" t="s">
        <v>18054</v>
      </c>
      <c r="J2332" s="84" t="s">
        <v>18055</v>
      </c>
      <c r="K2332" s="17" t="str">
        <f t="shared" si="84"/>
        <v>Dzegužpirkstīte asinssarkanā</v>
      </c>
      <c r="L2332" s="18" t="s">
        <v>18056</v>
      </c>
      <c r="M2332" s="47"/>
      <c r="N2332" s="53"/>
      <c r="O2332" s="48" t="s">
        <v>18055</v>
      </c>
      <c r="P2332" s="72">
        <v>16296</v>
      </c>
      <c r="Q2332" s="72" t="s">
        <v>124</v>
      </c>
      <c r="R2332" s="73" t="str">
        <f t="shared" si="86"/>
        <v>EN</v>
      </c>
      <c r="S2332" s="74" t="s">
        <v>153</v>
      </c>
      <c r="T2332" s="73"/>
      <c r="U2332" s="74"/>
      <c r="V2332" s="129"/>
      <c r="W2332" s="129"/>
      <c r="X2332" s="80"/>
      <c r="Y2332" s="40"/>
      <c r="Z2332" s="34"/>
      <c r="AA2332" s="35" t="s">
        <v>18057</v>
      </c>
      <c r="AB2332" s="32" t="s">
        <v>18058</v>
      </c>
      <c r="AC2332" s="36">
        <v>2809890</v>
      </c>
      <c r="AD2332" s="17" t="s">
        <v>18042</v>
      </c>
      <c r="AE2332" s="17" t="s">
        <v>1432</v>
      </c>
      <c r="AF2332" s="17" t="str">
        <f t="shared" si="87"/>
        <v>DACTY CRU</v>
      </c>
      <c r="AG2332" s="48"/>
      <c r="AH2332" s="48"/>
      <c r="AI2332" s="48" t="s">
        <v>131</v>
      </c>
      <c r="AJ2332" s="48">
        <v>1</v>
      </c>
      <c r="AK2332" s="39" t="s">
        <v>132</v>
      </c>
      <c r="AL2332" s="39" t="s">
        <v>18059</v>
      </c>
      <c r="AM2332" s="37">
        <v>0</v>
      </c>
      <c r="AN2332" s="39"/>
      <c r="AO2332" s="39"/>
      <c r="AP2332" s="39"/>
      <c r="AQ2332" s="39"/>
      <c r="AR2332" s="39">
        <v>1</v>
      </c>
      <c r="AS2332" s="39">
        <v>3</v>
      </c>
      <c r="AT2332" s="39" t="s">
        <v>2370</v>
      </c>
      <c r="AU2332" s="39">
        <v>2</v>
      </c>
      <c r="AV2332" s="39"/>
      <c r="AW2332" s="39"/>
      <c r="AX2332" s="39"/>
      <c r="AY2332" s="39"/>
      <c r="AZ2332" s="39"/>
      <c r="BA2332" s="44">
        <v>4</v>
      </c>
      <c r="BB2332" s="44"/>
      <c r="BC2332" s="44">
        <v>1</v>
      </c>
      <c r="BD2332" s="39"/>
      <c r="BE2332" s="44"/>
    </row>
    <row r="2333" spans="1:57" s="17" customFormat="1" ht="16.149999999999999" customHeight="1">
      <c r="A2333" s="17">
        <v>2411</v>
      </c>
      <c r="B2333" s="48" t="s">
        <v>16311</v>
      </c>
      <c r="C2333" s="48"/>
      <c r="D2333" s="48">
        <v>5</v>
      </c>
      <c r="E2333" s="17" t="s">
        <v>18043</v>
      </c>
      <c r="F2333" s="17" t="s">
        <v>18060</v>
      </c>
      <c r="G2333" s="17" t="s">
        <v>18044</v>
      </c>
      <c r="H2333" s="17" t="s">
        <v>18061</v>
      </c>
      <c r="J2333" s="84" t="s">
        <v>18062</v>
      </c>
      <c r="K2333" s="17" t="str">
        <f t="shared" si="84"/>
        <v>Dzegužpirkstīte Fuksa</v>
      </c>
      <c r="L2333" s="18" t="s">
        <v>18063</v>
      </c>
      <c r="M2333" s="47"/>
      <c r="N2333" s="53"/>
      <c r="O2333" s="48" t="s">
        <v>18062</v>
      </c>
      <c r="P2333" s="72">
        <v>16297</v>
      </c>
      <c r="Q2333" s="72" t="s">
        <v>124</v>
      </c>
      <c r="R2333" s="73" t="str">
        <f t="shared" si="86"/>
        <v>LC</v>
      </c>
      <c r="S2333" s="74" t="s">
        <v>142</v>
      </c>
      <c r="T2333" s="73"/>
      <c r="U2333" s="74"/>
      <c r="V2333" s="129"/>
      <c r="W2333" s="129"/>
      <c r="X2333" s="80"/>
      <c r="Y2333" s="40"/>
      <c r="Z2333" s="34"/>
      <c r="AA2333" s="35" t="s">
        <v>18064</v>
      </c>
      <c r="AB2333" s="32" t="s">
        <v>18065</v>
      </c>
      <c r="AC2333" s="36">
        <v>2810677</v>
      </c>
      <c r="AD2333" s="17" t="s">
        <v>18042</v>
      </c>
      <c r="AE2333" s="17" t="s">
        <v>18066</v>
      </c>
      <c r="AF2333" s="17" t="str">
        <f t="shared" si="87"/>
        <v>DACTY FUC</v>
      </c>
      <c r="AG2333" s="48"/>
      <c r="AH2333" s="48"/>
      <c r="AI2333" s="48" t="s">
        <v>131</v>
      </c>
      <c r="AJ2333" s="48">
        <v>1</v>
      </c>
      <c r="AK2333" s="39" t="s">
        <v>132</v>
      </c>
      <c r="AL2333" s="39" t="s">
        <v>18067</v>
      </c>
      <c r="AM2333" s="37">
        <v>0</v>
      </c>
      <c r="AN2333" s="39"/>
      <c r="AO2333" s="39"/>
      <c r="AP2333" s="39"/>
      <c r="AQ2333" s="39"/>
      <c r="AR2333" s="39"/>
      <c r="AS2333" s="39"/>
      <c r="AT2333" s="39" t="s">
        <v>2370</v>
      </c>
      <c r="AU2333" s="39">
        <v>2</v>
      </c>
      <c r="AV2333" s="39"/>
      <c r="AW2333" s="39"/>
      <c r="AX2333" s="39"/>
      <c r="AY2333" s="39"/>
      <c r="AZ2333" s="39"/>
      <c r="BA2333" s="44">
        <v>4</v>
      </c>
      <c r="BB2333" s="44"/>
      <c r="BC2333" s="44">
        <v>1</v>
      </c>
      <c r="BD2333" s="44" t="s">
        <v>142</v>
      </c>
      <c r="BE2333" s="39"/>
    </row>
    <row r="2334" spans="1:57" s="17" customFormat="1" ht="16.149999999999999" customHeight="1">
      <c r="A2334" s="17">
        <v>2412</v>
      </c>
      <c r="B2334" s="48" t="s">
        <v>16311</v>
      </c>
      <c r="C2334" s="48"/>
      <c r="D2334" s="48">
        <v>5</v>
      </c>
      <c r="E2334" s="17" t="s">
        <v>18043</v>
      </c>
      <c r="F2334" s="17" t="s">
        <v>18068</v>
      </c>
      <c r="G2334" s="17" t="s">
        <v>18044</v>
      </c>
      <c r="H2334" s="17" t="s">
        <v>18069</v>
      </c>
      <c r="J2334" s="84" t="s">
        <v>18070</v>
      </c>
      <c r="K2334" s="17" t="str">
        <f t="shared" si="84"/>
        <v>Dzegužpirkstīte stāvlapu</v>
      </c>
      <c r="L2334" s="18" t="s">
        <v>18071</v>
      </c>
      <c r="M2334" s="47"/>
      <c r="N2334" s="53"/>
      <c r="O2334" s="48" t="s">
        <v>18070</v>
      </c>
      <c r="P2334" s="72">
        <v>16298</v>
      </c>
      <c r="Q2334" s="72" t="s">
        <v>124</v>
      </c>
      <c r="R2334" s="73" t="str">
        <f t="shared" si="86"/>
        <v>LC</v>
      </c>
      <c r="S2334" s="74" t="s">
        <v>142</v>
      </c>
      <c r="T2334" s="73"/>
      <c r="U2334" s="74"/>
      <c r="V2334" s="129"/>
      <c r="W2334" s="129"/>
      <c r="X2334" s="80"/>
      <c r="Y2334" s="40"/>
      <c r="Z2334" s="34"/>
      <c r="AA2334" s="35" t="s">
        <v>18072</v>
      </c>
      <c r="AB2334" s="32" t="s">
        <v>18073</v>
      </c>
      <c r="AC2334" s="36">
        <v>8248593</v>
      </c>
      <c r="AD2334" s="17" t="s">
        <v>18042</v>
      </c>
      <c r="AE2334" s="17" t="s">
        <v>5529</v>
      </c>
      <c r="AF2334" s="17" t="str">
        <f t="shared" si="87"/>
        <v>DACTY INC</v>
      </c>
      <c r="AG2334" s="48"/>
      <c r="AH2334" s="48"/>
      <c r="AI2334" s="48" t="s">
        <v>131</v>
      </c>
      <c r="AJ2334" s="48">
        <v>1</v>
      </c>
      <c r="AK2334" s="39" t="s">
        <v>132</v>
      </c>
      <c r="AL2334" s="39" t="s">
        <v>18074</v>
      </c>
      <c r="AM2334" s="37">
        <v>0</v>
      </c>
      <c r="AN2334" s="39"/>
      <c r="AO2334" s="39"/>
      <c r="AP2334" s="39"/>
      <c r="AQ2334" s="39"/>
      <c r="AR2334" s="39"/>
      <c r="AS2334" s="39"/>
      <c r="AT2334" s="39" t="s">
        <v>2370</v>
      </c>
      <c r="AU2334" s="39">
        <v>2</v>
      </c>
      <c r="AV2334" s="39"/>
      <c r="AW2334" s="39"/>
      <c r="AX2334" s="39"/>
      <c r="AY2334" s="39"/>
      <c r="AZ2334" s="39"/>
      <c r="BA2334" s="44">
        <v>4</v>
      </c>
      <c r="BB2334" s="44"/>
      <c r="BC2334" s="44">
        <v>1</v>
      </c>
      <c r="BD2334" s="44" t="s">
        <v>142</v>
      </c>
      <c r="BE2334" s="39"/>
    </row>
    <row r="2335" spans="1:57" s="17" customFormat="1" ht="16.149999999999999" customHeight="1">
      <c r="A2335" s="17">
        <v>2413</v>
      </c>
      <c r="B2335" s="48" t="s">
        <v>16311</v>
      </c>
      <c r="C2335" s="48"/>
      <c r="D2335" s="48">
        <v>5</v>
      </c>
      <c r="E2335" s="17" t="s">
        <v>18043</v>
      </c>
      <c r="F2335" s="48"/>
      <c r="G2335" s="17" t="s">
        <v>18044</v>
      </c>
      <c r="H2335" s="17" t="s">
        <v>18075</v>
      </c>
      <c r="I2335" s="14"/>
      <c r="J2335" s="84" t="s">
        <v>18043</v>
      </c>
      <c r="K2335" s="17" t="str">
        <f t="shared" si="84"/>
        <v xml:space="preserve">Dzegužpirkstīte </v>
      </c>
      <c r="L2335" s="17" t="s">
        <v>18076</v>
      </c>
      <c r="M2335" s="53"/>
      <c r="N2335" s="47"/>
      <c r="O2335" s="71" t="s">
        <v>18077</v>
      </c>
      <c r="P2335" s="72">
        <v>16299</v>
      </c>
      <c r="Q2335" s="72" t="s">
        <v>124</v>
      </c>
      <c r="R2335" s="73" t="str">
        <f t="shared" si="86"/>
        <v/>
      </c>
      <c r="S2335" s="74"/>
      <c r="T2335" s="73"/>
      <c r="U2335" s="74"/>
      <c r="V2335" s="129"/>
      <c r="W2335" s="129"/>
      <c r="X2335" s="80"/>
      <c r="Y2335" s="40"/>
      <c r="Z2335" s="34"/>
      <c r="AA2335" s="35"/>
      <c r="AB2335" s="32"/>
      <c r="AC2335" s="36"/>
      <c r="AD2335" s="17" t="s">
        <v>18042</v>
      </c>
      <c r="AE2335" s="17" t="s">
        <v>18078</v>
      </c>
      <c r="AF2335" s="17" t="str">
        <f t="shared" si="87"/>
        <v>DACTY LEH</v>
      </c>
      <c r="AG2335" s="48"/>
      <c r="AH2335" s="48"/>
      <c r="AI2335" s="48" t="s">
        <v>304</v>
      </c>
      <c r="AJ2335" s="48">
        <v>2</v>
      </c>
      <c r="AK2335" s="37"/>
      <c r="AL2335" s="37"/>
      <c r="AM2335" s="37">
        <v>0</v>
      </c>
      <c r="AN2335" s="37"/>
      <c r="AO2335" s="41"/>
      <c r="AP2335" s="41"/>
      <c r="AQ2335" s="41"/>
      <c r="AR2335" s="37"/>
      <c r="AS2335" s="37"/>
      <c r="AT2335" s="37"/>
      <c r="AU2335" s="37"/>
      <c r="AV2335" s="37"/>
      <c r="AW2335" s="37"/>
      <c r="AX2335" s="37"/>
      <c r="AY2335" s="37"/>
      <c r="AZ2335" s="37"/>
      <c r="BA2335" s="37"/>
      <c r="BB2335" s="37"/>
      <c r="BC2335" s="37"/>
      <c r="BD2335" s="37"/>
      <c r="BE2335" s="37"/>
    </row>
    <row r="2336" spans="1:57" s="17" customFormat="1" ht="16.149999999999999" customHeight="1">
      <c r="A2336" s="17">
        <v>2414</v>
      </c>
      <c r="B2336" s="48" t="s">
        <v>16311</v>
      </c>
      <c r="C2336" s="48"/>
      <c r="D2336" s="48">
        <v>5</v>
      </c>
      <c r="E2336" s="17" t="s">
        <v>18043</v>
      </c>
      <c r="F2336" s="17" t="s">
        <v>2116</v>
      </c>
      <c r="G2336" s="17" t="s">
        <v>18044</v>
      </c>
      <c r="H2336" s="17" t="s">
        <v>18079</v>
      </c>
      <c r="J2336" s="84" t="s">
        <v>18080</v>
      </c>
      <c r="K2336" s="17" t="str">
        <f t="shared" si="84"/>
        <v>Dzegužpirkstīte plankumainā</v>
      </c>
      <c r="L2336" s="18" t="s">
        <v>18081</v>
      </c>
      <c r="M2336" s="47"/>
      <c r="N2336" s="53"/>
      <c r="O2336" s="48" t="s">
        <v>18080</v>
      </c>
      <c r="P2336" s="72">
        <v>16300</v>
      </c>
      <c r="Q2336" s="72" t="s">
        <v>124</v>
      </c>
      <c r="R2336" s="73" t="str">
        <f t="shared" si="86"/>
        <v>LC</v>
      </c>
      <c r="S2336" s="74" t="s">
        <v>142</v>
      </c>
      <c r="T2336" s="73"/>
      <c r="U2336" s="74"/>
      <c r="V2336" s="129"/>
      <c r="W2336" s="129"/>
      <c r="X2336" s="80"/>
      <c r="Y2336" s="40"/>
      <c r="Z2336" s="34"/>
      <c r="AA2336" s="35" t="s">
        <v>18082</v>
      </c>
      <c r="AB2336" s="32" t="s">
        <v>18083</v>
      </c>
      <c r="AC2336" s="36">
        <v>8179794</v>
      </c>
      <c r="AD2336" s="17" t="s">
        <v>18042</v>
      </c>
      <c r="AE2336" s="17" t="s">
        <v>3068</v>
      </c>
      <c r="AF2336" s="17" t="str">
        <f t="shared" si="87"/>
        <v>DACTY MAC</v>
      </c>
      <c r="AG2336" s="48"/>
      <c r="AH2336" s="48"/>
      <c r="AI2336" s="48" t="s">
        <v>131</v>
      </c>
      <c r="AJ2336" s="48">
        <v>1</v>
      </c>
      <c r="AK2336" s="39" t="s">
        <v>132</v>
      </c>
      <c r="AL2336" s="39" t="s">
        <v>18084</v>
      </c>
      <c r="AM2336" s="37">
        <v>0</v>
      </c>
      <c r="AN2336" s="39"/>
      <c r="AO2336" s="39"/>
      <c r="AP2336" s="39"/>
      <c r="AQ2336" s="39"/>
      <c r="AR2336" s="39"/>
      <c r="AS2336" s="39"/>
      <c r="AT2336" s="39" t="s">
        <v>2370</v>
      </c>
      <c r="AU2336" s="39">
        <v>2</v>
      </c>
      <c r="AV2336" s="39"/>
      <c r="AW2336" s="39"/>
      <c r="AX2336" s="39"/>
      <c r="AY2336" s="39"/>
      <c r="AZ2336" s="39"/>
      <c r="BA2336" s="44">
        <v>4</v>
      </c>
      <c r="BB2336" s="44"/>
      <c r="BC2336" s="44">
        <v>1</v>
      </c>
      <c r="BD2336" s="44" t="s">
        <v>142</v>
      </c>
      <c r="BE2336" s="39"/>
    </row>
    <row r="2337" spans="1:57" s="17" customFormat="1" ht="16.149999999999999" customHeight="1">
      <c r="A2337" s="17">
        <v>2415</v>
      </c>
      <c r="B2337" s="48" t="s">
        <v>16311</v>
      </c>
      <c r="C2337" s="48"/>
      <c r="D2337" s="48">
        <v>5</v>
      </c>
      <c r="E2337" s="17" t="s">
        <v>18043</v>
      </c>
      <c r="F2337" s="17" t="s">
        <v>12293</v>
      </c>
      <c r="G2337" s="17" t="s">
        <v>18044</v>
      </c>
      <c r="H2337" s="17" t="s">
        <v>18085</v>
      </c>
      <c r="J2337" s="84" t="s">
        <v>18086</v>
      </c>
      <c r="K2337" s="17" t="str">
        <f t="shared" si="84"/>
        <v>Dzegužpirkstīte iedzeltenā</v>
      </c>
      <c r="L2337" s="18" t="s">
        <v>18087</v>
      </c>
      <c r="M2337" s="47"/>
      <c r="N2337" s="53"/>
      <c r="O2337" s="48" t="s">
        <v>18086</v>
      </c>
      <c r="P2337" s="72">
        <v>16301</v>
      </c>
      <c r="Q2337" s="72" t="s">
        <v>124</v>
      </c>
      <c r="R2337" s="73" t="str">
        <f t="shared" si="86"/>
        <v>EN</v>
      </c>
      <c r="S2337" s="74" t="s">
        <v>153</v>
      </c>
      <c r="T2337" s="73"/>
      <c r="U2337" s="74"/>
      <c r="V2337" s="129"/>
      <c r="W2337" s="129"/>
      <c r="X2337" s="80"/>
      <c r="Y2337" s="40"/>
      <c r="Z2337" s="34"/>
      <c r="AA2337" s="35" t="s">
        <v>18088</v>
      </c>
      <c r="AB2337" s="32" t="s">
        <v>18089</v>
      </c>
      <c r="AC2337" s="36">
        <v>8402332</v>
      </c>
      <c r="AD2337" s="17" t="s">
        <v>18042</v>
      </c>
      <c r="AE2337" s="17" t="s">
        <v>9344</v>
      </c>
      <c r="AF2337" s="17" t="str">
        <f t="shared" si="87"/>
        <v>DACTY OCH</v>
      </c>
      <c r="AG2337" s="48"/>
      <c r="AH2337" s="48"/>
      <c r="AI2337" s="48" t="s">
        <v>131</v>
      </c>
      <c r="AJ2337" s="48">
        <v>1</v>
      </c>
      <c r="AK2337" s="39" t="s">
        <v>132</v>
      </c>
      <c r="AL2337" s="39" t="s">
        <v>18090</v>
      </c>
      <c r="AM2337" s="37">
        <v>0</v>
      </c>
      <c r="AN2337" s="39"/>
      <c r="AO2337" s="39"/>
      <c r="AP2337" s="39"/>
      <c r="AQ2337" s="39"/>
      <c r="AR2337" s="39">
        <v>1</v>
      </c>
      <c r="AS2337" s="39"/>
      <c r="AT2337" s="39" t="s">
        <v>2370</v>
      </c>
      <c r="AU2337" s="39">
        <v>2</v>
      </c>
      <c r="AV2337" s="39"/>
      <c r="AW2337" s="39"/>
      <c r="AX2337" s="39"/>
      <c r="AY2337" s="39"/>
      <c r="AZ2337" s="39"/>
      <c r="BA2337" s="44" t="s">
        <v>203</v>
      </c>
      <c r="BB2337" s="44"/>
      <c r="BC2337" s="44">
        <v>1</v>
      </c>
      <c r="BD2337" s="44" t="s">
        <v>142</v>
      </c>
      <c r="BE2337" s="39"/>
    </row>
    <row r="2338" spans="1:57" s="17" customFormat="1" ht="16.149999999999999" customHeight="1">
      <c r="A2338" s="17">
        <v>2416</v>
      </c>
      <c r="B2338" s="48" t="s">
        <v>16311</v>
      </c>
      <c r="C2338" s="48"/>
      <c r="D2338" s="48">
        <v>5</v>
      </c>
      <c r="E2338" s="17" t="s">
        <v>18043</v>
      </c>
      <c r="F2338" s="17" t="s">
        <v>14920</v>
      </c>
      <c r="G2338" s="17" t="s">
        <v>18044</v>
      </c>
      <c r="H2338" s="17" t="s">
        <v>14921</v>
      </c>
      <c r="J2338" s="84" t="s">
        <v>18091</v>
      </c>
      <c r="K2338" s="17" t="str">
        <f t="shared" si="84"/>
        <v>Dzegužpirkstīte Rusova</v>
      </c>
      <c r="L2338" s="18" t="s">
        <v>18092</v>
      </c>
      <c r="M2338" s="47"/>
      <c r="N2338" s="53"/>
      <c r="O2338" s="48" t="s">
        <v>18091</v>
      </c>
      <c r="P2338" s="72">
        <v>16302</v>
      </c>
      <c r="Q2338" s="72" t="s">
        <v>124</v>
      </c>
      <c r="R2338" s="73" t="str">
        <f t="shared" si="86"/>
        <v>EN</v>
      </c>
      <c r="S2338" s="74" t="s">
        <v>153</v>
      </c>
      <c r="T2338" s="73"/>
      <c r="U2338" s="74"/>
      <c r="V2338" s="129"/>
      <c r="W2338" s="129"/>
      <c r="X2338" s="80"/>
      <c r="Y2338" s="40"/>
      <c r="Z2338" s="34"/>
      <c r="AA2338" s="35" t="s">
        <v>18093</v>
      </c>
      <c r="AB2338" s="32" t="s">
        <v>18094</v>
      </c>
      <c r="AC2338" s="36">
        <v>2810901</v>
      </c>
      <c r="AD2338" s="17" t="s">
        <v>18042</v>
      </c>
      <c r="AE2338" s="17" t="s">
        <v>1689</v>
      </c>
      <c r="AF2338" s="17" t="str">
        <f t="shared" si="87"/>
        <v>DACTY RUS</v>
      </c>
      <c r="AG2338" s="48"/>
      <c r="AH2338" s="48"/>
      <c r="AI2338" s="48" t="s">
        <v>131</v>
      </c>
      <c r="AJ2338" s="48">
        <v>1</v>
      </c>
      <c r="AK2338" s="39" t="s">
        <v>132</v>
      </c>
      <c r="AL2338" s="39" t="s">
        <v>18095</v>
      </c>
      <c r="AM2338" s="37">
        <v>0</v>
      </c>
      <c r="AN2338" s="39"/>
      <c r="AO2338" s="39"/>
      <c r="AP2338" s="39"/>
      <c r="AQ2338" s="39"/>
      <c r="AR2338" s="39">
        <v>1</v>
      </c>
      <c r="AS2338" s="39"/>
      <c r="AT2338" s="39" t="s">
        <v>2370</v>
      </c>
      <c r="AU2338" s="39">
        <v>2</v>
      </c>
      <c r="AV2338" s="39"/>
      <c r="AW2338" s="39"/>
      <c r="AX2338" s="39"/>
      <c r="AY2338" s="39"/>
      <c r="AZ2338" s="39"/>
      <c r="BA2338" s="44">
        <v>4</v>
      </c>
      <c r="BB2338" s="44"/>
      <c r="BC2338" s="44">
        <v>1</v>
      </c>
      <c r="BD2338" s="44" t="s">
        <v>142</v>
      </c>
      <c r="BE2338" s="39"/>
    </row>
    <row r="2339" spans="1:57" s="17" customFormat="1" ht="16.149999999999999" customHeight="1">
      <c r="A2339" s="17">
        <v>2417</v>
      </c>
      <c r="B2339" s="48" t="s">
        <v>16311</v>
      </c>
      <c r="C2339" s="48"/>
      <c r="D2339" s="48">
        <v>5</v>
      </c>
      <c r="E2339" s="17" t="s">
        <v>18043</v>
      </c>
      <c r="F2339" s="17" t="s">
        <v>205</v>
      </c>
      <c r="G2339" s="17" t="s">
        <v>18044</v>
      </c>
      <c r="H2339" s="17" t="s">
        <v>205</v>
      </c>
      <c r="I2339" s="14"/>
      <c r="J2339" s="86" t="s">
        <v>18096</v>
      </c>
      <c r="K2339" s="17" t="str">
        <f t="shared" si="84"/>
        <v>Dzegužpirkstīte sp.</v>
      </c>
      <c r="L2339" s="17" t="s">
        <v>18097</v>
      </c>
      <c r="M2339" s="53"/>
      <c r="N2339" s="47"/>
      <c r="O2339" s="71" t="s">
        <v>18096</v>
      </c>
      <c r="P2339" s="72">
        <v>16303</v>
      </c>
      <c r="Q2339" s="72" t="s">
        <v>124</v>
      </c>
      <c r="R2339" s="73" t="str">
        <f t="shared" si="86"/>
        <v/>
      </c>
      <c r="S2339" s="74"/>
      <c r="T2339" s="73"/>
      <c r="U2339" s="74"/>
      <c r="V2339" s="129"/>
      <c r="W2339" s="129"/>
      <c r="X2339" s="80"/>
      <c r="Y2339" s="40"/>
      <c r="Z2339" s="34"/>
      <c r="AA2339" s="35" t="s">
        <v>18098</v>
      </c>
      <c r="AB2339" s="32" t="s">
        <v>18099</v>
      </c>
      <c r="AC2339" s="36"/>
      <c r="AD2339" s="17" t="s">
        <v>18042</v>
      </c>
      <c r="AE2339" s="17" t="s">
        <v>211</v>
      </c>
      <c r="AF2339" s="17" t="str">
        <f t="shared" si="87"/>
        <v>DACTY SP</v>
      </c>
      <c r="AG2339" s="48"/>
      <c r="AH2339" s="48"/>
      <c r="AI2339" s="48" t="s">
        <v>304</v>
      </c>
      <c r="AJ2339" s="48">
        <v>2</v>
      </c>
      <c r="AK2339" s="37"/>
      <c r="AL2339" s="37"/>
      <c r="AM2339" s="37">
        <v>0</v>
      </c>
      <c r="AN2339" s="37"/>
      <c r="AO2339" s="41"/>
      <c r="AP2339" s="41"/>
      <c r="AQ2339" s="41"/>
      <c r="AR2339" s="37"/>
      <c r="AS2339" s="37"/>
      <c r="AT2339" s="37"/>
      <c r="AU2339" s="37"/>
      <c r="AV2339" s="37"/>
      <c r="AW2339" s="37"/>
      <c r="AX2339" s="37"/>
      <c r="AY2339" s="37"/>
      <c r="AZ2339" s="37"/>
      <c r="BA2339" s="37"/>
      <c r="BB2339" s="37"/>
      <c r="BC2339" s="37"/>
      <c r="BD2339" s="37"/>
      <c r="BE2339" s="37"/>
    </row>
    <row r="2340" spans="1:57" s="17" customFormat="1" ht="16.149999999999999" customHeight="1">
      <c r="A2340" s="17">
        <v>2418</v>
      </c>
      <c r="B2340" s="48" t="s">
        <v>16311</v>
      </c>
      <c r="C2340" s="48"/>
      <c r="D2340" s="48">
        <v>5</v>
      </c>
      <c r="E2340" s="17" t="s">
        <v>18100</v>
      </c>
      <c r="G2340" s="14" t="s">
        <v>18044</v>
      </c>
      <c r="H2340" s="14" t="s">
        <v>18101</v>
      </c>
      <c r="I2340" s="14"/>
      <c r="J2340" s="84" t="s">
        <v>18102</v>
      </c>
      <c r="K2340" s="17" t="str">
        <f t="shared" si="84"/>
        <v xml:space="preserve">Dzegužpirkstītes Un Gimnadēnijas Hibrīds </v>
      </c>
      <c r="L2340" s="14" t="s">
        <v>18103</v>
      </c>
      <c r="M2340" s="47"/>
      <c r="N2340" s="53"/>
      <c r="O2340" s="48" t="s">
        <v>18102</v>
      </c>
      <c r="P2340" s="72">
        <v>16304</v>
      </c>
      <c r="Q2340" s="72" t="s">
        <v>124</v>
      </c>
      <c r="R2340" s="73" t="str">
        <f t="shared" si="86"/>
        <v/>
      </c>
      <c r="S2340" s="74"/>
      <c r="T2340" s="73"/>
      <c r="U2340" s="74"/>
      <c r="V2340" s="129"/>
      <c r="W2340" s="129"/>
      <c r="X2340" s="80"/>
      <c r="Y2340" s="40"/>
      <c r="Z2340" s="34"/>
      <c r="AA2340" s="35"/>
      <c r="AB2340" s="32"/>
      <c r="AC2340" s="36"/>
      <c r="AD2340" s="17" t="s">
        <v>18042</v>
      </c>
      <c r="AE2340" s="17" t="s">
        <v>18104</v>
      </c>
      <c r="AF2340" s="17" t="str">
        <f t="shared" si="87"/>
        <v>DACTY STQ</v>
      </c>
      <c r="AG2340" s="48"/>
      <c r="AH2340" s="48"/>
      <c r="AI2340" s="48" t="s">
        <v>280</v>
      </c>
      <c r="AJ2340" s="48">
        <v>2</v>
      </c>
      <c r="AK2340" s="39"/>
      <c r="AL2340" s="39"/>
      <c r="AM2340" s="37">
        <v>0</v>
      </c>
      <c r="AN2340" s="39"/>
      <c r="AO2340" s="39"/>
      <c r="AP2340" s="39"/>
      <c r="AQ2340" s="39"/>
      <c r="AR2340" s="39"/>
      <c r="AS2340" s="39"/>
      <c r="AT2340" s="39"/>
      <c r="AU2340" s="39"/>
      <c r="AV2340" s="39"/>
      <c r="AW2340" s="39"/>
      <c r="AX2340" s="39"/>
      <c r="AY2340" s="39"/>
      <c r="AZ2340" s="39"/>
      <c r="BA2340" s="39"/>
      <c r="BB2340" s="39"/>
      <c r="BC2340" s="39"/>
      <c r="BD2340" s="39"/>
      <c r="BE2340" s="39"/>
    </row>
    <row r="2341" spans="1:57" s="17" customFormat="1" ht="16.149999999999999" customHeight="1">
      <c r="A2341" s="17">
        <v>2419</v>
      </c>
      <c r="B2341" s="48" t="s">
        <v>16311</v>
      </c>
      <c r="C2341" s="48"/>
      <c r="D2341" s="48">
        <v>5</v>
      </c>
      <c r="E2341" s="17" t="s">
        <v>18043</v>
      </c>
      <c r="F2341" s="17" t="s">
        <v>18105</v>
      </c>
      <c r="G2341" s="14" t="s">
        <v>18044</v>
      </c>
      <c r="H2341" s="14" t="s">
        <v>18106</v>
      </c>
      <c r="I2341" s="14"/>
      <c r="J2341" s="84" t="s">
        <v>18107</v>
      </c>
      <c r="K2341" s="17" t="str">
        <f t="shared" si="84"/>
        <v>Dzegužpirkstīte Traunsteinera</v>
      </c>
      <c r="L2341" s="14" t="s">
        <v>18108</v>
      </c>
      <c r="M2341" s="47"/>
      <c r="N2341" s="53"/>
      <c r="O2341" s="48" t="s">
        <v>18107</v>
      </c>
      <c r="P2341" s="72">
        <v>16305</v>
      </c>
      <c r="Q2341" s="72" t="s">
        <v>124</v>
      </c>
      <c r="R2341" s="73" t="str">
        <f t="shared" si="86"/>
        <v/>
      </c>
      <c r="S2341" s="74"/>
      <c r="T2341" s="73"/>
      <c r="U2341" s="74"/>
      <c r="V2341" s="129"/>
      <c r="W2341" s="129"/>
      <c r="X2341" s="80"/>
      <c r="Y2341" s="40"/>
      <c r="Z2341" s="34"/>
      <c r="AA2341" s="35" t="s">
        <v>18109</v>
      </c>
      <c r="AB2341" s="32"/>
      <c r="AC2341" s="36">
        <v>2810532</v>
      </c>
      <c r="AD2341" s="17" t="s">
        <v>18042</v>
      </c>
      <c r="AE2341" s="17" t="s">
        <v>6616</v>
      </c>
      <c r="AF2341" s="17" t="str">
        <f t="shared" si="87"/>
        <v>DACTY TRA</v>
      </c>
      <c r="AG2341" s="48"/>
      <c r="AH2341" s="48"/>
      <c r="AI2341" s="48" t="s">
        <v>280</v>
      </c>
      <c r="AJ2341" s="48">
        <v>2</v>
      </c>
      <c r="AK2341" s="39"/>
      <c r="AL2341" s="39"/>
      <c r="AM2341" s="37">
        <v>0</v>
      </c>
      <c r="AN2341" s="39"/>
      <c r="AO2341" s="39"/>
      <c r="AP2341" s="39"/>
      <c r="AQ2341" s="39"/>
      <c r="AR2341" s="39"/>
      <c r="AS2341" s="39"/>
      <c r="AT2341" s="39"/>
      <c r="AU2341" s="39"/>
      <c r="AV2341" s="39"/>
      <c r="AW2341" s="39"/>
      <c r="AX2341" s="39"/>
      <c r="AY2341" s="39"/>
      <c r="AZ2341" s="39"/>
      <c r="BA2341" s="39"/>
      <c r="BB2341" s="39"/>
      <c r="BC2341" s="39"/>
      <c r="BD2341" s="39"/>
      <c r="BE2341" s="39"/>
    </row>
    <row r="2342" spans="1:57" s="17" customFormat="1" ht="16.149999999999999" customHeight="1">
      <c r="A2342" s="17">
        <v>2420</v>
      </c>
      <c r="B2342" s="48" t="s">
        <v>16311</v>
      </c>
      <c r="C2342" s="48"/>
      <c r="D2342" s="48">
        <v>5</v>
      </c>
      <c r="E2342" s="17" t="s">
        <v>18110</v>
      </c>
      <c r="G2342" s="14" t="s">
        <v>18044</v>
      </c>
      <c r="H2342" s="14" t="s">
        <v>18111</v>
      </c>
      <c r="I2342" s="14"/>
      <c r="J2342" s="84" t="s">
        <v>18112</v>
      </c>
      <c r="K2342" s="17" t="str">
        <f t="shared" si="84"/>
        <v xml:space="preserve">Dzegužpirkstītes Hibrīds </v>
      </c>
      <c r="L2342" s="14" t="s">
        <v>18113</v>
      </c>
      <c r="M2342" s="47"/>
      <c r="N2342" s="53"/>
      <c r="O2342" s="48" t="s">
        <v>18112</v>
      </c>
      <c r="P2342" s="72">
        <v>16306</v>
      </c>
      <c r="Q2342" s="72" t="s">
        <v>124</v>
      </c>
      <c r="R2342" s="73" t="str">
        <f t="shared" si="86"/>
        <v/>
      </c>
      <c r="S2342" s="74"/>
      <c r="T2342" s="73"/>
      <c r="U2342" s="74"/>
      <c r="V2342" s="129"/>
      <c r="W2342" s="129"/>
      <c r="X2342" s="80"/>
      <c r="Y2342" s="40"/>
      <c r="Z2342" s="34"/>
      <c r="AA2342" s="35"/>
      <c r="AB2342" s="32"/>
      <c r="AC2342" s="36"/>
      <c r="AD2342" s="17" t="s">
        <v>18042</v>
      </c>
      <c r="AE2342" s="17" t="s">
        <v>18114</v>
      </c>
      <c r="AF2342" s="17" t="str">
        <f t="shared" si="87"/>
        <v>DACTY XDI</v>
      </c>
      <c r="AG2342" s="48"/>
      <c r="AH2342" s="48"/>
      <c r="AI2342" s="48" t="s">
        <v>280</v>
      </c>
      <c r="AJ2342" s="48">
        <v>2</v>
      </c>
      <c r="AK2342" s="39"/>
      <c r="AL2342" s="39"/>
      <c r="AM2342" s="37">
        <v>0</v>
      </c>
      <c r="AN2342" s="39"/>
      <c r="AO2342" s="39"/>
      <c r="AP2342" s="39"/>
      <c r="AQ2342" s="39"/>
      <c r="AR2342" s="39"/>
      <c r="AS2342" s="39"/>
      <c r="AT2342" s="39"/>
      <c r="AU2342" s="39"/>
      <c r="AV2342" s="39"/>
      <c r="AW2342" s="39"/>
      <c r="AX2342" s="39"/>
      <c r="AY2342" s="39"/>
      <c r="AZ2342" s="39"/>
      <c r="BA2342" s="39"/>
      <c r="BB2342" s="39"/>
      <c r="BC2342" s="39"/>
      <c r="BD2342" s="39"/>
      <c r="BE2342" s="39"/>
    </row>
    <row r="2343" spans="1:57" s="17" customFormat="1" ht="16.149999999999999" customHeight="1">
      <c r="A2343" s="17">
        <v>2421</v>
      </c>
      <c r="B2343" s="48" t="s">
        <v>16311</v>
      </c>
      <c r="C2343" s="48"/>
      <c r="D2343" s="48">
        <v>5</v>
      </c>
      <c r="E2343" s="17" t="s">
        <v>18115</v>
      </c>
      <c r="F2343" s="17" t="s">
        <v>3051</v>
      </c>
      <c r="G2343" s="17" t="s">
        <v>18116</v>
      </c>
      <c r="H2343" s="17" t="s">
        <v>18117</v>
      </c>
      <c r="I2343" s="14"/>
      <c r="J2343" s="84" t="s">
        <v>18118</v>
      </c>
      <c r="K2343" s="48" t="s">
        <v>18119</v>
      </c>
      <c r="L2343" s="17" t="s">
        <v>18120</v>
      </c>
      <c r="M2343" s="53"/>
      <c r="N2343" s="47"/>
      <c r="O2343" s="71" t="s">
        <v>18118</v>
      </c>
      <c r="P2343" s="72">
        <v>16307</v>
      </c>
      <c r="Q2343" s="72" t="s">
        <v>124</v>
      </c>
      <c r="R2343" s="73" t="str">
        <f t="shared" si="86"/>
        <v/>
      </c>
      <c r="S2343" s="74"/>
      <c r="T2343" s="73"/>
      <c r="U2343" s="74"/>
      <c r="V2343" s="129"/>
      <c r="W2343" s="129"/>
      <c r="X2343" s="80"/>
      <c r="Y2343" s="40"/>
      <c r="Z2343" s="34"/>
      <c r="AA2343" s="35" t="s">
        <v>18121</v>
      </c>
      <c r="AB2343" s="32"/>
      <c r="AC2343" s="36">
        <v>5420852</v>
      </c>
      <c r="AD2343" s="17" t="s">
        <v>18122</v>
      </c>
      <c r="AE2343" s="17" t="s">
        <v>18123</v>
      </c>
      <c r="AF2343" s="17" t="str">
        <f t="shared" si="87"/>
        <v>DAPHN MEZ</v>
      </c>
      <c r="AG2343" s="48"/>
      <c r="AH2343" s="48"/>
      <c r="AI2343" s="48" t="s">
        <v>304</v>
      </c>
      <c r="AJ2343" s="48">
        <v>2</v>
      </c>
      <c r="AK2343" s="37"/>
      <c r="AL2343" s="37"/>
      <c r="AM2343" s="37">
        <v>0</v>
      </c>
      <c r="AN2343" s="37"/>
      <c r="AO2343" s="41"/>
      <c r="AP2343" s="41"/>
      <c r="AQ2343" s="41"/>
      <c r="AR2343" s="37"/>
      <c r="AS2343" s="37"/>
      <c r="AT2343" s="37"/>
      <c r="AU2343" s="37"/>
      <c r="AV2343" s="37"/>
      <c r="AW2343" s="37"/>
      <c r="AX2343" s="37"/>
      <c r="AY2343" s="37"/>
      <c r="AZ2343" s="37"/>
      <c r="BA2343" s="37"/>
      <c r="BB2343" s="37"/>
      <c r="BC2343" s="37"/>
      <c r="BD2343" s="37"/>
      <c r="BE2343" s="37"/>
    </row>
    <row r="2344" spans="1:57" s="17" customFormat="1" ht="16.149999999999999" customHeight="1">
      <c r="A2344" s="17">
        <v>2422</v>
      </c>
      <c r="B2344" s="48" t="s">
        <v>16311</v>
      </c>
      <c r="C2344" s="48"/>
      <c r="D2344" s="48">
        <v>5</v>
      </c>
      <c r="E2344" s="17" t="s">
        <v>18124</v>
      </c>
      <c r="F2344" s="17" t="s">
        <v>17331</v>
      </c>
      <c r="G2344" s="17" t="s">
        <v>18125</v>
      </c>
      <c r="H2344" s="17" t="s">
        <v>14200</v>
      </c>
      <c r="J2344" s="84" t="s">
        <v>18126</v>
      </c>
      <c r="K2344" s="48" t="s">
        <v>18127</v>
      </c>
      <c r="L2344" s="18" t="s">
        <v>18128</v>
      </c>
      <c r="M2344" s="47"/>
      <c r="N2344" s="53"/>
      <c r="O2344" s="48" t="s">
        <v>18126</v>
      </c>
      <c r="P2344" s="72">
        <v>16308</v>
      </c>
      <c r="Q2344" s="72" t="s">
        <v>124</v>
      </c>
      <c r="R2344" s="73" t="str">
        <f t="shared" si="86"/>
        <v>EN</v>
      </c>
      <c r="S2344" s="74" t="s">
        <v>153</v>
      </c>
      <c r="T2344" s="73"/>
      <c r="U2344" s="74"/>
      <c r="V2344" s="129"/>
      <c r="W2344" s="129"/>
      <c r="X2344" s="80"/>
      <c r="Y2344" s="40"/>
      <c r="Z2344" s="34"/>
      <c r="AA2344" s="35" t="s">
        <v>18129</v>
      </c>
      <c r="AB2344" s="32" t="s">
        <v>18130</v>
      </c>
      <c r="AC2344" s="36">
        <v>3033757</v>
      </c>
      <c r="AD2344" s="17" t="s">
        <v>18131</v>
      </c>
      <c r="AE2344" s="17" t="s">
        <v>12964</v>
      </c>
      <c r="AF2344" s="17" t="str">
        <f t="shared" si="87"/>
        <v>DELPH ELA</v>
      </c>
      <c r="AG2344" s="48"/>
      <c r="AH2344" s="48"/>
      <c r="AI2344" s="48" t="s">
        <v>131</v>
      </c>
      <c r="AJ2344" s="48">
        <v>1</v>
      </c>
      <c r="AK2344" s="39" t="s">
        <v>132</v>
      </c>
      <c r="AL2344" s="39" t="s">
        <v>18132</v>
      </c>
      <c r="AM2344" s="37">
        <v>0</v>
      </c>
      <c r="AN2344" s="39"/>
      <c r="AO2344" s="39"/>
      <c r="AP2344" s="39"/>
      <c r="AQ2344" s="39"/>
      <c r="AR2344" s="39">
        <v>1</v>
      </c>
      <c r="AS2344" s="39">
        <v>3</v>
      </c>
      <c r="AT2344" s="39"/>
      <c r="AU2344" s="39"/>
      <c r="AV2344" s="39"/>
      <c r="AW2344" s="39"/>
      <c r="AX2344" s="39"/>
      <c r="AY2344" s="39"/>
      <c r="AZ2344" s="39"/>
      <c r="BA2344" s="44">
        <v>2</v>
      </c>
      <c r="BB2344" s="44"/>
      <c r="BC2344" s="44">
        <v>1</v>
      </c>
      <c r="BD2344" s="39"/>
      <c r="BE2344" s="44"/>
    </row>
    <row r="2345" spans="1:57" s="17" customFormat="1" ht="16.149999999999999" customHeight="1">
      <c r="A2345" s="17">
        <v>2423</v>
      </c>
      <c r="B2345" s="48" t="s">
        <v>16311</v>
      </c>
      <c r="C2345" s="48"/>
      <c r="D2345" s="48">
        <v>5</v>
      </c>
      <c r="E2345" s="17" t="s">
        <v>13023</v>
      </c>
      <c r="F2345" s="17" t="s">
        <v>18133</v>
      </c>
      <c r="G2345" s="17" t="s">
        <v>18134</v>
      </c>
      <c r="H2345" s="17" t="s">
        <v>18135</v>
      </c>
      <c r="J2345" s="84" t="s">
        <v>18136</v>
      </c>
      <c r="K2345" s="48" t="s">
        <v>18137</v>
      </c>
      <c r="L2345" s="18" t="s">
        <v>18138</v>
      </c>
      <c r="M2345" s="47"/>
      <c r="N2345" s="53"/>
      <c r="O2345" s="48" t="s">
        <v>18136</v>
      </c>
      <c r="P2345" s="72">
        <v>16309</v>
      </c>
      <c r="Q2345" s="72" t="s">
        <v>124</v>
      </c>
      <c r="R2345" s="73" t="str">
        <f t="shared" si="86"/>
        <v>VU</v>
      </c>
      <c r="S2345" s="74" t="s">
        <v>125</v>
      </c>
      <c r="T2345" s="73"/>
      <c r="U2345" s="74"/>
      <c r="V2345" s="129"/>
      <c r="W2345" s="129"/>
      <c r="X2345" s="80"/>
      <c r="Y2345" s="40"/>
      <c r="Z2345" s="34"/>
      <c r="AA2345" s="35" t="s">
        <v>18139</v>
      </c>
      <c r="AB2345" s="32" t="s">
        <v>18140</v>
      </c>
      <c r="AC2345" s="36">
        <v>3045931</v>
      </c>
      <c r="AD2345" s="17" t="s">
        <v>18141</v>
      </c>
      <c r="AE2345" s="17" t="s">
        <v>18142</v>
      </c>
      <c r="AF2345" s="17" t="str">
        <f t="shared" si="87"/>
        <v>DENTA BUL</v>
      </c>
      <c r="AG2345" s="48"/>
      <c r="AH2345" s="48"/>
      <c r="AI2345" s="48" t="s">
        <v>131</v>
      </c>
      <c r="AJ2345" s="48">
        <v>1</v>
      </c>
      <c r="AK2345" s="39" t="s">
        <v>132</v>
      </c>
      <c r="AL2345" s="39" t="s">
        <v>18143</v>
      </c>
      <c r="AM2345" s="37">
        <v>0</v>
      </c>
      <c r="AN2345" s="39"/>
      <c r="AO2345" s="39"/>
      <c r="AP2345" s="39"/>
      <c r="AQ2345" s="39"/>
      <c r="AR2345" s="39">
        <v>1</v>
      </c>
      <c r="AS2345" s="39"/>
      <c r="AT2345" s="39"/>
      <c r="AU2345" s="39"/>
      <c r="AV2345" s="39"/>
      <c r="AW2345" s="39"/>
      <c r="AX2345" s="39"/>
      <c r="AY2345" s="39"/>
      <c r="AZ2345" s="39"/>
      <c r="BA2345" s="44">
        <v>3</v>
      </c>
      <c r="BB2345" s="44"/>
      <c r="BC2345" s="44">
        <v>1</v>
      </c>
      <c r="BD2345" s="39"/>
      <c r="BE2345" s="44" t="s">
        <v>643</v>
      </c>
    </row>
    <row r="2346" spans="1:57" s="17" customFormat="1" ht="16.149999999999999" customHeight="1">
      <c r="A2346" s="17">
        <v>2424</v>
      </c>
      <c r="B2346" s="48" t="s">
        <v>16311</v>
      </c>
      <c r="C2346" s="48"/>
      <c r="D2346" s="48">
        <v>5</v>
      </c>
      <c r="E2346" s="17" t="s">
        <v>18144</v>
      </c>
      <c r="F2346" s="17" t="s">
        <v>3051</v>
      </c>
      <c r="G2346" s="17" t="s">
        <v>18145</v>
      </c>
      <c r="H2346" s="17" t="s">
        <v>17261</v>
      </c>
      <c r="I2346" s="14"/>
      <c r="J2346" s="84" t="s">
        <v>18146</v>
      </c>
      <c r="K2346" s="48" t="s">
        <v>18147</v>
      </c>
      <c r="L2346" s="17" t="s">
        <v>18148</v>
      </c>
      <c r="M2346" s="53"/>
      <c r="N2346" s="47"/>
      <c r="O2346" s="71" t="s">
        <v>18146</v>
      </c>
      <c r="P2346" s="72">
        <v>16310</v>
      </c>
      <c r="Q2346" s="72" t="s">
        <v>124</v>
      </c>
      <c r="R2346" s="73" t="str">
        <f t="shared" si="86"/>
        <v/>
      </c>
      <c r="S2346" s="74"/>
      <c r="T2346" s="73"/>
      <c r="U2346" s="74"/>
      <c r="V2346" s="129"/>
      <c r="W2346" s="129"/>
      <c r="X2346" s="80"/>
      <c r="Y2346" s="40"/>
      <c r="Z2346" s="34"/>
      <c r="AA2346" s="35"/>
      <c r="AB2346" s="32"/>
      <c r="AC2346" s="36">
        <v>8059811</v>
      </c>
      <c r="AD2346" s="17" t="s">
        <v>18149</v>
      </c>
      <c r="AE2346" s="17" t="s">
        <v>17265</v>
      </c>
      <c r="AF2346" s="17" t="str">
        <f t="shared" si="87"/>
        <v>DESCH CES</v>
      </c>
      <c r="AG2346" s="48"/>
      <c r="AH2346" s="48"/>
      <c r="AI2346" s="48" t="s">
        <v>304</v>
      </c>
      <c r="AJ2346" s="48">
        <v>2</v>
      </c>
      <c r="AK2346" s="37"/>
      <c r="AL2346" s="37"/>
      <c r="AM2346" s="37">
        <v>0</v>
      </c>
      <c r="AN2346" s="37"/>
      <c r="AO2346" s="41"/>
      <c r="AP2346" s="41"/>
      <c r="AQ2346" s="41"/>
      <c r="AR2346" s="37"/>
      <c r="AS2346" s="37"/>
      <c r="AT2346" s="37"/>
      <c r="AU2346" s="37"/>
      <c r="AV2346" s="37"/>
      <c r="AW2346" s="37"/>
      <c r="AX2346" s="37"/>
      <c r="AY2346" s="37"/>
      <c r="AZ2346" s="37"/>
      <c r="BA2346" s="37"/>
      <c r="BB2346" s="37"/>
      <c r="BC2346" s="37"/>
      <c r="BD2346" s="37"/>
      <c r="BE2346" s="37"/>
    </row>
    <row r="2347" spans="1:57" s="17" customFormat="1" ht="16.149999999999999" customHeight="1">
      <c r="A2347" s="17">
        <v>2425</v>
      </c>
      <c r="B2347" s="48" t="s">
        <v>16311</v>
      </c>
      <c r="C2347" s="48"/>
      <c r="D2347" s="48">
        <v>5</v>
      </c>
      <c r="E2347" s="17" t="s">
        <v>18150</v>
      </c>
      <c r="F2347" s="17" t="s">
        <v>18151</v>
      </c>
      <c r="G2347" s="17" t="s">
        <v>18145</v>
      </c>
      <c r="H2347" s="17" t="s">
        <v>4484</v>
      </c>
      <c r="I2347" s="14"/>
      <c r="J2347" s="84" t="s">
        <v>18152</v>
      </c>
      <c r="K2347" s="48" t="s">
        <v>18153</v>
      </c>
      <c r="L2347" s="17" t="s">
        <v>18154</v>
      </c>
      <c r="M2347" s="53" t="s">
        <v>18155</v>
      </c>
      <c r="N2347" s="17" t="s">
        <v>18155</v>
      </c>
      <c r="O2347" s="48" t="s">
        <v>18152</v>
      </c>
      <c r="P2347" s="72">
        <v>16311</v>
      </c>
      <c r="Q2347" s="72" t="s">
        <v>124</v>
      </c>
      <c r="R2347" s="73" t="str">
        <f t="shared" si="86"/>
        <v/>
      </c>
      <c r="S2347" s="74"/>
      <c r="T2347" s="73"/>
      <c r="U2347" s="74"/>
      <c r="V2347" s="129"/>
      <c r="W2347" s="129"/>
      <c r="X2347" s="80"/>
      <c r="Y2347" s="40"/>
      <c r="Z2347" s="34"/>
      <c r="AA2347" s="35" t="s">
        <v>18156</v>
      </c>
      <c r="AB2347" s="32"/>
      <c r="AC2347" s="36">
        <v>10836644</v>
      </c>
      <c r="AD2347" s="17" t="s">
        <v>18149</v>
      </c>
      <c r="AE2347" s="17" t="s">
        <v>6580</v>
      </c>
      <c r="AF2347" s="17" t="str">
        <f t="shared" si="87"/>
        <v>DESCH FLE</v>
      </c>
      <c r="AG2347" s="48"/>
      <c r="AH2347" s="48"/>
      <c r="AI2347" s="48" t="s">
        <v>304</v>
      </c>
      <c r="AJ2347" s="48">
        <v>2</v>
      </c>
      <c r="AK2347" s="37"/>
      <c r="AL2347" s="37"/>
      <c r="AM2347" s="37">
        <v>0</v>
      </c>
      <c r="AN2347" s="37"/>
      <c r="AO2347" s="41"/>
      <c r="AP2347" s="41"/>
      <c r="AQ2347" s="41"/>
      <c r="AR2347" s="37"/>
      <c r="AS2347" s="37"/>
      <c r="AT2347" s="37"/>
      <c r="AU2347" s="37"/>
      <c r="AV2347" s="37"/>
      <c r="AW2347" s="37"/>
      <c r="AX2347" s="37"/>
      <c r="AY2347" s="37"/>
      <c r="AZ2347" s="37"/>
      <c r="BA2347" s="37"/>
      <c r="BB2347" s="37"/>
      <c r="BC2347" s="37"/>
      <c r="BD2347" s="37"/>
      <c r="BE2347" s="37"/>
    </row>
    <row r="2348" spans="1:57" s="17" customFormat="1" ht="16.149999999999999" customHeight="1">
      <c r="A2348" s="17">
        <v>2426</v>
      </c>
      <c r="B2348" s="48" t="s">
        <v>16311</v>
      </c>
      <c r="C2348" s="48"/>
      <c r="D2348" s="48">
        <v>5</v>
      </c>
      <c r="E2348" s="17" t="s">
        <v>18157</v>
      </c>
      <c r="F2348" s="17" t="s">
        <v>11321</v>
      </c>
      <c r="G2348" s="17" t="s">
        <v>18158</v>
      </c>
      <c r="H2348" s="17" t="s">
        <v>16807</v>
      </c>
      <c r="J2348" s="84" t="s">
        <v>18159</v>
      </c>
      <c r="K2348" s="48" t="s">
        <v>18160</v>
      </c>
      <c r="L2348" s="18" t="s">
        <v>18161</v>
      </c>
      <c r="M2348" s="47"/>
      <c r="N2348" s="53"/>
      <c r="O2348" s="48" t="s">
        <v>18159</v>
      </c>
      <c r="P2348" s="72">
        <v>16312</v>
      </c>
      <c r="Q2348" s="72" t="s">
        <v>124</v>
      </c>
      <c r="R2348" s="73" t="str">
        <f t="shared" si="86"/>
        <v>VU</v>
      </c>
      <c r="S2348" s="74" t="s">
        <v>125</v>
      </c>
      <c r="T2348" s="73"/>
      <c r="U2348" s="74"/>
      <c r="V2348" s="129"/>
      <c r="W2348" s="129"/>
      <c r="X2348" s="80"/>
      <c r="Y2348" s="40"/>
      <c r="Z2348" s="34"/>
      <c r="AA2348" s="35" t="s">
        <v>18162</v>
      </c>
      <c r="AB2348" s="32" t="s">
        <v>18163</v>
      </c>
      <c r="AC2348" s="36">
        <v>3085422</v>
      </c>
      <c r="AD2348" s="17" t="s">
        <v>18164</v>
      </c>
      <c r="AE2348" s="17" t="s">
        <v>16585</v>
      </c>
      <c r="AF2348" s="17" t="str">
        <f t="shared" si="87"/>
        <v>DIANT ARE</v>
      </c>
      <c r="AG2348" s="48"/>
      <c r="AH2348" s="48"/>
      <c r="AI2348" s="48" t="s">
        <v>131</v>
      </c>
      <c r="AJ2348" s="48">
        <v>1</v>
      </c>
      <c r="AK2348" s="39" t="s">
        <v>132</v>
      </c>
      <c r="AL2348" s="39" t="s">
        <v>18165</v>
      </c>
      <c r="AM2348" s="37">
        <v>0</v>
      </c>
      <c r="AN2348" s="39" t="s">
        <v>134</v>
      </c>
      <c r="AO2348" s="39" t="s">
        <v>134</v>
      </c>
      <c r="AP2348" s="39"/>
      <c r="AQ2348" s="39"/>
      <c r="AR2348" s="39"/>
      <c r="AS2348" s="39"/>
      <c r="AT2348" s="39"/>
      <c r="AU2348" s="39"/>
      <c r="AV2348" s="39"/>
      <c r="AW2348" s="39"/>
      <c r="AX2348" s="39"/>
      <c r="AY2348" s="39"/>
      <c r="AZ2348" s="39"/>
      <c r="BA2348" s="44" t="s">
        <v>203</v>
      </c>
      <c r="BB2348" s="44"/>
      <c r="BC2348" s="44">
        <v>1</v>
      </c>
      <c r="BD2348" s="44" t="s">
        <v>18166</v>
      </c>
      <c r="BE2348" s="39"/>
    </row>
    <row r="2349" spans="1:57" s="17" customFormat="1" ht="16.149999999999999" customHeight="1">
      <c r="A2349" s="17">
        <v>2427</v>
      </c>
      <c r="B2349" s="48" t="s">
        <v>16311</v>
      </c>
      <c r="C2349" s="48"/>
      <c r="D2349" s="48">
        <v>5</v>
      </c>
      <c r="E2349" s="17" t="s">
        <v>18167</v>
      </c>
      <c r="G2349" s="17" t="s">
        <v>18158</v>
      </c>
      <c r="H2349" s="17" t="s">
        <v>18168</v>
      </c>
      <c r="I2349" s="14"/>
      <c r="J2349" s="84" t="s">
        <v>18167</v>
      </c>
      <c r="K2349" s="17" t="s">
        <v>18167</v>
      </c>
      <c r="L2349" s="17" t="s">
        <v>18169</v>
      </c>
      <c r="M2349" s="53"/>
      <c r="N2349" s="47"/>
      <c r="O2349" s="71" t="s">
        <v>18167</v>
      </c>
      <c r="P2349" s="72">
        <v>16313</v>
      </c>
      <c r="Q2349" s="72" t="s">
        <v>124</v>
      </c>
      <c r="R2349" s="73" t="str">
        <f t="shared" si="86"/>
        <v/>
      </c>
      <c r="S2349" s="74"/>
      <c r="T2349" s="73"/>
      <c r="U2349" s="74"/>
      <c r="V2349" s="129"/>
      <c r="W2349" s="129"/>
      <c r="X2349" s="80"/>
      <c r="Y2349" s="40"/>
      <c r="Z2349" s="34"/>
      <c r="AA2349" s="35" t="s">
        <v>18170</v>
      </c>
      <c r="AB2349" s="32"/>
      <c r="AC2349" s="36">
        <v>3085424</v>
      </c>
      <c r="AD2349" s="17" t="s">
        <v>18164</v>
      </c>
      <c r="AE2349" s="17" t="s">
        <v>15057</v>
      </c>
      <c r="AF2349" s="17" t="str">
        <f t="shared" si="87"/>
        <v>DIANT DEL</v>
      </c>
      <c r="AG2349" s="48"/>
      <c r="AH2349" s="48"/>
      <c r="AI2349" s="48" t="s">
        <v>304</v>
      </c>
      <c r="AJ2349" s="48">
        <v>2</v>
      </c>
      <c r="AK2349" s="37"/>
      <c r="AL2349" s="37"/>
      <c r="AM2349" s="37">
        <v>0</v>
      </c>
      <c r="AN2349" s="37"/>
      <c r="AO2349" s="41"/>
      <c r="AP2349" s="41"/>
      <c r="AQ2349" s="41"/>
      <c r="AR2349" s="37"/>
      <c r="AS2349" s="37"/>
      <c r="AT2349" s="37"/>
      <c r="AU2349" s="37"/>
      <c r="AV2349" s="37"/>
      <c r="AW2349" s="37"/>
      <c r="AX2349" s="37"/>
      <c r="AY2349" s="37"/>
      <c r="AZ2349" s="37"/>
      <c r="BA2349" s="37"/>
      <c r="BB2349" s="37"/>
      <c r="BC2349" s="37"/>
      <c r="BD2349" s="37"/>
      <c r="BE2349" s="37"/>
    </row>
    <row r="2350" spans="1:57" s="17" customFormat="1" ht="16.149999999999999" customHeight="1">
      <c r="A2350" s="17">
        <v>2428</v>
      </c>
      <c r="B2350" s="48" t="s">
        <v>16311</v>
      </c>
      <c r="C2350" s="48"/>
      <c r="D2350" s="48">
        <v>5</v>
      </c>
      <c r="E2350" s="39" t="s">
        <v>18157</v>
      </c>
      <c r="F2350" s="39" t="s">
        <v>18171</v>
      </c>
      <c r="G2350" s="39" t="s">
        <v>18158</v>
      </c>
      <c r="H2350" s="39" t="s">
        <v>18172</v>
      </c>
      <c r="I2350" s="39"/>
      <c r="J2350" s="87" t="s">
        <v>18173</v>
      </c>
      <c r="K2350" s="48" t="s">
        <v>18174</v>
      </c>
      <c r="L2350" s="18" t="s">
        <v>18175</v>
      </c>
      <c r="M2350" s="47" t="s">
        <v>18176</v>
      </c>
      <c r="N2350" s="47" t="s">
        <v>18176</v>
      </c>
      <c r="O2350" s="71" t="s">
        <v>18173</v>
      </c>
      <c r="P2350" s="72">
        <v>16314</v>
      </c>
      <c r="Q2350" s="72" t="s">
        <v>124</v>
      </c>
      <c r="R2350" s="73" t="str">
        <f t="shared" si="86"/>
        <v>CR</v>
      </c>
      <c r="S2350" s="74" t="s">
        <v>2262</v>
      </c>
      <c r="T2350" s="73"/>
      <c r="U2350" s="74"/>
      <c r="V2350" s="129"/>
      <c r="W2350" s="129"/>
      <c r="X2350" s="80"/>
      <c r="Y2350" s="40"/>
      <c r="Z2350" s="34"/>
      <c r="AA2350" s="35" t="s">
        <v>18177</v>
      </c>
      <c r="AB2350" s="32" t="s">
        <v>18178</v>
      </c>
      <c r="AC2350" s="36">
        <v>3085418</v>
      </c>
      <c r="AD2350" s="17" t="s">
        <v>18164</v>
      </c>
      <c r="AE2350" s="17" t="s">
        <v>11221</v>
      </c>
      <c r="AF2350" s="17" t="str">
        <f t="shared" si="87"/>
        <v>DIANT FIS</v>
      </c>
      <c r="AG2350" s="48"/>
      <c r="AH2350" s="48"/>
      <c r="AI2350" s="48" t="s">
        <v>131</v>
      </c>
      <c r="AJ2350" s="48">
        <v>1</v>
      </c>
      <c r="AK2350" s="39" t="s">
        <v>132</v>
      </c>
      <c r="AL2350" s="39" t="s">
        <v>18179</v>
      </c>
      <c r="AM2350" s="37">
        <v>0</v>
      </c>
      <c r="AN2350" s="39"/>
      <c r="AO2350" s="39"/>
      <c r="AP2350" s="39"/>
      <c r="AQ2350" s="39"/>
      <c r="AR2350" s="39">
        <v>1</v>
      </c>
      <c r="AS2350" s="39">
        <v>3</v>
      </c>
      <c r="AT2350" s="39"/>
      <c r="AU2350" s="39"/>
      <c r="AV2350" s="39"/>
      <c r="AW2350" s="39"/>
      <c r="AX2350" s="39"/>
      <c r="AY2350" s="39"/>
      <c r="AZ2350" s="39"/>
      <c r="BA2350" s="44">
        <v>1</v>
      </c>
      <c r="BB2350" s="44"/>
      <c r="BC2350" s="44">
        <v>1</v>
      </c>
      <c r="BD2350" s="39"/>
      <c r="BE2350" s="44"/>
    </row>
    <row r="2351" spans="1:57" s="17" customFormat="1" ht="16.149999999999999" customHeight="1">
      <c r="A2351" s="17">
        <v>2429</v>
      </c>
      <c r="B2351" s="48" t="s">
        <v>16311</v>
      </c>
      <c r="C2351" s="48"/>
      <c r="D2351" s="48">
        <v>5</v>
      </c>
      <c r="E2351" s="17" t="s">
        <v>18157</v>
      </c>
      <c r="F2351" s="17" t="s">
        <v>9828</v>
      </c>
      <c r="G2351" s="17" t="s">
        <v>18158</v>
      </c>
      <c r="H2351" s="17" t="s">
        <v>18180</v>
      </c>
      <c r="J2351" s="84" t="s">
        <v>18181</v>
      </c>
      <c r="K2351" s="48" t="s">
        <v>18182</v>
      </c>
      <c r="L2351" s="18" t="s">
        <v>18183</v>
      </c>
      <c r="M2351" s="47"/>
      <c r="N2351" s="53"/>
      <c r="O2351" s="48" t="s">
        <v>18181</v>
      </c>
      <c r="P2351" s="72">
        <v>16315</v>
      </c>
      <c r="Q2351" s="72" t="s">
        <v>124</v>
      </c>
      <c r="R2351" s="73" t="str">
        <f t="shared" si="86"/>
        <v>EN</v>
      </c>
      <c r="S2351" s="74" t="s">
        <v>153</v>
      </c>
      <c r="T2351" s="73"/>
      <c r="U2351" s="74"/>
      <c r="V2351" s="129"/>
      <c r="W2351" s="129"/>
      <c r="X2351" s="80"/>
      <c r="Y2351" s="40"/>
      <c r="Z2351" s="34"/>
      <c r="AA2351" s="35" t="s">
        <v>18184</v>
      </c>
      <c r="AB2351" s="32" t="s">
        <v>18185</v>
      </c>
      <c r="AC2351" s="36">
        <v>6363496</v>
      </c>
      <c r="AD2351" s="17" t="s">
        <v>18164</v>
      </c>
      <c r="AE2351" s="17" t="s">
        <v>2890</v>
      </c>
      <c r="AF2351" s="17" t="str">
        <f t="shared" si="87"/>
        <v>DIANT SUP</v>
      </c>
      <c r="AG2351" s="48"/>
      <c r="AH2351" s="48"/>
      <c r="AI2351" s="48" t="s">
        <v>131</v>
      </c>
      <c r="AJ2351" s="48">
        <v>1</v>
      </c>
      <c r="AK2351" s="39" t="s">
        <v>132</v>
      </c>
      <c r="AL2351" s="39" t="s">
        <v>18186</v>
      </c>
      <c r="AM2351" s="37">
        <v>0</v>
      </c>
      <c r="AN2351" s="39"/>
      <c r="AO2351" s="39"/>
      <c r="AP2351" s="39"/>
      <c r="AQ2351" s="39"/>
      <c r="AR2351" s="39">
        <v>1</v>
      </c>
      <c r="AS2351" s="39">
        <v>3</v>
      </c>
      <c r="AT2351" s="39"/>
      <c r="AU2351" s="39"/>
      <c r="AV2351" s="39"/>
      <c r="AW2351" s="39"/>
      <c r="AX2351" s="39"/>
      <c r="AY2351" s="39"/>
      <c r="AZ2351" s="39"/>
      <c r="BA2351" s="44">
        <v>1</v>
      </c>
      <c r="BB2351" s="44"/>
      <c r="BC2351" s="44">
        <v>1</v>
      </c>
      <c r="BD2351" s="39"/>
      <c r="BE2351" s="44"/>
    </row>
    <row r="2352" spans="1:57" s="17" customFormat="1" ht="16.149999999999999" customHeight="1">
      <c r="A2352" s="17">
        <v>2430</v>
      </c>
      <c r="B2352" s="48" t="s">
        <v>16311</v>
      </c>
      <c r="C2352" s="48"/>
      <c r="D2352" s="48">
        <v>5</v>
      </c>
      <c r="E2352" s="17" t="s">
        <v>18187</v>
      </c>
      <c r="F2352" s="17" t="s">
        <v>18188</v>
      </c>
      <c r="G2352" s="17" t="s">
        <v>18189</v>
      </c>
      <c r="H2352" s="17" t="s">
        <v>18190</v>
      </c>
      <c r="J2352" s="84" t="s">
        <v>18191</v>
      </c>
      <c r="K2352" s="48" t="s">
        <v>18192</v>
      </c>
      <c r="L2352" s="14" t="s">
        <v>18193</v>
      </c>
      <c r="M2352" s="47"/>
      <c r="N2352" s="53"/>
      <c r="O2352" s="48" t="s">
        <v>18191</v>
      </c>
      <c r="P2352" s="72">
        <v>16316</v>
      </c>
      <c r="Q2352" s="72" t="s">
        <v>124</v>
      </c>
      <c r="R2352" s="73" t="str">
        <f t="shared" si="86"/>
        <v>NT</v>
      </c>
      <c r="S2352" s="74" t="s">
        <v>174</v>
      </c>
      <c r="T2352" s="73"/>
      <c r="U2352" s="74"/>
      <c r="V2352" s="129"/>
      <c r="W2352" s="129"/>
      <c r="X2352" s="80"/>
      <c r="Y2352" s="40"/>
      <c r="Z2352" s="34"/>
      <c r="AA2352" s="35" t="s">
        <v>18194</v>
      </c>
      <c r="AB2352" s="32" t="s">
        <v>18195</v>
      </c>
      <c r="AC2352" s="36">
        <v>5414992</v>
      </c>
      <c r="AD2352" s="17" t="s">
        <v>18196</v>
      </c>
      <c r="AE2352" s="17" t="s">
        <v>366</v>
      </c>
      <c r="AF2352" s="17" t="str">
        <f t="shared" si="87"/>
        <v>DIGIT GRA</v>
      </c>
      <c r="AG2352" s="48"/>
      <c r="AH2352" s="48"/>
      <c r="AI2352" s="48" t="s">
        <v>131</v>
      </c>
      <c r="AJ2352" s="48">
        <v>2</v>
      </c>
      <c r="AK2352" s="39" t="s">
        <v>223</v>
      </c>
      <c r="AL2352" s="39"/>
      <c r="AM2352" s="37">
        <v>0</v>
      </c>
      <c r="AN2352" s="39"/>
      <c r="AO2352" s="39"/>
      <c r="AP2352" s="39"/>
      <c r="AQ2352" s="39"/>
      <c r="AR2352" s="39"/>
      <c r="AS2352" s="39"/>
      <c r="AT2352" s="39"/>
      <c r="AU2352" s="39"/>
      <c r="AV2352" s="39"/>
      <c r="AW2352" s="39"/>
      <c r="AX2352" s="39"/>
      <c r="AY2352" s="39"/>
      <c r="AZ2352" s="39"/>
      <c r="BA2352" s="44">
        <v>3</v>
      </c>
      <c r="BB2352" s="44"/>
      <c r="BC2352" s="44">
        <v>1</v>
      </c>
      <c r="BD2352" s="39"/>
      <c r="BE2352" s="44"/>
    </row>
    <row r="2353" spans="1:57" s="17" customFormat="1" ht="16.149999999999999" customHeight="1">
      <c r="A2353" s="17">
        <v>2431</v>
      </c>
      <c r="B2353" s="48" t="s">
        <v>16311</v>
      </c>
      <c r="C2353" s="48"/>
      <c r="D2353" s="48">
        <v>5</v>
      </c>
      <c r="E2353" s="17" t="s">
        <v>18187</v>
      </c>
      <c r="F2353" s="17" t="s">
        <v>2491</v>
      </c>
      <c r="G2353" s="14" t="s">
        <v>18189</v>
      </c>
      <c r="H2353" s="14" t="s">
        <v>4010</v>
      </c>
      <c r="I2353" s="14"/>
      <c r="J2353" s="84" t="s">
        <v>18197</v>
      </c>
      <c r="K2353" s="48" t="s">
        <v>18198</v>
      </c>
      <c r="L2353" s="14" t="s">
        <v>18199</v>
      </c>
      <c r="M2353" s="47"/>
      <c r="N2353" s="53"/>
      <c r="O2353" s="48" t="s">
        <v>18197</v>
      </c>
      <c r="P2353" s="72">
        <v>16317</v>
      </c>
      <c r="Q2353" s="72" t="s">
        <v>124</v>
      </c>
      <c r="R2353" s="73" t="str">
        <f t="shared" si="86"/>
        <v/>
      </c>
      <c r="S2353" s="74"/>
      <c r="T2353" s="73"/>
      <c r="U2353" s="74"/>
      <c r="V2353" s="129"/>
      <c r="W2353" s="129"/>
      <c r="X2353" s="80"/>
      <c r="Y2353" s="40"/>
      <c r="Z2353" s="34"/>
      <c r="AA2353" s="35"/>
      <c r="AB2353" s="32"/>
      <c r="AC2353" s="36">
        <v>5414990</v>
      </c>
      <c r="AD2353" s="17" t="s">
        <v>18196</v>
      </c>
      <c r="AE2353" s="17" t="s">
        <v>4015</v>
      </c>
      <c r="AF2353" s="17" t="str">
        <f t="shared" si="87"/>
        <v>DIGIT LUT</v>
      </c>
      <c r="AG2353" s="48"/>
      <c r="AH2353" s="48"/>
      <c r="AI2353" s="48" t="s">
        <v>280</v>
      </c>
      <c r="AJ2353" s="48">
        <v>2</v>
      </c>
      <c r="AK2353" s="39"/>
      <c r="AL2353" s="39"/>
      <c r="AM2353" s="37">
        <v>0</v>
      </c>
      <c r="AN2353" s="39"/>
      <c r="AO2353" s="39"/>
      <c r="AP2353" s="39"/>
      <c r="AQ2353" s="39"/>
      <c r="AR2353" s="39"/>
      <c r="AS2353" s="39"/>
      <c r="AT2353" s="39"/>
      <c r="AU2353" s="39"/>
      <c r="AV2353" s="39"/>
      <c r="AW2353" s="39"/>
      <c r="AX2353" s="39"/>
      <c r="AY2353" s="39"/>
      <c r="AZ2353" s="39"/>
      <c r="BA2353" s="39"/>
      <c r="BB2353" s="39"/>
      <c r="BC2353" s="39"/>
      <c r="BD2353" s="39"/>
      <c r="BE2353" s="39"/>
    </row>
    <row r="2354" spans="1:57" s="17" customFormat="1" ht="16.149999999999999" customHeight="1">
      <c r="A2354" s="17">
        <v>2432</v>
      </c>
      <c r="B2354" s="48" t="s">
        <v>16311</v>
      </c>
      <c r="C2354" s="48"/>
      <c r="D2354" s="48">
        <v>5</v>
      </c>
      <c r="E2354" s="17" t="s">
        <v>18200</v>
      </c>
      <c r="F2354" s="17" t="s">
        <v>136</v>
      </c>
      <c r="G2354" s="17" t="s">
        <v>18201</v>
      </c>
      <c r="H2354" s="17" t="s">
        <v>18202</v>
      </c>
      <c r="J2354" s="84" t="s">
        <v>18203</v>
      </c>
      <c r="K2354" s="48" t="s">
        <v>18204</v>
      </c>
      <c r="L2354" s="18" t="s">
        <v>18205</v>
      </c>
      <c r="M2354" s="47"/>
      <c r="N2354" s="53"/>
      <c r="O2354" s="48" t="s">
        <v>18203</v>
      </c>
      <c r="P2354" s="72">
        <v>16318</v>
      </c>
      <c r="Q2354" s="72" t="s">
        <v>124</v>
      </c>
      <c r="R2354" s="73" t="str">
        <f t="shared" si="86"/>
        <v>VU</v>
      </c>
      <c r="S2354" s="74" t="s">
        <v>125</v>
      </c>
      <c r="T2354" s="73"/>
      <c r="U2354" s="74"/>
      <c r="V2354" s="128">
        <v>5184</v>
      </c>
      <c r="W2354" s="128" t="s">
        <v>18206</v>
      </c>
      <c r="X2354" s="124">
        <v>5184</v>
      </c>
      <c r="Y2354" s="33"/>
      <c r="Z2354" s="34"/>
      <c r="AA2354" s="35" t="s">
        <v>18207</v>
      </c>
      <c r="AB2354" s="32" t="s">
        <v>18208</v>
      </c>
      <c r="AC2354" s="36">
        <v>2688424</v>
      </c>
      <c r="AD2354" s="17" t="s">
        <v>18209</v>
      </c>
      <c r="AE2354" s="17" t="s">
        <v>3742</v>
      </c>
      <c r="AF2354" s="17" t="str">
        <f t="shared" si="87"/>
        <v>DIPHA COM</v>
      </c>
      <c r="AG2354" s="48"/>
      <c r="AH2354" s="48"/>
      <c r="AI2354" s="48" t="s">
        <v>131</v>
      </c>
      <c r="AJ2354" s="48">
        <v>1</v>
      </c>
      <c r="AK2354" s="39" t="s">
        <v>18210</v>
      </c>
      <c r="AL2354" s="39" t="s">
        <v>18211</v>
      </c>
      <c r="AM2354" s="37">
        <v>0</v>
      </c>
      <c r="AN2354" s="39"/>
      <c r="AO2354" s="39"/>
      <c r="AP2354" s="39">
        <v>1</v>
      </c>
      <c r="AQ2354" s="39"/>
      <c r="AR2354" s="39">
        <v>1</v>
      </c>
      <c r="AS2354" s="39"/>
      <c r="AT2354" s="39"/>
      <c r="AU2354" s="39"/>
      <c r="AV2354" s="39"/>
      <c r="AW2354" s="39"/>
      <c r="AX2354" s="39"/>
      <c r="AY2354" s="39"/>
      <c r="AZ2354" s="39"/>
      <c r="BA2354" s="44">
        <v>4</v>
      </c>
      <c r="BB2354" s="44"/>
      <c r="BC2354" s="44">
        <v>1</v>
      </c>
      <c r="BD2354" s="39"/>
      <c r="BE2354" s="44" t="s">
        <v>643</v>
      </c>
    </row>
    <row r="2355" spans="1:57" s="17" customFormat="1" ht="16.149999999999999" customHeight="1">
      <c r="A2355" s="17">
        <v>2433</v>
      </c>
      <c r="B2355" s="48" t="s">
        <v>16311</v>
      </c>
      <c r="C2355" s="48"/>
      <c r="D2355" s="48">
        <v>5</v>
      </c>
      <c r="E2355" s="17" t="s">
        <v>18212</v>
      </c>
      <c r="F2355" s="17" t="s">
        <v>205</v>
      </c>
      <c r="G2355" s="14" t="s">
        <v>18201</v>
      </c>
      <c r="H2355" s="14" t="s">
        <v>205</v>
      </c>
      <c r="I2355" s="14"/>
      <c r="J2355" s="84" t="s">
        <v>18213</v>
      </c>
      <c r="K2355" s="48" t="s">
        <v>18213</v>
      </c>
      <c r="L2355" s="14" t="s">
        <v>18214</v>
      </c>
      <c r="M2355" s="47"/>
      <c r="N2355" s="53"/>
      <c r="O2355" s="48" t="s">
        <v>18213</v>
      </c>
      <c r="P2355" s="72">
        <v>16319</v>
      </c>
      <c r="Q2355" s="72" t="s">
        <v>124</v>
      </c>
      <c r="R2355" s="73" t="str">
        <f t="shared" si="86"/>
        <v/>
      </c>
      <c r="S2355" s="74"/>
      <c r="T2355" s="73"/>
      <c r="U2355" s="74"/>
      <c r="V2355" s="129"/>
      <c r="W2355" s="129"/>
      <c r="X2355" s="80"/>
      <c r="Y2355" s="40"/>
      <c r="Z2355" s="34"/>
      <c r="AA2355" s="35" t="s">
        <v>18215</v>
      </c>
      <c r="AB2355" s="32"/>
      <c r="AC2355" s="36"/>
      <c r="AD2355" s="17" t="s">
        <v>18209</v>
      </c>
      <c r="AE2355" s="17" t="s">
        <v>211</v>
      </c>
      <c r="AF2355" s="17" t="str">
        <f t="shared" si="87"/>
        <v>DIPHA SP</v>
      </c>
      <c r="AG2355" s="48"/>
      <c r="AH2355" s="48"/>
      <c r="AI2355" s="48" t="s">
        <v>280</v>
      </c>
      <c r="AJ2355" s="48">
        <v>2</v>
      </c>
      <c r="AK2355" s="39"/>
      <c r="AL2355" s="39"/>
      <c r="AM2355" s="37">
        <v>0</v>
      </c>
      <c r="AN2355" s="39"/>
      <c r="AO2355" s="39"/>
      <c r="AP2355" s="39"/>
      <c r="AQ2355" s="39"/>
      <c r="AR2355" s="39"/>
      <c r="AS2355" s="39"/>
      <c r="AT2355" s="39"/>
      <c r="AU2355" s="39"/>
      <c r="AV2355" s="39"/>
      <c r="AW2355" s="39"/>
      <c r="AX2355" s="39"/>
      <c r="AY2355" s="39"/>
      <c r="AZ2355" s="39"/>
      <c r="BA2355" s="39"/>
      <c r="BB2355" s="39"/>
      <c r="BC2355" s="39"/>
      <c r="BD2355" s="39"/>
      <c r="BE2355" s="39"/>
    </row>
    <row r="2356" spans="1:57" s="17" customFormat="1" ht="16.149999999999999" customHeight="1">
      <c r="A2356" s="17">
        <v>2434</v>
      </c>
      <c r="B2356" s="48" t="s">
        <v>16311</v>
      </c>
      <c r="C2356" s="48"/>
      <c r="D2356" s="48">
        <v>5</v>
      </c>
      <c r="E2356" s="17" t="s">
        <v>18200</v>
      </c>
      <c r="F2356" s="17" t="s">
        <v>18216</v>
      </c>
      <c r="G2356" s="17" t="s">
        <v>18201</v>
      </c>
      <c r="H2356" s="17" t="s">
        <v>18217</v>
      </c>
      <c r="J2356" s="84" t="s">
        <v>18218</v>
      </c>
      <c r="K2356" s="48" t="s">
        <v>18219</v>
      </c>
      <c r="L2356" s="18" t="s">
        <v>18220</v>
      </c>
      <c r="M2356" s="47"/>
      <c r="N2356" s="53"/>
      <c r="O2356" s="48" t="s">
        <v>18218</v>
      </c>
      <c r="P2356" s="72">
        <v>16320</v>
      </c>
      <c r="Q2356" s="72" t="s">
        <v>124</v>
      </c>
      <c r="R2356" s="73" t="str">
        <f t="shared" si="86"/>
        <v>EN</v>
      </c>
      <c r="S2356" s="74" t="s">
        <v>153</v>
      </c>
      <c r="T2356" s="73"/>
      <c r="U2356" s="74"/>
      <c r="V2356" s="128">
        <v>5187</v>
      </c>
      <c r="W2356" s="128" t="s">
        <v>18206</v>
      </c>
      <c r="X2356" s="124">
        <v>5187</v>
      </c>
      <c r="Y2356" s="33">
        <v>5187</v>
      </c>
      <c r="Z2356" s="34" t="s">
        <v>18221</v>
      </c>
      <c r="AA2356" s="35" t="s">
        <v>18222</v>
      </c>
      <c r="AB2356" s="32" t="s">
        <v>18223</v>
      </c>
      <c r="AC2356" s="36">
        <v>2688412</v>
      </c>
      <c r="AD2356" s="17" t="s">
        <v>18209</v>
      </c>
      <c r="AE2356" s="17" t="s">
        <v>540</v>
      </c>
      <c r="AF2356" s="17" t="str">
        <f t="shared" si="87"/>
        <v>DIPHA TRI</v>
      </c>
      <c r="AG2356" s="48"/>
      <c r="AH2356" s="48"/>
      <c r="AI2356" s="48" t="s">
        <v>131</v>
      </c>
      <c r="AJ2356" s="48">
        <v>1</v>
      </c>
      <c r="AK2356" s="39" t="s">
        <v>18210</v>
      </c>
      <c r="AL2356" s="39" t="s">
        <v>18224</v>
      </c>
      <c r="AM2356" s="37">
        <v>0</v>
      </c>
      <c r="AN2356" s="39"/>
      <c r="AO2356" s="39"/>
      <c r="AP2356" s="39">
        <v>1</v>
      </c>
      <c r="AQ2356" s="39"/>
      <c r="AR2356" s="39">
        <v>1</v>
      </c>
      <c r="AS2356" s="39"/>
      <c r="AT2356" s="39"/>
      <c r="AU2356" s="39"/>
      <c r="AV2356" s="39"/>
      <c r="AW2356" s="39"/>
      <c r="AX2356" s="39"/>
      <c r="AY2356" s="39"/>
      <c r="AZ2356" s="39"/>
      <c r="BA2356" s="44">
        <v>4</v>
      </c>
      <c r="BB2356" s="44"/>
      <c r="BC2356" s="44">
        <v>1</v>
      </c>
      <c r="BD2356" s="39"/>
      <c r="BE2356" s="44" t="s">
        <v>643</v>
      </c>
    </row>
    <row r="2357" spans="1:57" s="17" customFormat="1" ht="16.149999999999999" customHeight="1">
      <c r="A2357" s="17">
        <v>2435</v>
      </c>
      <c r="B2357" s="48" t="s">
        <v>16311</v>
      </c>
      <c r="C2357" s="48"/>
      <c r="D2357" s="48">
        <v>5</v>
      </c>
      <c r="E2357" s="39" t="s">
        <v>18200</v>
      </c>
      <c r="F2357" s="39" t="s">
        <v>18225</v>
      </c>
      <c r="G2357" s="39" t="s">
        <v>18201</v>
      </c>
      <c r="H2357" s="39" t="s">
        <v>18226</v>
      </c>
      <c r="I2357" s="39"/>
      <c r="J2357" s="87" t="s">
        <v>18227</v>
      </c>
      <c r="K2357" s="48" t="s">
        <v>18228</v>
      </c>
      <c r="L2357" s="14" t="s">
        <v>18229</v>
      </c>
      <c r="M2357" s="47"/>
      <c r="N2357" s="53"/>
      <c r="O2357" s="48" t="s">
        <v>18227</v>
      </c>
      <c r="P2357" s="72">
        <v>16321</v>
      </c>
      <c r="Q2357" s="72" t="s">
        <v>124</v>
      </c>
      <c r="R2357" s="73" t="str">
        <f t="shared" si="86"/>
        <v>VU</v>
      </c>
      <c r="S2357" s="74" t="s">
        <v>125</v>
      </c>
      <c r="T2357" s="73"/>
      <c r="U2357" s="74"/>
      <c r="V2357" s="129"/>
      <c r="W2357" s="129"/>
      <c r="X2357" s="80"/>
      <c r="Y2357" s="40"/>
      <c r="Z2357" s="34"/>
      <c r="AA2357" s="35" t="s">
        <v>18230</v>
      </c>
      <c r="AB2357" s="32" t="s">
        <v>18231</v>
      </c>
      <c r="AC2357" s="36"/>
      <c r="AD2357" s="17" t="s">
        <v>18209</v>
      </c>
      <c r="AE2357" s="17" t="s">
        <v>18232</v>
      </c>
      <c r="AF2357" s="17" t="str">
        <f t="shared" si="87"/>
        <v>DIPHA XZE</v>
      </c>
      <c r="AG2357" s="48"/>
      <c r="AH2357" s="48"/>
      <c r="AI2357" s="48" t="s">
        <v>131</v>
      </c>
      <c r="AJ2357" s="48">
        <v>2</v>
      </c>
      <c r="AK2357" s="39" t="s">
        <v>223</v>
      </c>
      <c r="AL2357" s="39"/>
      <c r="AM2357" s="37">
        <v>0</v>
      </c>
      <c r="AN2357" s="39"/>
      <c r="AO2357" s="39"/>
      <c r="AP2357" s="39">
        <v>1</v>
      </c>
      <c r="AQ2357" s="39"/>
      <c r="AR2357" s="39"/>
      <c r="AS2357" s="39"/>
      <c r="AT2357" s="39"/>
      <c r="AU2357" s="39"/>
      <c r="AV2357" s="39"/>
      <c r="AW2357" s="39"/>
      <c r="AX2357" s="39"/>
      <c r="AY2357" s="39"/>
      <c r="AZ2357" s="39"/>
      <c r="BA2357" s="44"/>
      <c r="BB2357" s="44">
        <v>1</v>
      </c>
      <c r="BC2357" s="44">
        <v>1</v>
      </c>
      <c r="BD2357" s="44" t="s">
        <v>174</v>
      </c>
      <c r="BE2357" s="39"/>
    </row>
    <row r="2358" spans="1:57" s="17" customFormat="1" ht="16.149999999999999" customHeight="1">
      <c r="A2358" s="17">
        <v>2436</v>
      </c>
      <c r="B2358" s="48" t="s">
        <v>16311</v>
      </c>
      <c r="C2358" s="48"/>
      <c r="D2358" s="48">
        <v>5</v>
      </c>
      <c r="E2358" s="39" t="s">
        <v>18233</v>
      </c>
      <c r="F2358" s="39" t="s">
        <v>18234</v>
      </c>
      <c r="G2358" s="39" t="s">
        <v>18235</v>
      </c>
      <c r="H2358" s="39" t="s">
        <v>16600</v>
      </c>
      <c r="I2358" s="39"/>
      <c r="J2358" s="87" t="s">
        <v>18236</v>
      </c>
      <c r="K2358" s="48" t="s">
        <v>18237</v>
      </c>
      <c r="L2358" s="14" t="s">
        <v>18238</v>
      </c>
      <c r="M2358" s="47"/>
      <c r="N2358" s="53"/>
      <c r="O2358" s="48" t="s">
        <v>18236</v>
      </c>
      <c r="P2358" s="72">
        <v>16322</v>
      </c>
      <c r="Q2358" s="72" t="s">
        <v>124</v>
      </c>
      <c r="R2358" s="73" t="str">
        <f t="shared" si="86"/>
        <v>NA</v>
      </c>
      <c r="S2358" s="74" t="s">
        <v>1557</v>
      </c>
      <c r="T2358" s="73"/>
      <c r="U2358" s="74"/>
      <c r="V2358" s="129"/>
      <c r="W2358" s="129"/>
      <c r="X2358" s="80"/>
      <c r="Y2358" s="40"/>
      <c r="Z2358" s="34"/>
      <c r="AA2358" s="35" t="s">
        <v>18239</v>
      </c>
      <c r="AB2358" s="32" t="s">
        <v>18240</v>
      </c>
      <c r="AC2358" s="36">
        <v>3049685</v>
      </c>
      <c r="AD2358" s="17" t="s">
        <v>18241</v>
      </c>
      <c r="AE2358" s="17" t="s">
        <v>485</v>
      </c>
      <c r="AF2358" s="17" t="str">
        <f t="shared" si="87"/>
        <v>DRABA NEM</v>
      </c>
      <c r="AG2358" s="48"/>
      <c r="AH2358" s="48"/>
      <c r="AI2358" s="48" t="s">
        <v>131</v>
      </c>
      <c r="AJ2358" s="48">
        <v>2</v>
      </c>
      <c r="AK2358" s="39" t="s">
        <v>223</v>
      </c>
      <c r="AL2358" s="39"/>
      <c r="AM2358" s="37">
        <v>0</v>
      </c>
      <c r="AN2358" s="39"/>
      <c r="AO2358" s="39"/>
      <c r="AP2358" s="39"/>
      <c r="AQ2358" s="39"/>
      <c r="AR2358" s="39"/>
      <c r="AS2358" s="39"/>
      <c r="AT2358" s="39"/>
      <c r="AU2358" s="39"/>
      <c r="AV2358" s="39"/>
      <c r="AW2358" s="39"/>
      <c r="AX2358" s="39"/>
      <c r="AY2358" s="39"/>
      <c r="AZ2358" s="39"/>
      <c r="BA2358" s="44">
        <v>3</v>
      </c>
      <c r="BB2358" s="44"/>
      <c r="BC2358" s="44">
        <v>1</v>
      </c>
      <c r="BD2358" s="39"/>
      <c r="BE2358" s="44"/>
    </row>
    <row r="2359" spans="1:57" s="17" customFormat="1" ht="16.149999999999999" customHeight="1">
      <c r="A2359" s="17">
        <v>2437</v>
      </c>
      <c r="B2359" s="48" t="s">
        <v>16311</v>
      </c>
      <c r="C2359" s="48"/>
      <c r="D2359" s="48">
        <v>5</v>
      </c>
      <c r="E2359" s="39" t="s">
        <v>18242</v>
      </c>
      <c r="F2359" s="39" t="s">
        <v>18243</v>
      </c>
      <c r="G2359" s="39" t="s">
        <v>18244</v>
      </c>
      <c r="H2359" s="39" t="s">
        <v>18245</v>
      </c>
      <c r="I2359" s="39"/>
      <c r="J2359" s="87" t="s">
        <v>18246</v>
      </c>
      <c r="K2359" s="48" t="s">
        <v>18247</v>
      </c>
      <c r="L2359" s="18" t="s">
        <v>18248</v>
      </c>
      <c r="M2359" s="47"/>
      <c r="N2359" s="53"/>
      <c r="O2359" s="48" t="s">
        <v>18246</v>
      </c>
      <c r="P2359" s="72">
        <v>16323</v>
      </c>
      <c r="Q2359" s="72" t="s">
        <v>124</v>
      </c>
      <c r="R2359" s="73" t="str">
        <f t="shared" si="86"/>
        <v>EN</v>
      </c>
      <c r="S2359" s="74" t="s">
        <v>153</v>
      </c>
      <c r="T2359" s="73"/>
      <c r="U2359" s="74"/>
      <c r="V2359" s="129"/>
      <c r="W2359" s="129"/>
      <c r="X2359" s="80"/>
      <c r="Y2359" s="40"/>
      <c r="Z2359" s="34"/>
      <c r="AA2359" s="35" t="s">
        <v>18249</v>
      </c>
      <c r="AB2359" s="32" t="s">
        <v>18250</v>
      </c>
      <c r="AC2359" s="36">
        <v>3901967</v>
      </c>
      <c r="AD2359" s="17" t="s">
        <v>18251</v>
      </c>
      <c r="AE2359" s="17" t="s">
        <v>18252</v>
      </c>
      <c r="AF2359" s="17" t="str">
        <f t="shared" si="87"/>
        <v>DRACO RUY</v>
      </c>
      <c r="AG2359" s="48"/>
      <c r="AH2359" s="48"/>
      <c r="AI2359" s="48" t="s">
        <v>131</v>
      </c>
      <c r="AJ2359" s="48">
        <v>1</v>
      </c>
      <c r="AK2359" s="39" t="s">
        <v>132</v>
      </c>
      <c r="AL2359" s="39" t="s">
        <v>18253</v>
      </c>
      <c r="AM2359" s="37">
        <v>0</v>
      </c>
      <c r="AN2359" s="39"/>
      <c r="AO2359" s="39"/>
      <c r="AP2359" s="39"/>
      <c r="AQ2359" s="39"/>
      <c r="AR2359" s="39">
        <v>1</v>
      </c>
      <c r="AS2359" s="39">
        <v>3</v>
      </c>
      <c r="AT2359" s="39"/>
      <c r="AU2359" s="39"/>
      <c r="AV2359" s="39"/>
      <c r="AW2359" s="39"/>
      <c r="AX2359" s="39"/>
      <c r="AY2359" s="39"/>
      <c r="AZ2359" s="39"/>
      <c r="BA2359" s="44">
        <v>2</v>
      </c>
      <c r="BB2359" s="44"/>
      <c r="BC2359" s="44">
        <v>1</v>
      </c>
      <c r="BD2359" s="44" t="s">
        <v>142</v>
      </c>
      <c r="BE2359" s="39"/>
    </row>
    <row r="2360" spans="1:57" s="17" customFormat="1" ht="16.149999999999999" customHeight="1">
      <c r="A2360" s="17">
        <v>2438</v>
      </c>
      <c r="B2360" s="48" t="s">
        <v>16311</v>
      </c>
      <c r="C2360" s="48"/>
      <c r="D2360" s="48">
        <v>5</v>
      </c>
      <c r="E2360" s="17" t="s">
        <v>18254</v>
      </c>
      <c r="F2360" s="17" t="s">
        <v>12446</v>
      </c>
      <c r="G2360" s="17" t="s">
        <v>18255</v>
      </c>
      <c r="H2360" s="17" t="s">
        <v>18256</v>
      </c>
      <c r="I2360" s="14"/>
      <c r="J2360" s="84" t="s">
        <v>18257</v>
      </c>
      <c r="K2360" s="48" t="s">
        <v>18258</v>
      </c>
      <c r="L2360" s="17" t="s">
        <v>18259</v>
      </c>
      <c r="M2360" s="53"/>
      <c r="N2360" s="47"/>
      <c r="O2360" s="71" t="s">
        <v>18257</v>
      </c>
      <c r="P2360" s="72">
        <v>16324</v>
      </c>
      <c r="Q2360" s="72" t="s">
        <v>124</v>
      </c>
      <c r="R2360" s="73" t="str">
        <f t="shared" si="86"/>
        <v/>
      </c>
      <c r="S2360" s="74"/>
      <c r="T2360" s="73"/>
      <c r="U2360" s="74"/>
      <c r="V2360" s="129"/>
      <c r="W2360" s="129"/>
      <c r="X2360" s="80"/>
      <c r="Y2360" s="40"/>
      <c r="Z2360" s="34"/>
      <c r="AA2360" s="35" t="s">
        <v>18260</v>
      </c>
      <c r="AB2360" s="32"/>
      <c r="AC2360" s="36">
        <v>3190932</v>
      </c>
      <c r="AD2360" s="17" t="s">
        <v>18261</v>
      </c>
      <c r="AE2360" s="17" t="s">
        <v>738</v>
      </c>
      <c r="AF2360" s="17" t="str">
        <f t="shared" si="87"/>
        <v>DROSE ANG</v>
      </c>
      <c r="AG2360" s="48"/>
      <c r="AH2360" s="48"/>
      <c r="AI2360" s="48" t="s">
        <v>304</v>
      </c>
      <c r="AJ2360" s="48">
        <v>2</v>
      </c>
      <c r="AK2360" s="37"/>
      <c r="AL2360" s="37"/>
      <c r="AM2360" s="37">
        <v>0</v>
      </c>
      <c r="AN2360" s="37"/>
      <c r="AO2360" s="41"/>
      <c r="AP2360" s="41"/>
      <c r="AQ2360" s="41"/>
      <c r="AR2360" s="37"/>
      <c r="AS2360" s="37"/>
      <c r="AT2360" s="37"/>
      <c r="AU2360" s="37"/>
      <c r="AV2360" s="37"/>
      <c r="AW2360" s="37"/>
      <c r="AX2360" s="37"/>
      <c r="AY2360" s="37"/>
      <c r="AZ2360" s="37"/>
      <c r="BA2360" s="37"/>
      <c r="BB2360" s="37"/>
      <c r="BC2360" s="37"/>
      <c r="BD2360" s="37"/>
      <c r="BE2360" s="37"/>
    </row>
    <row r="2361" spans="1:57" s="17" customFormat="1" ht="16.149999999999999" customHeight="1">
      <c r="A2361" s="17">
        <v>2439</v>
      </c>
      <c r="B2361" s="48" t="s">
        <v>16311</v>
      </c>
      <c r="C2361" s="48"/>
      <c r="D2361" s="48">
        <v>5</v>
      </c>
      <c r="E2361" s="17" t="s">
        <v>18254</v>
      </c>
      <c r="F2361" s="17" t="s">
        <v>5706</v>
      </c>
      <c r="G2361" s="17" t="s">
        <v>18255</v>
      </c>
      <c r="H2361" s="17" t="s">
        <v>6478</v>
      </c>
      <c r="J2361" s="84" t="s">
        <v>18262</v>
      </c>
      <c r="K2361" s="48" t="s">
        <v>18263</v>
      </c>
      <c r="L2361" s="18" t="s">
        <v>18264</v>
      </c>
      <c r="M2361" s="47"/>
      <c r="N2361" s="53"/>
      <c r="O2361" s="48" t="s">
        <v>18262</v>
      </c>
      <c r="P2361" s="72">
        <v>16325</v>
      </c>
      <c r="Q2361" s="72" t="s">
        <v>124</v>
      </c>
      <c r="R2361" s="73" t="str">
        <f t="shared" si="86"/>
        <v>EN</v>
      </c>
      <c r="S2361" s="74" t="s">
        <v>153</v>
      </c>
      <c r="T2361" s="73"/>
      <c r="U2361" s="74"/>
      <c r="V2361" s="129"/>
      <c r="W2361" s="129"/>
      <c r="X2361" s="80"/>
      <c r="Y2361" s="40"/>
      <c r="Z2361" s="34"/>
      <c r="AA2361" s="35" t="s">
        <v>18265</v>
      </c>
      <c r="AB2361" s="32" t="s">
        <v>18266</v>
      </c>
      <c r="AC2361" s="36">
        <v>3191157</v>
      </c>
      <c r="AD2361" s="17" t="s">
        <v>18261</v>
      </c>
      <c r="AE2361" s="17" t="s">
        <v>6482</v>
      </c>
      <c r="AF2361" s="17" t="str">
        <f t="shared" si="87"/>
        <v>DROSE INT</v>
      </c>
      <c r="AG2361" s="48"/>
      <c r="AH2361" s="48"/>
      <c r="AI2361" s="48" t="s">
        <v>131</v>
      </c>
      <c r="AJ2361" s="48">
        <v>1</v>
      </c>
      <c r="AK2361" s="39" t="s">
        <v>132</v>
      </c>
      <c r="AL2361" s="39" t="s">
        <v>18267</v>
      </c>
      <c r="AM2361" s="37">
        <v>0</v>
      </c>
      <c r="AN2361" s="39"/>
      <c r="AO2361" s="39"/>
      <c r="AP2361" s="39"/>
      <c r="AQ2361" s="39"/>
      <c r="AR2361" s="39">
        <v>1</v>
      </c>
      <c r="AS2361" s="39"/>
      <c r="AT2361" s="39"/>
      <c r="AU2361" s="39"/>
      <c r="AV2361" s="39"/>
      <c r="AW2361" s="39"/>
      <c r="AX2361" s="39"/>
      <c r="AY2361" s="39"/>
      <c r="AZ2361" s="39"/>
      <c r="BA2361" s="44">
        <v>2</v>
      </c>
      <c r="BB2361" s="44"/>
      <c r="BC2361" s="44">
        <v>1</v>
      </c>
      <c r="BD2361" s="39"/>
      <c r="BE2361" s="44"/>
    </row>
    <row r="2362" spans="1:57" s="17" customFormat="1" ht="16.149999999999999" customHeight="1">
      <c r="A2362" s="17">
        <v>2440</v>
      </c>
      <c r="B2362" s="48" t="s">
        <v>16311</v>
      </c>
      <c r="C2362" s="48"/>
      <c r="D2362" s="48">
        <v>5</v>
      </c>
      <c r="E2362" s="17" t="s">
        <v>18254</v>
      </c>
      <c r="F2362" s="17" t="s">
        <v>12686</v>
      </c>
      <c r="G2362" s="17" t="s">
        <v>18255</v>
      </c>
      <c r="H2362" s="17" t="s">
        <v>17159</v>
      </c>
      <c r="I2362" s="14"/>
      <c r="J2362" s="84" t="s">
        <v>18268</v>
      </c>
      <c r="K2362" s="48" t="s">
        <v>18269</v>
      </c>
      <c r="L2362" s="17" t="s">
        <v>18270</v>
      </c>
      <c r="M2362" s="53"/>
      <c r="N2362" s="47"/>
      <c r="O2362" s="71" t="s">
        <v>18268</v>
      </c>
      <c r="P2362" s="72">
        <v>16326</v>
      </c>
      <c r="Q2362" s="72" t="s">
        <v>124</v>
      </c>
      <c r="R2362" s="73" t="str">
        <f t="shared" si="86"/>
        <v/>
      </c>
      <c r="S2362" s="74"/>
      <c r="T2362" s="73"/>
      <c r="U2362" s="74"/>
      <c r="V2362" s="129"/>
      <c r="W2362" s="129"/>
      <c r="X2362" s="80"/>
      <c r="Y2362" s="40"/>
      <c r="Z2362" s="34"/>
      <c r="AA2362" s="35" t="s">
        <v>18271</v>
      </c>
      <c r="AB2362" s="32"/>
      <c r="AC2362" s="36">
        <v>3191030</v>
      </c>
      <c r="AD2362" s="17" t="s">
        <v>18261</v>
      </c>
      <c r="AE2362" s="17" t="s">
        <v>17163</v>
      </c>
      <c r="AF2362" s="17" t="str">
        <f t="shared" si="87"/>
        <v>DROSE ROT</v>
      </c>
      <c r="AG2362" s="48"/>
      <c r="AH2362" s="48"/>
      <c r="AI2362" s="48" t="s">
        <v>304</v>
      </c>
      <c r="AJ2362" s="48">
        <v>2</v>
      </c>
      <c r="AK2362" s="37"/>
      <c r="AL2362" s="37"/>
      <c r="AM2362" s="37">
        <v>0</v>
      </c>
      <c r="AN2362" s="37"/>
      <c r="AO2362" s="41"/>
      <c r="AP2362" s="41"/>
      <c r="AQ2362" s="41"/>
      <c r="AR2362" s="37"/>
      <c r="AS2362" s="37"/>
      <c r="AT2362" s="37"/>
      <c r="AU2362" s="37"/>
      <c r="AV2362" s="37"/>
      <c r="AW2362" s="37"/>
      <c r="AX2362" s="37"/>
      <c r="AY2362" s="37"/>
      <c r="AZ2362" s="37"/>
      <c r="BA2362" s="37"/>
      <c r="BB2362" s="37"/>
      <c r="BC2362" s="37"/>
      <c r="BD2362" s="37"/>
      <c r="BE2362" s="37"/>
    </row>
    <row r="2363" spans="1:57" s="17" customFormat="1" ht="16.149999999999999" customHeight="1">
      <c r="A2363" s="17">
        <v>2441</v>
      </c>
      <c r="B2363" s="48" t="s">
        <v>16311</v>
      </c>
      <c r="C2363" s="48"/>
      <c r="D2363" s="48">
        <v>5</v>
      </c>
      <c r="E2363" s="17" t="s">
        <v>18272</v>
      </c>
      <c r="F2363" s="17" t="s">
        <v>6473</v>
      </c>
      <c r="G2363" s="17" t="s">
        <v>18273</v>
      </c>
      <c r="H2363" s="17" t="s">
        <v>18274</v>
      </c>
      <c r="I2363" s="14"/>
      <c r="J2363" s="84" t="s">
        <v>18275</v>
      </c>
      <c r="K2363" s="48" t="s">
        <v>18276</v>
      </c>
      <c r="L2363" s="17" t="s">
        <v>18277</v>
      </c>
      <c r="M2363" s="53"/>
      <c r="N2363" s="47"/>
      <c r="O2363" s="71" t="s">
        <v>18275</v>
      </c>
      <c r="P2363" s="72">
        <v>16327</v>
      </c>
      <c r="Q2363" s="72" t="s">
        <v>124</v>
      </c>
      <c r="R2363" s="73" t="str">
        <f t="shared" si="86"/>
        <v/>
      </c>
      <c r="S2363" s="74"/>
      <c r="T2363" s="73"/>
      <c r="U2363" s="74"/>
      <c r="V2363" s="129"/>
      <c r="W2363" s="129"/>
      <c r="X2363" s="80"/>
      <c r="Y2363" s="40"/>
      <c r="Z2363" s="34"/>
      <c r="AA2363" s="35" t="s">
        <v>18278</v>
      </c>
      <c r="AB2363" s="32"/>
      <c r="AC2363" s="36">
        <v>5275149</v>
      </c>
      <c r="AD2363" s="17" t="s">
        <v>18279</v>
      </c>
      <c r="AE2363" s="17" t="s">
        <v>664</v>
      </c>
      <c r="AF2363" s="17" t="str">
        <f t="shared" si="87"/>
        <v>DRYOP CAR</v>
      </c>
      <c r="AG2363" s="48"/>
      <c r="AH2363" s="48"/>
      <c r="AI2363" s="48" t="s">
        <v>304</v>
      </c>
      <c r="AJ2363" s="48">
        <v>2</v>
      </c>
      <c r="AK2363" s="37"/>
      <c r="AL2363" s="37"/>
      <c r="AM2363" s="37">
        <v>0</v>
      </c>
      <c r="AN2363" s="37"/>
      <c r="AO2363" s="41"/>
      <c r="AP2363" s="41"/>
      <c r="AQ2363" s="41"/>
      <c r="AR2363" s="37"/>
      <c r="AS2363" s="37"/>
      <c r="AT2363" s="37"/>
      <c r="AU2363" s="37"/>
      <c r="AV2363" s="37"/>
      <c r="AW2363" s="37"/>
      <c r="AX2363" s="37"/>
      <c r="AY2363" s="37"/>
      <c r="AZ2363" s="37"/>
      <c r="BA2363" s="37"/>
      <c r="BB2363" s="37"/>
      <c r="BC2363" s="37"/>
      <c r="BD2363" s="37"/>
      <c r="BE2363" s="37"/>
    </row>
    <row r="2364" spans="1:57" s="17" customFormat="1" ht="16.149999999999999" customHeight="1">
      <c r="A2364" s="17">
        <v>2442</v>
      </c>
      <c r="B2364" s="48" t="s">
        <v>16311</v>
      </c>
      <c r="C2364" s="48"/>
      <c r="D2364" s="48">
        <v>5</v>
      </c>
      <c r="E2364" s="17" t="s">
        <v>18272</v>
      </c>
      <c r="F2364" s="17" t="s">
        <v>10855</v>
      </c>
      <c r="G2364" s="17" t="s">
        <v>18273</v>
      </c>
      <c r="H2364" s="17" t="s">
        <v>4271</v>
      </c>
      <c r="I2364" s="14"/>
      <c r="J2364" s="84" t="s">
        <v>18280</v>
      </c>
      <c r="K2364" s="48" t="s">
        <v>18281</v>
      </c>
      <c r="L2364" s="17" t="s">
        <v>18282</v>
      </c>
      <c r="M2364" s="53"/>
      <c r="N2364" s="47"/>
      <c r="O2364" s="71" t="s">
        <v>18280</v>
      </c>
      <c r="P2364" s="72">
        <v>16328</v>
      </c>
      <c r="Q2364" s="72" t="s">
        <v>124</v>
      </c>
      <c r="R2364" s="73" t="str">
        <f t="shared" si="86"/>
        <v/>
      </c>
      <c r="S2364" s="74"/>
      <c r="T2364" s="73"/>
      <c r="U2364" s="74"/>
      <c r="V2364" s="129"/>
      <c r="W2364" s="129"/>
      <c r="X2364" s="80"/>
      <c r="Y2364" s="40"/>
      <c r="Z2364" s="34"/>
      <c r="AA2364" s="35" t="s">
        <v>18283</v>
      </c>
      <c r="AB2364" s="32"/>
      <c r="AC2364" s="36">
        <v>5275110</v>
      </c>
      <c r="AD2364" s="17" t="s">
        <v>18279</v>
      </c>
      <c r="AE2364" s="17" t="s">
        <v>267</v>
      </c>
      <c r="AF2364" s="17" t="str">
        <f t="shared" si="87"/>
        <v>DRYOP CRI</v>
      </c>
      <c r="AG2364" s="48"/>
      <c r="AH2364" s="48"/>
      <c r="AI2364" s="48" t="s">
        <v>304</v>
      </c>
      <c r="AJ2364" s="48">
        <v>2</v>
      </c>
      <c r="AK2364" s="37"/>
      <c r="AL2364" s="37"/>
      <c r="AM2364" s="37">
        <v>0</v>
      </c>
      <c r="AN2364" s="37"/>
      <c r="AO2364" s="41"/>
      <c r="AP2364" s="41"/>
      <c r="AQ2364" s="41"/>
      <c r="AR2364" s="37"/>
      <c r="AS2364" s="37"/>
      <c r="AT2364" s="37"/>
      <c r="AU2364" s="37"/>
      <c r="AV2364" s="37"/>
      <c r="AW2364" s="37"/>
      <c r="AX2364" s="37"/>
      <c r="AY2364" s="37"/>
      <c r="AZ2364" s="37"/>
      <c r="BA2364" s="37"/>
      <c r="BB2364" s="37"/>
      <c r="BC2364" s="37"/>
      <c r="BD2364" s="37"/>
      <c r="BE2364" s="37"/>
    </row>
    <row r="2365" spans="1:57" s="17" customFormat="1" ht="16.149999999999999" customHeight="1">
      <c r="A2365" s="17">
        <v>2443</v>
      </c>
      <c r="B2365" s="48" t="s">
        <v>16311</v>
      </c>
      <c r="C2365" s="48"/>
      <c r="D2365" s="48">
        <v>5</v>
      </c>
      <c r="E2365" s="17" t="s">
        <v>18272</v>
      </c>
      <c r="F2365" s="17" t="s">
        <v>18284</v>
      </c>
      <c r="G2365" s="17" t="s">
        <v>18273</v>
      </c>
      <c r="H2365" s="17" t="s">
        <v>13412</v>
      </c>
      <c r="I2365" s="14"/>
      <c r="J2365" s="84" t="s">
        <v>18285</v>
      </c>
      <c r="K2365" s="48" t="s">
        <v>18286</v>
      </c>
      <c r="L2365" s="17" t="s">
        <v>18287</v>
      </c>
      <c r="M2365" s="53"/>
      <c r="N2365" s="47"/>
      <c r="O2365" s="71" t="s">
        <v>18285</v>
      </c>
      <c r="P2365" s="72">
        <v>16329</v>
      </c>
      <c r="Q2365" s="72" t="s">
        <v>124</v>
      </c>
      <c r="R2365" s="73" t="str">
        <f t="shared" si="86"/>
        <v/>
      </c>
      <c r="S2365" s="74"/>
      <c r="T2365" s="73"/>
      <c r="U2365" s="74"/>
      <c r="V2365" s="129"/>
      <c r="W2365" s="129"/>
      <c r="X2365" s="80"/>
      <c r="Y2365" s="40"/>
      <c r="Z2365" s="34"/>
      <c r="AA2365" s="35" t="s">
        <v>18288</v>
      </c>
      <c r="AB2365" s="32"/>
      <c r="AC2365" s="36">
        <v>5275103</v>
      </c>
      <c r="AD2365" s="17" t="s">
        <v>18279</v>
      </c>
      <c r="AE2365" s="17" t="s">
        <v>4288</v>
      </c>
      <c r="AF2365" s="17" t="str">
        <f t="shared" si="87"/>
        <v>DRYOP DIL</v>
      </c>
      <c r="AG2365" s="48"/>
      <c r="AH2365" s="48"/>
      <c r="AI2365" s="48" t="s">
        <v>304</v>
      </c>
      <c r="AJ2365" s="48">
        <v>2</v>
      </c>
      <c r="AK2365" s="37"/>
      <c r="AL2365" s="37"/>
      <c r="AM2365" s="37">
        <v>0</v>
      </c>
      <c r="AN2365" s="37"/>
      <c r="AO2365" s="41"/>
      <c r="AP2365" s="41"/>
      <c r="AQ2365" s="41"/>
      <c r="AR2365" s="37"/>
      <c r="AS2365" s="37"/>
      <c r="AT2365" s="37"/>
      <c r="AU2365" s="37"/>
      <c r="AV2365" s="37"/>
      <c r="AW2365" s="37"/>
      <c r="AX2365" s="37"/>
      <c r="AY2365" s="37"/>
      <c r="AZ2365" s="37"/>
      <c r="BA2365" s="37"/>
      <c r="BB2365" s="37"/>
      <c r="BC2365" s="37"/>
      <c r="BD2365" s="37"/>
      <c r="BE2365" s="37"/>
    </row>
    <row r="2366" spans="1:57" s="17" customFormat="1" ht="16.149999999999999" customHeight="1">
      <c r="A2366" s="17">
        <v>2444</v>
      </c>
      <c r="B2366" s="48" t="s">
        <v>16311</v>
      </c>
      <c r="C2366" s="48"/>
      <c r="D2366" s="48">
        <v>5</v>
      </c>
      <c r="E2366" s="17" t="s">
        <v>18272</v>
      </c>
      <c r="F2366" s="17" t="s">
        <v>607</v>
      </c>
      <c r="G2366" s="17" t="s">
        <v>18273</v>
      </c>
      <c r="H2366" s="17" t="s">
        <v>16833</v>
      </c>
      <c r="I2366" s="14"/>
      <c r="J2366" s="84" t="s">
        <v>18289</v>
      </c>
      <c r="K2366" s="48" t="s">
        <v>18290</v>
      </c>
      <c r="L2366" s="17" t="s">
        <v>18291</v>
      </c>
      <c r="M2366" s="53"/>
      <c r="N2366" s="47"/>
      <c r="O2366" s="71" t="s">
        <v>18289</v>
      </c>
      <c r="P2366" s="72">
        <v>16330</v>
      </c>
      <c r="Q2366" s="72" t="s">
        <v>124</v>
      </c>
      <c r="R2366" s="73" t="str">
        <f t="shared" si="86"/>
        <v/>
      </c>
      <c r="S2366" s="74"/>
      <c r="T2366" s="73"/>
      <c r="U2366" s="74"/>
      <c r="V2366" s="129"/>
      <c r="W2366" s="129"/>
      <c r="X2366" s="80"/>
      <c r="Y2366" s="40"/>
      <c r="Z2366" s="34"/>
      <c r="AA2366" s="35"/>
      <c r="AB2366" s="32"/>
      <c r="AC2366" s="36"/>
      <c r="AD2366" s="17" t="s">
        <v>18279</v>
      </c>
      <c r="AE2366" s="17" t="s">
        <v>3859</v>
      </c>
      <c r="AF2366" s="17" t="str">
        <f t="shared" si="87"/>
        <v>DRYOP FIL</v>
      </c>
      <c r="AG2366" s="48"/>
      <c r="AH2366" s="48"/>
      <c r="AI2366" s="48" t="s">
        <v>304</v>
      </c>
      <c r="AJ2366" s="48">
        <v>2</v>
      </c>
      <c r="AK2366" s="37"/>
      <c r="AL2366" s="37"/>
      <c r="AM2366" s="37">
        <v>0</v>
      </c>
      <c r="AN2366" s="37"/>
      <c r="AO2366" s="41"/>
      <c r="AP2366" s="41"/>
      <c r="AQ2366" s="41"/>
      <c r="AR2366" s="37"/>
      <c r="AS2366" s="37"/>
      <c r="AT2366" s="37"/>
      <c r="AU2366" s="37"/>
      <c r="AV2366" s="37"/>
      <c r="AW2366" s="37"/>
      <c r="AX2366" s="37"/>
      <c r="AY2366" s="37"/>
      <c r="AZ2366" s="37"/>
      <c r="BA2366" s="37"/>
      <c r="BB2366" s="37"/>
      <c r="BC2366" s="37"/>
      <c r="BD2366" s="37"/>
      <c r="BE2366" s="37"/>
    </row>
    <row r="2367" spans="1:57" s="17" customFormat="1" ht="16.149999999999999" customHeight="1">
      <c r="A2367" s="17">
        <v>2445</v>
      </c>
      <c r="B2367" s="48" t="s">
        <v>16311</v>
      </c>
      <c r="C2367" s="48"/>
      <c r="D2367" s="48">
        <v>5</v>
      </c>
      <c r="E2367" s="17" t="s">
        <v>18292</v>
      </c>
      <c r="F2367" s="17" t="s">
        <v>18293</v>
      </c>
      <c r="G2367" s="17" t="s">
        <v>18294</v>
      </c>
      <c r="H2367" s="17" t="s">
        <v>18295</v>
      </c>
      <c r="I2367" s="14"/>
      <c r="J2367" s="84" t="s">
        <v>18296</v>
      </c>
      <c r="K2367" s="48" t="s">
        <v>18297</v>
      </c>
      <c r="L2367" s="17" t="s">
        <v>18298</v>
      </c>
      <c r="M2367" s="53"/>
      <c r="N2367" s="47"/>
      <c r="O2367" s="71" t="s">
        <v>18296</v>
      </c>
      <c r="P2367" s="72">
        <v>16331</v>
      </c>
      <c r="Q2367" s="72" t="s">
        <v>124</v>
      </c>
      <c r="R2367" s="73" t="str">
        <f t="shared" si="86"/>
        <v/>
      </c>
      <c r="S2367" s="74"/>
      <c r="T2367" s="73"/>
      <c r="U2367" s="74"/>
      <c r="V2367" s="129"/>
      <c r="W2367" s="129"/>
      <c r="X2367" s="80"/>
      <c r="Y2367" s="40"/>
      <c r="Z2367" s="34"/>
      <c r="AA2367" s="35" t="s">
        <v>18299</v>
      </c>
      <c r="AB2367" s="32"/>
      <c r="AC2367" s="36">
        <v>5331404</v>
      </c>
      <c r="AD2367" s="17" t="s">
        <v>18300</v>
      </c>
      <c r="AE2367" s="17" t="s">
        <v>9291</v>
      </c>
      <c r="AF2367" s="17" t="str">
        <f t="shared" si="87"/>
        <v>ECHIN LOB</v>
      </c>
      <c r="AG2367" s="48"/>
      <c r="AH2367" s="48"/>
      <c r="AI2367" s="48" t="s">
        <v>304</v>
      </c>
      <c r="AJ2367" s="48">
        <v>2</v>
      </c>
      <c r="AK2367" s="37"/>
      <c r="AL2367" s="37"/>
      <c r="AM2367" s="37">
        <v>0</v>
      </c>
      <c r="AN2367" s="37"/>
      <c r="AO2367" s="41"/>
      <c r="AP2367" s="41"/>
      <c r="AQ2367" s="41"/>
      <c r="AR2367" s="37"/>
      <c r="AS2367" s="37"/>
      <c r="AT2367" s="37"/>
      <c r="AU2367" s="37"/>
      <c r="AV2367" s="37"/>
      <c r="AW2367" s="37"/>
      <c r="AX2367" s="37"/>
      <c r="AY2367" s="37"/>
      <c r="AZ2367" s="37"/>
      <c r="BA2367" s="37"/>
      <c r="BB2367" s="37"/>
      <c r="BC2367" s="37"/>
      <c r="BD2367" s="37"/>
      <c r="BE2367" s="37"/>
    </row>
    <row r="2368" spans="1:57" s="17" customFormat="1" ht="16.149999999999999" customHeight="1">
      <c r="A2368" s="17">
        <v>2446</v>
      </c>
      <c r="B2368" s="48" t="s">
        <v>16311</v>
      </c>
      <c r="C2368" s="48"/>
      <c r="D2368" s="48">
        <v>5</v>
      </c>
      <c r="E2368" s="17" t="s">
        <v>18301</v>
      </c>
      <c r="F2368" s="17" t="s">
        <v>16351</v>
      </c>
      <c r="G2368" s="14" t="s">
        <v>18302</v>
      </c>
      <c r="H2368" s="14" t="s">
        <v>18303</v>
      </c>
      <c r="I2368" s="14"/>
      <c r="J2368" s="84" t="s">
        <v>18304</v>
      </c>
      <c r="K2368" s="48" t="s">
        <v>18305</v>
      </c>
      <c r="L2368" s="14" t="s">
        <v>18306</v>
      </c>
      <c r="M2368" s="47"/>
      <c r="N2368" s="53"/>
      <c r="O2368" s="48" t="s">
        <v>18304</v>
      </c>
      <c r="P2368" s="72">
        <v>16332</v>
      </c>
      <c r="Q2368" s="72" t="s">
        <v>124</v>
      </c>
      <c r="R2368" s="73" t="str">
        <f t="shared" si="86"/>
        <v/>
      </c>
      <c r="S2368" s="74"/>
      <c r="T2368" s="73"/>
      <c r="U2368" s="74"/>
      <c r="V2368" s="129"/>
      <c r="W2368" s="129"/>
      <c r="X2368" s="80"/>
      <c r="Y2368" s="40"/>
      <c r="Z2368" s="34"/>
      <c r="AA2368" s="35" t="s">
        <v>18307</v>
      </c>
      <c r="AB2368" s="32"/>
      <c r="AC2368" s="36"/>
      <c r="AD2368" s="17" t="s">
        <v>18308</v>
      </c>
      <c r="AE2368" s="17" t="s">
        <v>8554</v>
      </c>
      <c r="AF2368" s="17" t="str">
        <f t="shared" si="87"/>
        <v>ELAEA ARG</v>
      </c>
      <c r="AG2368" s="48"/>
      <c r="AH2368" s="48"/>
      <c r="AI2368" s="48" t="s">
        <v>280</v>
      </c>
      <c r="AJ2368" s="48">
        <v>2</v>
      </c>
      <c r="AK2368" s="39"/>
      <c r="AL2368" s="39"/>
      <c r="AM2368" s="37">
        <v>0</v>
      </c>
      <c r="AN2368" s="39"/>
      <c r="AO2368" s="39"/>
      <c r="AP2368" s="39"/>
      <c r="AQ2368" s="39"/>
      <c r="AR2368" s="39"/>
      <c r="AS2368" s="39"/>
      <c r="AT2368" s="39"/>
      <c r="AU2368" s="39"/>
      <c r="AV2368" s="39"/>
      <c r="AW2368" s="39"/>
      <c r="AX2368" s="39"/>
      <c r="AY2368" s="39"/>
      <c r="AZ2368" s="39"/>
      <c r="BA2368" s="39"/>
      <c r="BB2368" s="39"/>
      <c r="BC2368" s="39"/>
      <c r="BD2368" s="39"/>
      <c r="BE2368" s="39"/>
    </row>
    <row r="2369" spans="1:57" s="17" customFormat="1" ht="16.149999999999999" customHeight="1">
      <c r="A2369" s="17">
        <v>2447</v>
      </c>
      <c r="B2369" s="48" t="s">
        <v>16311</v>
      </c>
      <c r="C2369" s="48"/>
      <c r="D2369" s="48">
        <v>5</v>
      </c>
      <c r="E2369" s="17" t="s">
        <v>18301</v>
      </c>
      <c r="F2369" s="17" t="s">
        <v>205</v>
      </c>
      <c r="G2369" s="17" t="s">
        <v>18302</v>
      </c>
      <c r="H2369" s="17" t="s">
        <v>205</v>
      </c>
      <c r="I2369" s="14"/>
      <c r="J2369" s="84" t="s">
        <v>18309</v>
      </c>
      <c r="K2369" s="48" t="s">
        <v>18309</v>
      </c>
      <c r="L2369" s="17" t="s">
        <v>18310</v>
      </c>
      <c r="M2369" s="53"/>
      <c r="N2369" s="47"/>
      <c r="O2369" s="71" t="s">
        <v>18309</v>
      </c>
      <c r="P2369" s="72">
        <v>16333</v>
      </c>
      <c r="Q2369" s="72" t="s">
        <v>124</v>
      </c>
      <c r="R2369" s="73" t="str">
        <f t="shared" si="86"/>
        <v/>
      </c>
      <c r="S2369" s="74"/>
      <c r="T2369" s="73"/>
      <c r="U2369" s="74"/>
      <c r="V2369" s="129"/>
      <c r="W2369" s="129"/>
      <c r="X2369" s="80"/>
      <c r="Y2369" s="40"/>
      <c r="Z2369" s="34"/>
      <c r="AA2369" s="35"/>
      <c r="AB2369" s="32"/>
      <c r="AC2369" s="36"/>
      <c r="AD2369" s="17" t="s">
        <v>18308</v>
      </c>
      <c r="AE2369" s="17" t="s">
        <v>211</v>
      </c>
      <c r="AF2369" s="17" t="str">
        <f t="shared" si="87"/>
        <v>ELAEA SP</v>
      </c>
      <c r="AG2369" s="48"/>
      <c r="AH2369" s="48"/>
      <c r="AI2369" s="48" t="s">
        <v>304</v>
      </c>
      <c r="AJ2369" s="48">
        <v>2</v>
      </c>
      <c r="AK2369" s="37"/>
      <c r="AL2369" s="37"/>
      <c r="AM2369" s="37">
        <v>0</v>
      </c>
      <c r="AN2369" s="37"/>
      <c r="AO2369" s="41"/>
      <c r="AP2369" s="41"/>
      <c r="AQ2369" s="41"/>
      <c r="AR2369" s="37"/>
      <c r="AS2369" s="37"/>
      <c r="AT2369" s="37"/>
      <c r="AU2369" s="37"/>
      <c r="AV2369" s="37"/>
      <c r="AW2369" s="37"/>
      <c r="AX2369" s="37"/>
      <c r="AY2369" s="37"/>
      <c r="AZ2369" s="37"/>
      <c r="BA2369" s="37"/>
      <c r="BB2369" s="37"/>
      <c r="BC2369" s="37"/>
      <c r="BD2369" s="37"/>
      <c r="BE2369" s="37"/>
    </row>
    <row r="2370" spans="1:57" s="17" customFormat="1" ht="16.149999999999999" customHeight="1">
      <c r="A2370" s="17">
        <v>2448</v>
      </c>
      <c r="B2370" s="48" t="s">
        <v>16311</v>
      </c>
      <c r="C2370" s="48"/>
      <c r="D2370" s="48">
        <v>5</v>
      </c>
      <c r="E2370" s="17" t="s">
        <v>18311</v>
      </c>
      <c r="F2370" s="17" t="s">
        <v>18312</v>
      </c>
      <c r="G2370" s="17" t="s">
        <v>18313</v>
      </c>
      <c r="H2370" s="17" t="s">
        <v>18314</v>
      </c>
      <c r="J2370" s="84" t="s">
        <v>18315</v>
      </c>
      <c r="K2370" s="48" t="s">
        <v>18316</v>
      </c>
      <c r="L2370" s="18" t="s">
        <v>18317</v>
      </c>
      <c r="M2370" s="47"/>
      <c r="N2370" s="53"/>
      <c r="O2370" s="48" t="s">
        <v>18315</v>
      </c>
      <c r="P2370" s="72">
        <v>16334</v>
      </c>
      <c r="Q2370" s="72" t="s">
        <v>124</v>
      </c>
      <c r="R2370" s="73" t="str">
        <f t="shared" si="86"/>
        <v>EN</v>
      </c>
      <c r="S2370" s="74" t="s">
        <v>153</v>
      </c>
      <c r="T2370" s="73"/>
      <c r="U2370" s="74"/>
      <c r="V2370" s="129"/>
      <c r="W2370" s="129"/>
      <c r="X2370" s="80"/>
      <c r="Y2370" s="40"/>
      <c r="Z2370" s="34"/>
      <c r="AA2370" s="35" t="s">
        <v>18318</v>
      </c>
      <c r="AB2370" s="32" t="s">
        <v>18319</v>
      </c>
      <c r="AC2370" s="36">
        <v>9076200</v>
      </c>
      <c r="AD2370" s="17" t="s">
        <v>18320</v>
      </c>
      <c r="AE2370" s="17" t="s">
        <v>18321</v>
      </c>
      <c r="AF2370" s="17" t="str">
        <f t="shared" si="87"/>
        <v>ELATI HYD</v>
      </c>
      <c r="AG2370" s="48"/>
      <c r="AH2370" s="48"/>
      <c r="AI2370" s="48" t="s">
        <v>131</v>
      </c>
      <c r="AJ2370" s="48">
        <v>1</v>
      </c>
      <c r="AK2370" s="39" t="s">
        <v>132</v>
      </c>
      <c r="AL2370" s="39" t="s">
        <v>18322</v>
      </c>
      <c r="AM2370" s="37">
        <v>0</v>
      </c>
      <c r="AN2370" s="39"/>
      <c r="AO2370" s="39"/>
      <c r="AP2370" s="39"/>
      <c r="AQ2370" s="39"/>
      <c r="AR2370" s="39"/>
      <c r="AS2370" s="39"/>
      <c r="AT2370" s="39"/>
      <c r="AU2370" s="39"/>
      <c r="AV2370" s="39"/>
      <c r="AW2370" s="39"/>
      <c r="AX2370" s="39"/>
      <c r="AY2370" s="39"/>
      <c r="AZ2370" s="39"/>
      <c r="BA2370" s="44">
        <v>1</v>
      </c>
      <c r="BB2370" s="44"/>
      <c r="BC2370" s="44">
        <v>1</v>
      </c>
      <c r="BD2370" s="44" t="s">
        <v>142</v>
      </c>
      <c r="BE2370" s="39"/>
    </row>
    <row r="2371" spans="1:57" s="17" customFormat="1" ht="16.149999999999999" customHeight="1">
      <c r="A2371" s="17">
        <v>2449</v>
      </c>
      <c r="B2371" s="48" t="s">
        <v>16311</v>
      </c>
      <c r="C2371" s="48"/>
      <c r="D2371" s="48">
        <v>5</v>
      </c>
      <c r="E2371" s="17" t="s">
        <v>18323</v>
      </c>
      <c r="F2371" s="17" t="s">
        <v>18324</v>
      </c>
      <c r="G2371" s="17" t="s">
        <v>18325</v>
      </c>
      <c r="H2371" s="17" t="s">
        <v>18326</v>
      </c>
      <c r="I2371" s="14"/>
      <c r="J2371" s="84" t="s">
        <v>18327</v>
      </c>
      <c r="K2371" s="48" t="s">
        <v>18316</v>
      </c>
      <c r="L2371" s="17" t="s">
        <v>18328</v>
      </c>
      <c r="M2371" s="53"/>
      <c r="N2371" s="47"/>
      <c r="O2371" s="71" t="s">
        <v>18327</v>
      </c>
      <c r="P2371" s="72">
        <v>16335</v>
      </c>
      <c r="Q2371" s="72" t="s">
        <v>124</v>
      </c>
      <c r="R2371" s="73" t="str">
        <f t="shared" si="86"/>
        <v/>
      </c>
      <c r="S2371" s="74"/>
      <c r="T2371" s="73"/>
      <c r="U2371" s="74"/>
      <c r="V2371" s="129"/>
      <c r="W2371" s="129"/>
      <c r="X2371" s="80"/>
      <c r="Y2371" s="40"/>
      <c r="Z2371" s="34"/>
      <c r="AA2371" s="35" t="s">
        <v>18329</v>
      </c>
      <c r="AB2371" s="32"/>
      <c r="AC2371" s="36">
        <v>2717570</v>
      </c>
      <c r="AD2371" s="17" t="s">
        <v>18330</v>
      </c>
      <c r="AE2371" s="17" t="s">
        <v>18331</v>
      </c>
      <c r="AF2371" s="17" t="str">
        <f t="shared" si="87"/>
        <v>ELEOC ACI</v>
      </c>
      <c r="AG2371" s="48"/>
      <c r="AH2371" s="48"/>
      <c r="AI2371" s="48" t="s">
        <v>304</v>
      </c>
      <c r="AJ2371" s="48">
        <v>2</v>
      </c>
      <c r="AK2371" s="37"/>
      <c r="AL2371" s="37"/>
      <c r="AM2371" s="37">
        <v>0</v>
      </c>
      <c r="AN2371" s="37"/>
      <c r="AO2371" s="41"/>
      <c r="AP2371" s="41"/>
      <c r="AQ2371" s="41"/>
      <c r="AR2371" s="37"/>
      <c r="AS2371" s="37"/>
      <c r="AT2371" s="37"/>
      <c r="AU2371" s="37"/>
      <c r="AV2371" s="37"/>
      <c r="AW2371" s="37"/>
      <c r="AX2371" s="37"/>
      <c r="AY2371" s="37"/>
      <c r="AZ2371" s="37"/>
      <c r="BA2371" s="37"/>
      <c r="BB2371" s="37"/>
      <c r="BC2371" s="37"/>
      <c r="BD2371" s="37"/>
      <c r="BE2371" s="37"/>
    </row>
    <row r="2372" spans="1:57" s="17" customFormat="1" ht="16.149999999999999" customHeight="1">
      <c r="A2372" s="17">
        <v>2450</v>
      </c>
      <c r="B2372" s="48" t="s">
        <v>16311</v>
      </c>
      <c r="C2372" s="48"/>
      <c r="D2372" s="48">
        <v>5</v>
      </c>
      <c r="E2372" s="17" t="s">
        <v>18323</v>
      </c>
      <c r="F2372" s="17" t="s">
        <v>18332</v>
      </c>
      <c r="G2372" s="17" t="s">
        <v>18325</v>
      </c>
      <c r="H2372" s="17" t="s">
        <v>18333</v>
      </c>
      <c r="I2372" s="14"/>
      <c r="J2372" s="84" t="s">
        <v>18334</v>
      </c>
      <c r="K2372" s="48" t="s">
        <v>18335</v>
      </c>
      <c r="L2372" s="17" t="s">
        <v>18336</v>
      </c>
      <c r="M2372" s="53"/>
      <c r="N2372" s="47"/>
      <c r="O2372" s="71" t="s">
        <v>18334</v>
      </c>
      <c r="P2372" s="72">
        <v>16336</v>
      </c>
      <c r="Q2372" s="72" t="s">
        <v>124</v>
      </c>
      <c r="R2372" s="73" t="str">
        <f t="shared" si="86"/>
        <v/>
      </c>
      <c r="S2372" s="74"/>
      <c r="T2372" s="73"/>
      <c r="U2372" s="74"/>
      <c r="V2372" s="129"/>
      <c r="W2372" s="129"/>
      <c r="X2372" s="80"/>
      <c r="Y2372" s="40"/>
      <c r="Z2372" s="34"/>
      <c r="AA2372" s="35" t="s">
        <v>18337</v>
      </c>
      <c r="AB2372" s="32"/>
      <c r="AC2372" s="36">
        <v>2717400</v>
      </c>
      <c r="AD2372" s="17" t="s">
        <v>18330</v>
      </c>
      <c r="AE2372" s="17" t="s">
        <v>18338</v>
      </c>
      <c r="AF2372" s="17" t="str">
        <f t="shared" si="87"/>
        <v>ELEOC MAM</v>
      </c>
      <c r="AG2372" s="48"/>
      <c r="AH2372" s="48"/>
      <c r="AI2372" s="48" t="s">
        <v>304</v>
      </c>
      <c r="AJ2372" s="48">
        <v>2</v>
      </c>
      <c r="AK2372" s="37"/>
      <c r="AL2372" s="37"/>
      <c r="AM2372" s="37">
        <v>0</v>
      </c>
      <c r="AN2372" s="37"/>
      <c r="AO2372" s="41"/>
      <c r="AP2372" s="41"/>
      <c r="AQ2372" s="41"/>
      <c r="AR2372" s="37"/>
      <c r="AS2372" s="37"/>
      <c r="AT2372" s="37"/>
      <c r="AU2372" s="37"/>
      <c r="AV2372" s="37"/>
      <c r="AW2372" s="37"/>
      <c r="AX2372" s="37"/>
      <c r="AY2372" s="37"/>
      <c r="AZ2372" s="37"/>
      <c r="BA2372" s="37"/>
      <c r="BB2372" s="37"/>
      <c r="BC2372" s="37"/>
      <c r="BD2372" s="37"/>
      <c r="BE2372" s="37"/>
    </row>
    <row r="2373" spans="1:57" s="17" customFormat="1" ht="16.149999999999999" customHeight="1">
      <c r="A2373" s="17">
        <v>2451</v>
      </c>
      <c r="B2373" s="48" t="s">
        <v>16311</v>
      </c>
      <c r="C2373" s="48"/>
      <c r="D2373" s="48">
        <v>5</v>
      </c>
      <c r="E2373" s="17" t="s">
        <v>18323</v>
      </c>
      <c r="F2373" s="17" t="s">
        <v>18339</v>
      </c>
      <c r="G2373" s="17" t="s">
        <v>18325</v>
      </c>
      <c r="H2373" s="17" t="s">
        <v>18340</v>
      </c>
      <c r="J2373" s="84" t="s">
        <v>18341</v>
      </c>
      <c r="K2373" s="48" t="s">
        <v>18342</v>
      </c>
      <c r="L2373" s="18" t="s">
        <v>18343</v>
      </c>
      <c r="M2373" s="47"/>
      <c r="N2373" s="53"/>
      <c r="O2373" s="48" t="s">
        <v>18341</v>
      </c>
      <c r="P2373" s="72">
        <v>16337</v>
      </c>
      <c r="Q2373" s="72" t="s">
        <v>124</v>
      </c>
      <c r="R2373" s="73" t="str">
        <f t="shared" si="86"/>
        <v>CR</v>
      </c>
      <c r="S2373" s="74" t="s">
        <v>2262</v>
      </c>
      <c r="T2373" s="73"/>
      <c r="U2373" s="74"/>
      <c r="V2373" s="129"/>
      <c r="W2373" s="129"/>
      <c r="X2373" s="80"/>
      <c r="Y2373" s="40"/>
      <c r="Z2373" s="34"/>
      <c r="AA2373" s="35" t="s">
        <v>18344</v>
      </c>
      <c r="AB2373" s="32" t="s">
        <v>18345</v>
      </c>
      <c r="AC2373" s="36">
        <v>2717898</v>
      </c>
      <c r="AD2373" s="17" t="s">
        <v>18330</v>
      </c>
      <c r="AE2373" s="17" t="s">
        <v>14614</v>
      </c>
      <c r="AF2373" s="17" t="str">
        <f t="shared" si="87"/>
        <v>ELEOC MUL</v>
      </c>
      <c r="AG2373" s="48"/>
      <c r="AH2373" s="48"/>
      <c r="AI2373" s="48" t="s">
        <v>131</v>
      </c>
      <c r="AJ2373" s="48">
        <v>1</v>
      </c>
      <c r="AK2373" s="39" t="s">
        <v>132</v>
      </c>
      <c r="AL2373" s="39" t="s">
        <v>18346</v>
      </c>
      <c r="AM2373" s="37">
        <v>0</v>
      </c>
      <c r="AN2373" s="39"/>
      <c r="AO2373" s="39"/>
      <c r="AP2373" s="39"/>
      <c r="AQ2373" s="39"/>
      <c r="AR2373" s="39"/>
      <c r="AS2373" s="39"/>
      <c r="AT2373" s="39"/>
      <c r="AU2373" s="39"/>
      <c r="AV2373" s="39"/>
      <c r="AW2373" s="39"/>
      <c r="AX2373" s="39"/>
      <c r="AY2373" s="39"/>
      <c r="AZ2373" s="39"/>
      <c r="BA2373" s="44">
        <v>1</v>
      </c>
      <c r="BB2373" s="44"/>
      <c r="BC2373" s="44">
        <v>1</v>
      </c>
      <c r="BD2373" s="44" t="s">
        <v>142</v>
      </c>
      <c r="BE2373" s="39"/>
    </row>
    <row r="2374" spans="1:57" s="17" customFormat="1" ht="16.149999999999999" customHeight="1">
      <c r="A2374" s="17">
        <v>2452</v>
      </c>
      <c r="B2374" s="48" t="s">
        <v>16311</v>
      </c>
      <c r="C2374" s="48"/>
      <c r="D2374" s="48">
        <v>5</v>
      </c>
      <c r="E2374" s="17" t="s">
        <v>18323</v>
      </c>
      <c r="F2374" s="17" t="s">
        <v>213</v>
      </c>
      <c r="G2374" s="17" t="s">
        <v>18325</v>
      </c>
      <c r="H2374" s="17" t="s">
        <v>6786</v>
      </c>
      <c r="I2374" s="14"/>
      <c r="J2374" s="84" t="s">
        <v>18347</v>
      </c>
      <c r="K2374" s="48" t="s">
        <v>18342</v>
      </c>
      <c r="L2374" s="17" t="s">
        <v>18348</v>
      </c>
      <c r="M2374" s="53"/>
      <c r="N2374" s="47"/>
      <c r="O2374" s="71" t="s">
        <v>18347</v>
      </c>
      <c r="P2374" s="72">
        <v>16338</v>
      </c>
      <c r="Q2374" s="72" t="s">
        <v>124</v>
      </c>
      <c r="R2374" s="73" t="str">
        <f t="shared" si="86"/>
        <v/>
      </c>
      <c r="S2374" s="74"/>
      <c r="T2374" s="73"/>
      <c r="U2374" s="74"/>
      <c r="V2374" s="129"/>
      <c r="W2374" s="129"/>
      <c r="X2374" s="80"/>
      <c r="Y2374" s="40"/>
      <c r="Z2374" s="34"/>
      <c r="AA2374" s="35" t="s">
        <v>18349</v>
      </c>
      <c r="AB2374" s="32"/>
      <c r="AC2374" s="36">
        <v>2717002</v>
      </c>
      <c r="AD2374" s="17" t="s">
        <v>18330</v>
      </c>
      <c r="AE2374" s="17" t="s">
        <v>1220</v>
      </c>
      <c r="AF2374" s="17" t="str">
        <f t="shared" si="87"/>
        <v>ELEOC PAL</v>
      </c>
      <c r="AG2374" s="48"/>
      <c r="AH2374" s="48"/>
      <c r="AI2374" s="48" t="s">
        <v>304</v>
      </c>
      <c r="AJ2374" s="48">
        <v>2</v>
      </c>
      <c r="AK2374" s="37"/>
      <c r="AL2374" s="37"/>
      <c r="AM2374" s="37">
        <v>0</v>
      </c>
      <c r="AN2374" s="41"/>
      <c r="AO2374" s="41"/>
      <c r="AP2374" s="41"/>
      <c r="AQ2374" s="37"/>
      <c r="AR2374" s="37"/>
      <c r="AS2374" s="37"/>
      <c r="AT2374" s="37"/>
      <c r="AU2374" s="37"/>
      <c r="AV2374" s="37"/>
      <c r="AW2374" s="37"/>
      <c r="AX2374" s="37"/>
      <c r="AY2374" s="37"/>
      <c r="AZ2374" s="37"/>
      <c r="BA2374" s="37"/>
      <c r="BB2374" s="37"/>
      <c r="BC2374" s="37"/>
      <c r="BD2374" s="17" t="s">
        <v>142</v>
      </c>
      <c r="BE2374" s="37"/>
    </row>
    <row r="2375" spans="1:57" s="17" customFormat="1" ht="16.149999999999999" customHeight="1">
      <c r="A2375" s="17">
        <v>2453</v>
      </c>
      <c r="B2375" s="48" t="s">
        <v>16311</v>
      </c>
      <c r="C2375" s="48"/>
      <c r="D2375" s="48">
        <v>5</v>
      </c>
      <c r="E2375" s="17" t="s">
        <v>18323</v>
      </c>
      <c r="F2375" s="17" t="s">
        <v>1711</v>
      </c>
      <c r="G2375" s="17" t="s">
        <v>18325</v>
      </c>
      <c r="H2375" s="17" t="s">
        <v>18350</v>
      </c>
      <c r="J2375" s="84" t="s">
        <v>18351</v>
      </c>
      <c r="K2375" s="48" t="s">
        <v>18352</v>
      </c>
      <c r="L2375" s="18" t="s">
        <v>18353</v>
      </c>
      <c r="M2375" s="47"/>
      <c r="N2375" s="53"/>
      <c r="O2375" s="48" t="s">
        <v>18351</v>
      </c>
      <c r="P2375" s="72">
        <v>16339</v>
      </c>
      <c r="Q2375" s="72" t="s">
        <v>124</v>
      </c>
      <c r="R2375" s="73" t="str">
        <f t="shared" si="86"/>
        <v>CR</v>
      </c>
      <c r="S2375" s="74" t="s">
        <v>2262</v>
      </c>
      <c r="T2375" s="73"/>
      <c r="U2375" s="74"/>
      <c r="V2375" s="129"/>
      <c r="W2375" s="129"/>
      <c r="X2375" s="80"/>
      <c r="Y2375" s="40"/>
      <c r="Z2375" s="34"/>
      <c r="AA2375" s="35" t="s">
        <v>18354</v>
      </c>
      <c r="AB2375" s="32" t="s">
        <v>18355</v>
      </c>
      <c r="AC2375" s="36">
        <v>2716818</v>
      </c>
      <c r="AD2375" s="17" t="s">
        <v>18330</v>
      </c>
      <c r="AE2375" s="17" t="s">
        <v>566</v>
      </c>
      <c r="AF2375" s="17" t="str">
        <f t="shared" si="87"/>
        <v>ELEOC PAR</v>
      </c>
      <c r="AG2375" s="48"/>
      <c r="AH2375" s="48"/>
      <c r="AI2375" s="48" t="s">
        <v>131</v>
      </c>
      <c r="AJ2375" s="48">
        <v>1</v>
      </c>
      <c r="AK2375" s="39" t="s">
        <v>132</v>
      </c>
      <c r="AL2375" s="39" t="s">
        <v>18356</v>
      </c>
      <c r="AM2375" s="37">
        <v>0</v>
      </c>
      <c r="AN2375" s="39"/>
      <c r="AO2375" s="39"/>
      <c r="AP2375" s="39"/>
      <c r="AQ2375" s="39"/>
      <c r="AR2375" s="39">
        <v>1</v>
      </c>
      <c r="AS2375" s="39"/>
      <c r="AT2375" s="39"/>
      <c r="AU2375" s="39"/>
      <c r="AV2375" s="39"/>
      <c r="AW2375" s="39"/>
      <c r="AX2375" s="39"/>
      <c r="AY2375" s="39"/>
      <c r="AZ2375" s="39"/>
      <c r="BA2375" s="44">
        <v>1</v>
      </c>
      <c r="BB2375" s="44"/>
      <c r="BC2375" s="44">
        <v>1</v>
      </c>
      <c r="BE2375" s="44"/>
    </row>
    <row r="2376" spans="1:57" s="17" customFormat="1" ht="16.149999999999999" customHeight="1">
      <c r="A2376" s="17">
        <v>2454</v>
      </c>
      <c r="B2376" s="48" t="s">
        <v>16311</v>
      </c>
      <c r="C2376" s="48"/>
      <c r="D2376" s="48">
        <v>5</v>
      </c>
      <c r="E2376" s="17" t="s">
        <v>18323</v>
      </c>
      <c r="F2376" s="17" t="s">
        <v>17446</v>
      </c>
      <c r="G2376" s="17" t="s">
        <v>18325</v>
      </c>
      <c r="H2376" s="17" t="s">
        <v>18357</v>
      </c>
      <c r="I2376" s="14"/>
      <c r="J2376" s="84" t="s">
        <v>18358</v>
      </c>
      <c r="K2376" s="48" t="s">
        <v>18359</v>
      </c>
      <c r="L2376" s="17" t="s">
        <v>18360</v>
      </c>
      <c r="M2376" s="53"/>
      <c r="N2376" s="47"/>
      <c r="O2376" s="71" t="s">
        <v>18358</v>
      </c>
      <c r="P2376" s="72">
        <v>16340</v>
      </c>
      <c r="Q2376" s="72" t="s">
        <v>124</v>
      </c>
      <c r="R2376" s="73" t="str">
        <f t="shared" si="86"/>
        <v/>
      </c>
      <c r="S2376" s="74"/>
      <c r="T2376" s="73"/>
      <c r="U2376" s="74"/>
      <c r="V2376" s="129"/>
      <c r="W2376" s="129"/>
      <c r="X2376" s="80"/>
      <c r="Y2376" s="40"/>
      <c r="Z2376" s="34"/>
      <c r="AA2376" s="35" t="s">
        <v>18361</v>
      </c>
      <c r="AB2376" s="32"/>
      <c r="AC2376" s="36">
        <v>2717493</v>
      </c>
      <c r="AD2376" s="17" t="s">
        <v>18330</v>
      </c>
      <c r="AE2376" s="17" t="s">
        <v>15162</v>
      </c>
      <c r="AF2376" s="17" t="str">
        <f t="shared" si="87"/>
        <v>ELEOC QUI</v>
      </c>
      <c r="AG2376" s="48"/>
      <c r="AH2376" s="48"/>
      <c r="AI2376" s="48" t="s">
        <v>304</v>
      </c>
      <c r="AJ2376" s="48">
        <v>2</v>
      </c>
      <c r="AK2376" s="37"/>
      <c r="AL2376" s="37"/>
      <c r="AM2376" s="37">
        <v>0</v>
      </c>
      <c r="AN2376" s="41"/>
      <c r="AO2376" s="41"/>
      <c r="AP2376" s="41"/>
      <c r="AQ2376" s="37"/>
      <c r="AR2376" s="37"/>
      <c r="AS2376" s="37"/>
      <c r="AT2376" s="37"/>
      <c r="AU2376" s="37"/>
      <c r="AV2376" s="37"/>
      <c r="AW2376" s="37"/>
      <c r="AX2376" s="37"/>
      <c r="AY2376" s="37"/>
      <c r="AZ2376" s="37"/>
      <c r="BA2376" s="37"/>
      <c r="BB2376" s="37"/>
      <c r="BC2376" s="37"/>
      <c r="BD2376" s="17" t="s">
        <v>142</v>
      </c>
      <c r="BE2376" s="37"/>
    </row>
    <row r="2377" spans="1:57" s="17" customFormat="1" ht="16.149999999999999" customHeight="1">
      <c r="A2377" s="17">
        <v>2455</v>
      </c>
      <c r="B2377" s="48" t="s">
        <v>16311</v>
      </c>
      <c r="C2377" s="48"/>
      <c r="D2377" s="48">
        <v>5</v>
      </c>
      <c r="E2377" s="17" t="s">
        <v>18323</v>
      </c>
      <c r="F2377" s="17" t="s">
        <v>205</v>
      </c>
      <c r="G2377" s="17" t="s">
        <v>18325</v>
      </c>
      <c r="H2377" s="17" t="s">
        <v>205</v>
      </c>
      <c r="I2377" s="14"/>
      <c r="J2377" s="84" t="s">
        <v>18362</v>
      </c>
      <c r="K2377" s="48" t="s">
        <v>18362</v>
      </c>
      <c r="L2377" s="17" t="s">
        <v>18363</v>
      </c>
      <c r="M2377" s="53"/>
      <c r="N2377" s="47"/>
      <c r="O2377" s="71" t="s">
        <v>18362</v>
      </c>
      <c r="P2377" s="72">
        <v>16341</v>
      </c>
      <c r="Q2377" s="72" t="s">
        <v>124</v>
      </c>
      <c r="R2377" s="73" t="str">
        <f t="shared" ref="R2377:R2440" si="88">LEFT(S2377,2)</f>
        <v/>
      </c>
      <c r="S2377" s="74"/>
      <c r="T2377" s="73"/>
      <c r="U2377" s="74"/>
      <c r="V2377" s="129"/>
      <c r="W2377" s="129"/>
      <c r="X2377" s="80"/>
      <c r="Y2377" s="40"/>
      <c r="Z2377" s="34"/>
      <c r="AA2377" s="35"/>
      <c r="AB2377" s="32"/>
      <c r="AC2377" s="36"/>
      <c r="AD2377" s="17" t="s">
        <v>18330</v>
      </c>
      <c r="AE2377" s="17" t="s">
        <v>211</v>
      </c>
      <c r="AF2377" s="17" t="str">
        <f t="shared" si="87"/>
        <v>ELEOC SP</v>
      </c>
      <c r="AG2377" s="48"/>
      <c r="AH2377" s="48"/>
      <c r="AI2377" s="48" t="s">
        <v>304</v>
      </c>
      <c r="AJ2377" s="48">
        <v>2</v>
      </c>
      <c r="AK2377" s="37"/>
      <c r="AL2377" s="37"/>
      <c r="AM2377" s="37">
        <v>0</v>
      </c>
      <c r="AN2377" s="41"/>
      <c r="AO2377" s="41"/>
      <c r="AP2377" s="41"/>
      <c r="AQ2377" s="37"/>
      <c r="AR2377" s="37"/>
      <c r="AS2377" s="37"/>
      <c r="AT2377" s="37"/>
      <c r="AU2377" s="37"/>
      <c r="AV2377" s="37"/>
      <c r="AW2377" s="37"/>
      <c r="AX2377" s="37"/>
      <c r="AY2377" s="37"/>
      <c r="AZ2377" s="37"/>
      <c r="BA2377" s="37"/>
      <c r="BB2377" s="37"/>
      <c r="BC2377" s="37"/>
      <c r="BE2377" s="37"/>
    </row>
    <row r="2378" spans="1:57" s="17" customFormat="1" ht="16.149999999999999" customHeight="1">
      <c r="A2378" s="17">
        <v>2456</v>
      </c>
      <c r="B2378" s="48" t="s">
        <v>16311</v>
      </c>
      <c r="C2378" s="48"/>
      <c r="D2378" s="48">
        <v>5</v>
      </c>
      <c r="E2378" s="17" t="s">
        <v>18323</v>
      </c>
      <c r="F2378" s="17" t="s">
        <v>18364</v>
      </c>
      <c r="G2378" s="17" t="s">
        <v>18325</v>
      </c>
      <c r="H2378" s="17" t="s">
        <v>18365</v>
      </c>
      <c r="I2378" s="14"/>
      <c r="J2378" s="84" t="s">
        <v>18366</v>
      </c>
      <c r="K2378" s="48" t="s">
        <v>18367</v>
      </c>
      <c r="L2378" s="17" t="s">
        <v>18368</v>
      </c>
      <c r="M2378" s="53"/>
      <c r="N2378" s="47"/>
      <c r="O2378" s="71" t="s">
        <v>18366</v>
      </c>
      <c r="P2378" s="72">
        <v>16342</v>
      </c>
      <c r="Q2378" s="72" t="s">
        <v>124</v>
      </c>
      <c r="R2378" s="73" t="str">
        <f t="shared" si="88"/>
        <v/>
      </c>
      <c r="S2378" s="74"/>
      <c r="T2378" s="73"/>
      <c r="U2378" s="74"/>
      <c r="V2378" s="129"/>
      <c r="W2378" s="129"/>
      <c r="X2378" s="80"/>
      <c r="Y2378" s="40"/>
      <c r="Z2378" s="34"/>
      <c r="AA2378" s="35" t="s">
        <v>18369</v>
      </c>
      <c r="AB2378" s="32"/>
      <c r="AC2378" s="36">
        <v>2717910</v>
      </c>
      <c r="AD2378" s="17" t="s">
        <v>18330</v>
      </c>
      <c r="AE2378" s="17" t="s">
        <v>719</v>
      </c>
      <c r="AF2378" s="17" t="str">
        <f t="shared" si="87"/>
        <v>ELEOC UNI</v>
      </c>
      <c r="AG2378" s="48"/>
      <c r="AH2378" s="48"/>
      <c r="AI2378" s="48" t="s">
        <v>304</v>
      </c>
      <c r="AJ2378" s="48">
        <v>2</v>
      </c>
      <c r="AK2378" s="37"/>
      <c r="AL2378" s="37"/>
      <c r="AM2378" s="37">
        <v>0</v>
      </c>
      <c r="AN2378" s="41"/>
      <c r="AO2378" s="41"/>
      <c r="AP2378" s="41"/>
      <c r="AQ2378" s="37"/>
      <c r="AR2378" s="37"/>
      <c r="AS2378" s="37"/>
      <c r="AT2378" s="37"/>
      <c r="AU2378" s="37"/>
      <c r="AV2378" s="37"/>
      <c r="AW2378" s="37"/>
      <c r="AX2378" s="37"/>
      <c r="AY2378" s="37"/>
      <c r="AZ2378" s="37"/>
      <c r="BA2378" s="37"/>
      <c r="BB2378" s="37"/>
      <c r="BC2378" s="37"/>
      <c r="BE2378" s="37"/>
    </row>
    <row r="2379" spans="1:57" s="17" customFormat="1" ht="16.149999999999999" customHeight="1">
      <c r="A2379" s="17">
        <v>2457</v>
      </c>
      <c r="B2379" s="48" t="s">
        <v>16311</v>
      </c>
      <c r="C2379" s="48"/>
      <c r="D2379" s="48">
        <v>5</v>
      </c>
      <c r="E2379" s="17" t="s">
        <v>18370</v>
      </c>
      <c r="F2379" s="17" t="s">
        <v>17828</v>
      </c>
      <c r="G2379" s="17" t="s">
        <v>18371</v>
      </c>
      <c r="H2379" s="17" t="s">
        <v>7285</v>
      </c>
      <c r="I2379" s="14"/>
      <c r="J2379" s="84" t="s">
        <v>18372</v>
      </c>
      <c r="K2379" s="48" t="s">
        <v>18373</v>
      </c>
      <c r="L2379" s="17" t="s">
        <v>18374</v>
      </c>
      <c r="M2379" s="53"/>
      <c r="N2379" s="47"/>
      <c r="O2379" s="71" t="s">
        <v>18372</v>
      </c>
      <c r="P2379" s="72">
        <v>16343</v>
      </c>
      <c r="Q2379" s="72" t="s">
        <v>124</v>
      </c>
      <c r="R2379" s="73" t="str">
        <f t="shared" si="88"/>
        <v/>
      </c>
      <c r="S2379" s="74"/>
      <c r="T2379" s="73"/>
      <c r="U2379" s="74"/>
      <c r="V2379" s="129"/>
      <c r="W2379" s="129"/>
      <c r="X2379" s="80"/>
      <c r="Y2379" s="40"/>
      <c r="Z2379" s="34"/>
      <c r="AA2379" s="35" t="s">
        <v>18375</v>
      </c>
      <c r="AB2379" s="32"/>
      <c r="AC2379" s="36">
        <v>2865448</v>
      </c>
      <c r="AD2379" s="17" t="s">
        <v>18376</v>
      </c>
      <c r="AE2379" s="17" t="s">
        <v>1060</v>
      </c>
      <c r="AF2379" s="17" t="str">
        <f t="shared" si="87"/>
        <v>ELODE CAN</v>
      </c>
      <c r="AG2379" s="48"/>
      <c r="AH2379" s="48"/>
      <c r="AI2379" s="48" t="s">
        <v>304</v>
      </c>
      <c r="AJ2379" s="48">
        <v>2</v>
      </c>
      <c r="AK2379" s="37"/>
      <c r="AL2379" s="37"/>
      <c r="AM2379" s="37">
        <v>0</v>
      </c>
      <c r="AN2379" s="41"/>
      <c r="AO2379" s="41"/>
      <c r="AP2379" s="41"/>
      <c r="AQ2379" s="37"/>
      <c r="AR2379" s="37"/>
      <c r="AS2379" s="37"/>
      <c r="AT2379" s="37"/>
      <c r="AU2379" s="37"/>
      <c r="AV2379" s="37"/>
      <c r="AW2379" s="37"/>
      <c r="AX2379" s="37"/>
      <c r="AY2379" s="37"/>
      <c r="AZ2379" s="37"/>
      <c r="BA2379" s="37"/>
      <c r="BB2379" s="37"/>
      <c r="BC2379" s="37"/>
      <c r="BD2379" s="17" t="s">
        <v>142</v>
      </c>
      <c r="BE2379" s="37"/>
    </row>
    <row r="2380" spans="1:57" s="17" customFormat="1" ht="16.149999999999999" customHeight="1">
      <c r="A2380" s="17">
        <v>2458</v>
      </c>
      <c r="B2380" s="48" t="s">
        <v>16311</v>
      </c>
      <c r="C2380" s="48"/>
      <c r="D2380" s="48">
        <v>5</v>
      </c>
      <c r="E2380" s="17" t="s">
        <v>18377</v>
      </c>
      <c r="F2380" s="17" t="s">
        <v>6043</v>
      </c>
      <c r="G2380" s="17" t="s">
        <v>18378</v>
      </c>
      <c r="H2380" s="17" t="s">
        <v>18379</v>
      </c>
      <c r="I2380" s="14"/>
      <c r="J2380" s="84" t="s">
        <v>18380</v>
      </c>
      <c r="K2380" s="48" t="s">
        <v>18381</v>
      </c>
      <c r="L2380" s="17" t="s">
        <v>18382</v>
      </c>
      <c r="M2380" s="53"/>
      <c r="N2380" s="47"/>
      <c r="O2380" s="71" t="s">
        <v>18380</v>
      </c>
      <c r="P2380" s="72">
        <v>16344</v>
      </c>
      <c r="Q2380" s="72" t="s">
        <v>124</v>
      </c>
      <c r="R2380" s="73" t="str">
        <f t="shared" si="88"/>
        <v/>
      </c>
      <c r="S2380" s="74"/>
      <c r="T2380" s="73"/>
      <c r="U2380" s="74"/>
      <c r="V2380" s="129"/>
      <c r="W2380" s="129"/>
      <c r="X2380" s="80"/>
      <c r="Y2380" s="40"/>
      <c r="Z2380" s="34"/>
      <c r="AA2380" s="35" t="s">
        <v>18383</v>
      </c>
      <c r="AB2380" s="32"/>
      <c r="AC2380" s="36">
        <v>5290319</v>
      </c>
      <c r="AD2380" s="17" t="s">
        <v>18384</v>
      </c>
      <c r="AE2380" s="17" t="s">
        <v>1060</v>
      </c>
      <c r="AF2380" s="17" t="str">
        <f t="shared" si="87"/>
        <v>ELYMU CAN</v>
      </c>
      <c r="AG2380" s="48"/>
      <c r="AH2380" s="48"/>
      <c r="AI2380" s="48" t="s">
        <v>304</v>
      </c>
      <c r="AJ2380" s="48">
        <v>2</v>
      </c>
      <c r="AK2380" s="37"/>
      <c r="AL2380" s="37"/>
      <c r="AM2380" s="37">
        <v>0</v>
      </c>
      <c r="AN2380" s="41"/>
      <c r="AO2380" s="41"/>
      <c r="AP2380" s="41"/>
      <c r="AQ2380" s="37"/>
      <c r="AR2380" s="37"/>
      <c r="AS2380" s="37"/>
      <c r="AT2380" s="37"/>
      <c r="AU2380" s="37"/>
      <c r="AV2380" s="37"/>
      <c r="AW2380" s="37"/>
      <c r="AX2380" s="37"/>
      <c r="AY2380" s="37"/>
      <c r="AZ2380" s="37"/>
      <c r="BA2380" s="37"/>
      <c r="BB2380" s="37"/>
      <c r="BC2380" s="37"/>
      <c r="BE2380" s="37"/>
    </row>
    <row r="2381" spans="1:57" s="17" customFormat="1" ht="16.149999999999999" customHeight="1">
      <c r="A2381" s="17">
        <v>2459</v>
      </c>
      <c r="B2381" s="48" t="s">
        <v>16311</v>
      </c>
      <c r="C2381" s="48"/>
      <c r="D2381" s="48">
        <v>5</v>
      </c>
      <c r="E2381" s="17" t="s">
        <v>18385</v>
      </c>
      <c r="F2381" s="17" t="s">
        <v>18386</v>
      </c>
      <c r="G2381" s="17" t="s">
        <v>18387</v>
      </c>
      <c r="H2381" s="17" t="s">
        <v>18388</v>
      </c>
      <c r="J2381" s="84" t="s">
        <v>18389</v>
      </c>
      <c r="K2381" s="48" t="s">
        <v>18390</v>
      </c>
      <c r="L2381" s="18" t="s">
        <v>18391</v>
      </c>
      <c r="M2381" s="47" t="s">
        <v>18392</v>
      </c>
      <c r="N2381" s="47" t="s">
        <v>18392</v>
      </c>
      <c r="O2381" s="71" t="s">
        <v>18389</v>
      </c>
      <c r="P2381" s="72">
        <v>16345</v>
      </c>
      <c r="Q2381" s="72" t="s">
        <v>124</v>
      </c>
      <c r="R2381" s="73" t="str">
        <f t="shared" si="88"/>
        <v>EN</v>
      </c>
      <c r="S2381" s="74" t="s">
        <v>153</v>
      </c>
      <c r="T2381" s="73"/>
      <c r="U2381" s="74"/>
      <c r="V2381" s="129"/>
      <c r="W2381" s="129"/>
      <c r="X2381" s="80"/>
      <c r="Y2381" s="40"/>
      <c r="Z2381" s="34"/>
      <c r="AA2381" s="35"/>
      <c r="AB2381" s="32" t="s">
        <v>18393</v>
      </c>
      <c r="AC2381" s="36">
        <v>7859914</v>
      </c>
      <c r="AD2381" s="17" t="s">
        <v>18394</v>
      </c>
      <c r="AE2381" s="17" t="s">
        <v>14280</v>
      </c>
      <c r="AF2381" s="17" t="str">
        <f t="shared" si="87"/>
        <v>ELYTR JUN</v>
      </c>
      <c r="AG2381" s="48"/>
      <c r="AH2381" s="48"/>
      <c r="AI2381" s="48" t="s">
        <v>131</v>
      </c>
      <c r="AJ2381" s="48">
        <v>1</v>
      </c>
      <c r="AK2381" s="39" t="s">
        <v>132</v>
      </c>
      <c r="AL2381" s="39" t="s">
        <v>18395</v>
      </c>
      <c r="AM2381" s="37">
        <v>0</v>
      </c>
      <c r="AN2381" s="39"/>
      <c r="AO2381" s="39"/>
      <c r="AP2381" s="39"/>
      <c r="AQ2381" s="39"/>
      <c r="AR2381" s="39"/>
      <c r="AS2381" s="39"/>
      <c r="AT2381" s="39"/>
      <c r="AU2381" s="39"/>
      <c r="AV2381" s="39"/>
      <c r="AW2381" s="39"/>
      <c r="AX2381" s="39"/>
      <c r="AY2381" s="39"/>
      <c r="AZ2381" s="39"/>
      <c r="BA2381" s="44">
        <v>1</v>
      </c>
      <c r="BB2381" s="44"/>
      <c r="BC2381" s="44"/>
      <c r="BE2381" s="44"/>
    </row>
    <row r="2382" spans="1:57" s="17" customFormat="1" ht="16.149999999999999" customHeight="1">
      <c r="A2382" s="17">
        <v>2460</v>
      </c>
      <c r="B2382" s="48" t="s">
        <v>16311</v>
      </c>
      <c r="C2382" s="48"/>
      <c r="D2382" s="48">
        <v>5</v>
      </c>
      <c r="E2382" s="17" t="s">
        <v>18385</v>
      </c>
      <c r="F2382" s="17" t="s">
        <v>1405</v>
      </c>
      <c r="G2382" s="17" t="s">
        <v>18387</v>
      </c>
      <c r="H2382" s="17" t="s">
        <v>18396</v>
      </c>
      <c r="I2382" s="14"/>
      <c r="J2382" s="84" t="s">
        <v>18397</v>
      </c>
      <c r="K2382" s="48" t="s">
        <v>18398</v>
      </c>
      <c r="L2382" s="17" t="s">
        <v>18399</v>
      </c>
      <c r="M2382" s="53"/>
      <c r="N2382" s="47"/>
      <c r="O2382" s="71" t="s">
        <v>18397</v>
      </c>
      <c r="P2382" s="72">
        <v>16346</v>
      </c>
      <c r="Q2382" s="72" t="s">
        <v>124</v>
      </c>
      <c r="R2382" s="73" t="str">
        <f t="shared" si="88"/>
        <v/>
      </c>
      <c r="S2382" s="74"/>
      <c r="T2382" s="73"/>
      <c r="U2382" s="74"/>
      <c r="V2382" s="129"/>
      <c r="W2382" s="129"/>
      <c r="X2382" s="80"/>
      <c r="Y2382" s="40"/>
      <c r="Z2382" s="34"/>
      <c r="AA2382" s="35"/>
      <c r="AB2382" s="32"/>
      <c r="AC2382" s="36"/>
      <c r="AD2382" s="17" t="s">
        <v>18394</v>
      </c>
      <c r="AE2382" s="17" t="s">
        <v>3444</v>
      </c>
      <c r="AF2382" s="17" t="str">
        <f t="shared" si="87"/>
        <v>ELYTR LIT</v>
      </c>
      <c r="AG2382" s="48"/>
      <c r="AH2382" s="48"/>
      <c r="AI2382" s="48" t="s">
        <v>304</v>
      </c>
      <c r="AJ2382" s="48">
        <v>2</v>
      </c>
      <c r="AK2382" s="37"/>
      <c r="AL2382" s="37"/>
      <c r="AM2382" s="37">
        <v>0</v>
      </c>
      <c r="AN2382" s="41"/>
      <c r="AO2382" s="41"/>
      <c r="AP2382" s="41"/>
      <c r="AQ2382" s="37"/>
      <c r="AR2382" s="37"/>
      <c r="AS2382" s="37"/>
      <c r="AT2382" s="37"/>
      <c r="AU2382" s="37"/>
      <c r="AV2382" s="37"/>
      <c r="AW2382" s="37"/>
      <c r="AX2382" s="37"/>
      <c r="AY2382" s="37"/>
      <c r="AZ2382" s="37"/>
      <c r="BA2382" s="37"/>
      <c r="BB2382" s="37"/>
      <c r="BC2382" s="37"/>
      <c r="BE2382" s="37"/>
    </row>
    <row r="2383" spans="1:57" s="17" customFormat="1" ht="16.149999999999999" customHeight="1">
      <c r="A2383" s="17">
        <v>2461</v>
      </c>
      <c r="B2383" s="48" t="s">
        <v>16311</v>
      </c>
      <c r="C2383" s="48"/>
      <c r="D2383" s="48">
        <v>5</v>
      </c>
      <c r="E2383" s="17" t="s">
        <v>18385</v>
      </c>
      <c r="F2383" s="17" t="s">
        <v>12386</v>
      </c>
      <c r="G2383" s="17" t="s">
        <v>18387</v>
      </c>
      <c r="H2383" s="17" t="s">
        <v>14284</v>
      </c>
      <c r="I2383" s="14"/>
      <c r="J2383" s="84" t="s">
        <v>18400</v>
      </c>
      <c r="K2383" s="48" t="s">
        <v>18401</v>
      </c>
      <c r="L2383" s="17" t="s">
        <v>18402</v>
      </c>
      <c r="M2383" s="53"/>
      <c r="N2383" s="47"/>
      <c r="O2383" s="71" t="s">
        <v>18400</v>
      </c>
      <c r="P2383" s="72">
        <v>16347</v>
      </c>
      <c r="Q2383" s="72" t="s">
        <v>124</v>
      </c>
      <c r="R2383" s="73" t="str">
        <f t="shared" si="88"/>
        <v/>
      </c>
      <c r="S2383" s="74"/>
      <c r="T2383" s="73"/>
      <c r="U2383" s="74"/>
      <c r="V2383" s="129"/>
      <c r="W2383" s="129"/>
      <c r="X2383" s="80"/>
      <c r="Y2383" s="40"/>
      <c r="Z2383" s="34"/>
      <c r="AA2383" s="35" t="s">
        <v>18403</v>
      </c>
      <c r="AB2383" s="32"/>
      <c r="AC2383" s="36">
        <v>11068165</v>
      </c>
      <c r="AD2383" s="17" t="s">
        <v>18394</v>
      </c>
      <c r="AE2383" s="17" t="s">
        <v>14289</v>
      </c>
      <c r="AF2383" s="17" t="str">
        <f t="shared" si="87"/>
        <v>ELYTR REP</v>
      </c>
      <c r="AG2383" s="48"/>
      <c r="AH2383" s="48"/>
      <c r="AI2383" s="48" t="s">
        <v>304</v>
      </c>
      <c r="AJ2383" s="48">
        <v>2</v>
      </c>
      <c r="AK2383" s="37"/>
      <c r="AL2383" s="37"/>
      <c r="AM2383" s="37">
        <v>0</v>
      </c>
      <c r="AN2383" s="41"/>
      <c r="AO2383" s="41"/>
      <c r="AP2383" s="41"/>
      <c r="AQ2383" s="37"/>
      <c r="AR2383" s="37"/>
      <c r="AS2383" s="37"/>
      <c r="AT2383" s="37"/>
      <c r="AU2383" s="37"/>
      <c r="AV2383" s="37"/>
      <c r="AW2383" s="37"/>
      <c r="AX2383" s="37"/>
      <c r="AY2383" s="37"/>
      <c r="AZ2383" s="37"/>
      <c r="BA2383" s="37"/>
      <c r="BB2383" s="37"/>
      <c r="BC2383" s="37"/>
      <c r="BE2383" s="37"/>
    </row>
    <row r="2384" spans="1:57" s="17" customFormat="1" ht="16.149999999999999" customHeight="1">
      <c r="A2384" s="17">
        <v>2462</v>
      </c>
      <c r="B2384" s="48" t="s">
        <v>16311</v>
      </c>
      <c r="C2384" s="48"/>
      <c r="D2384" s="48">
        <v>5</v>
      </c>
      <c r="E2384" s="17" t="s">
        <v>18385</v>
      </c>
      <c r="F2384" s="17" t="s">
        <v>205</v>
      </c>
      <c r="G2384" s="17" t="s">
        <v>18387</v>
      </c>
      <c r="H2384" s="17" t="s">
        <v>205</v>
      </c>
      <c r="I2384" s="14"/>
      <c r="J2384" s="84" t="s">
        <v>18404</v>
      </c>
      <c r="K2384" s="48" t="s">
        <v>18404</v>
      </c>
      <c r="L2384" s="17" t="s">
        <v>18405</v>
      </c>
      <c r="M2384" s="53"/>
      <c r="N2384" s="47"/>
      <c r="O2384" s="71" t="s">
        <v>18404</v>
      </c>
      <c r="P2384" s="72">
        <v>16348</v>
      </c>
      <c r="Q2384" s="72" t="s">
        <v>124</v>
      </c>
      <c r="R2384" s="73" t="str">
        <f t="shared" si="88"/>
        <v/>
      </c>
      <c r="S2384" s="74"/>
      <c r="T2384" s="73"/>
      <c r="U2384" s="74"/>
      <c r="V2384" s="129"/>
      <c r="W2384" s="129"/>
      <c r="X2384" s="80"/>
      <c r="Y2384" s="40"/>
      <c r="Z2384" s="34"/>
      <c r="AA2384" s="35"/>
      <c r="AB2384" s="32"/>
      <c r="AC2384" s="36"/>
      <c r="AD2384" s="17" t="s">
        <v>18394</v>
      </c>
      <c r="AE2384" s="17" t="s">
        <v>211</v>
      </c>
      <c r="AF2384" s="17" t="str">
        <f t="shared" si="87"/>
        <v>ELYTR SP</v>
      </c>
      <c r="AG2384" s="48"/>
      <c r="AH2384" s="48"/>
      <c r="AI2384" s="48" t="s">
        <v>304</v>
      </c>
      <c r="AJ2384" s="48">
        <v>2</v>
      </c>
      <c r="AK2384" s="37"/>
      <c r="AL2384" s="37"/>
      <c r="AM2384" s="37">
        <v>0</v>
      </c>
      <c r="AN2384" s="41"/>
      <c r="AO2384" s="41"/>
      <c r="AP2384" s="41"/>
      <c r="AQ2384" s="37"/>
      <c r="AR2384" s="37"/>
      <c r="AS2384" s="37"/>
      <c r="AT2384" s="37"/>
      <c r="AU2384" s="37"/>
      <c r="AV2384" s="37"/>
      <c r="AW2384" s="37"/>
      <c r="AX2384" s="37"/>
      <c r="AY2384" s="37"/>
      <c r="AZ2384" s="37"/>
      <c r="BA2384" s="37"/>
      <c r="BB2384" s="37"/>
      <c r="BC2384" s="37"/>
      <c r="BE2384" s="37"/>
    </row>
    <row r="2385" spans="1:57" s="17" customFormat="1" ht="16.149999999999999" customHeight="1">
      <c r="A2385" s="17">
        <v>2463</v>
      </c>
      <c r="B2385" s="48" t="s">
        <v>16311</v>
      </c>
      <c r="C2385" s="48"/>
      <c r="D2385" s="48">
        <v>5</v>
      </c>
      <c r="E2385" s="17" t="s">
        <v>18406</v>
      </c>
      <c r="F2385" s="17" t="s">
        <v>607</v>
      </c>
      <c r="G2385" s="17" t="s">
        <v>18407</v>
      </c>
      <c r="H2385" s="17" t="s">
        <v>18408</v>
      </c>
      <c r="I2385" s="14"/>
      <c r="J2385" s="84" t="s">
        <v>18409</v>
      </c>
      <c r="K2385" s="48" t="s">
        <v>18410</v>
      </c>
      <c r="L2385" s="17" t="s">
        <v>18411</v>
      </c>
      <c r="M2385" s="53"/>
      <c r="N2385" s="47"/>
      <c r="O2385" s="71" t="s">
        <v>18409</v>
      </c>
      <c r="P2385" s="72">
        <v>16349</v>
      </c>
      <c r="Q2385" s="72" t="s">
        <v>124</v>
      </c>
      <c r="R2385" s="73" t="str">
        <f t="shared" si="88"/>
        <v/>
      </c>
      <c r="S2385" s="74"/>
      <c r="T2385" s="73"/>
      <c r="U2385" s="74"/>
      <c r="V2385" s="129"/>
      <c r="W2385" s="129"/>
      <c r="X2385" s="80"/>
      <c r="Y2385" s="40"/>
      <c r="Z2385" s="34"/>
      <c r="AA2385" s="35" t="s">
        <v>18412</v>
      </c>
      <c r="AB2385" s="32"/>
      <c r="AC2385" s="36">
        <v>8925249</v>
      </c>
      <c r="AD2385" s="17" t="s">
        <v>18413</v>
      </c>
      <c r="AE2385" s="17" t="s">
        <v>4679</v>
      </c>
      <c r="AF2385" s="17" t="str">
        <f t="shared" si="87"/>
        <v>EMPET NIG</v>
      </c>
      <c r="AG2385" s="48"/>
      <c r="AH2385" s="48"/>
      <c r="AI2385" s="48" t="s">
        <v>304</v>
      </c>
      <c r="AJ2385" s="48">
        <v>2</v>
      </c>
      <c r="AK2385" s="37"/>
      <c r="AL2385" s="37"/>
      <c r="AM2385" s="37">
        <v>0</v>
      </c>
      <c r="AN2385" s="41"/>
      <c r="AO2385" s="41"/>
      <c r="AP2385" s="41"/>
      <c r="AQ2385" s="37"/>
      <c r="AR2385" s="37"/>
      <c r="AS2385" s="37"/>
      <c r="AT2385" s="37"/>
      <c r="AU2385" s="37"/>
      <c r="AV2385" s="37"/>
      <c r="AW2385" s="37"/>
      <c r="AX2385" s="37"/>
      <c r="AY2385" s="37"/>
      <c r="AZ2385" s="37"/>
      <c r="BA2385" s="37"/>
      <c r="BB2385" s="37"/>
      <c r="BC2385" s="37"/>
      <c r="BE2385" s="37"/>
    </row>
    <row r="2386" spans="1:57" s="17" customFormat="1" ht="16.149999999999999" customHeight="1">
      <c r="A2386" s="17">
        <v>2464</v>
      </c>
      <c r="B2386" s="48" t="s">
        <v>16311</v>
      </c>
      <c r="C2386" s="48"/>
      <c r="D2386" s="48">
        <v>5</v>
      </c>
      <c r="E2386" s="17" t="s">
        <v>18414</v>
      </c>
      <c r="F2386" s="17" t="s">
        <v>6049</v>
      </c>
      <c r="G2386" s="17" t="s">
        <v>18415</v>
      </c>
      <c r="H2386" s="17" t="s">
        <v>18416</v>
      </c>
      <c r="J2386" s="84" t="s">
        <v>18417</v>
      </c>
      <c r="K2386" s="48" t="s">
        <v>18418</v>
      </c>
      <c r="L2386" s="18" t="s">
        <v>18419</v>
      </c>
      <c r="M2386" s="47"/>
      <c r="N2386" s="53"/>
      <c r="O2386" s="48" t="s">
        <v>18417</v>
      </c>
      <c r="P2386" s="72">
        <v>16350</v>
      </c>
      <c r="Q2386" s="72" t="s">
        <v>124</v>
      </c>
      <c r="R2386" s="73" t="str">
        <f t="shared" si="88"/>
        <v>EN</v>
      </c>
      <c r="S2386" s="74" t="s">
        <v>153</v>
      </c>
      <c r="T2386" s="73"/>
      <c r="U2386" s="74"/>
      <c r="V2386" s="129"/>
      <c r="W2386" s="129"/>
      <c r="X2386" s="80"/>
      <c r="Y2386" s="40"/>
      <c r="Z2386" s="34"/>
      <c r="AA2386" s="35" t="s">
        <v>18420</v>
      </c>
      <c r="AB2386" s="32" t="s">
        <v>18421</v>
      </c>
      <c r="AC2386" s="36">
        <v>3666788</v>
      </c>
      <c r="AD2386" s="17" t="s">
        <v>18422</v>
      </c>
      <c r="AE2386" s="17" t="s">
        <v>6056</v>
      </c>
      <c r="AF2386" s="17" t="str">
        <f t="shared" si="87"/>
        <v>EPILO COL</v>
      </c>
      <c r="AG2386" s="48"/>
      <c r="AH2386" s="48"/>
      <c r="AI2386" s="48" t="s">
        <v>131</v>
      </c>
      <c r="AJ2386" s="48">
        <v>1</v>
      </c>
      <c r="AK2386" s="39" t="s">
        <v>132</v>
      </c>
      <c r="AL2386" s="39" t="s">
        <v>18423</v>
      </c>
      <c r="AM2386" s="37">
        <v>0</v>
      </c>
      <c r="AN2386" s="39"/>
      <c r="AO2386" s="39"/>
      <c r="AP2386" s="39"/>
      <c r="AQ2386" s="39"/>
      <c r="AR2386" s="39"/>
      <c r="AS2386" s="39"/>
      <c r="AT2386" s="39"/>
      <c r="AU2386" s="39"/>
      <c r="AV2386" s="39"/>
      <c r="AW2386" s="39"/>
      <c r="AX2386" s="39"/>
      <c r="AY2386" s="39"/>
      <c r="AZ2386" s="39"/>
      <c r="BA2386" s="44">
        <v>1</v>
      </c>
      <c r="BB2386" s="44"/>
      <c r="BC2386" s="44">
        <v>1</v>
      </c>
      <c r="BE2386" s="44"/>
    </row>
    <row r="2387" spans="1:57" s="17" customFormat="1" ht="16.149999999999999" customHeight="1">
      <c r="A2387" s="17">
        <v>2465</v>
      </c>
      <c r="B2387" s="48" t="s">
        <v>16311</v>
      </c>
      <c r="C2387" s="48"/>
      <c r="D2387" s="48">
        <v>5</v>
      </c>
      <c r="E2387" s="17" t="s">
        <v>18414</v>
      </c>
      <c r="F2387" s="17" t="s">
        <v>11526</v>
      </c>
      <c r="G2387" s="17" t="s">
        <v>18415</v>
      </c>
      <c r="H2387" s="17" t="s">
        <v>17676</v>
      </c>
      <c r="I2387" s="14"/>
      <c r="J2387" s="84" t="s">
        <v>18424</v>
      </c>
      <c r="K2387" s="48" t="s">
        <v>18425</v>
      </c>
      <c r="L2387" s="17" t="s">
        <v>18426</v>
      </c>
      <c r="M2387" s="53"/>
      <c r="N2387" s="47"/>
      <c r="O2387" s="71" t="s">
        <v>18424</v>
      </c>
      <c r="P2387" s="72">
        <v>16351</v>
      </c>
      <c r="Q2387" s="72" t="s">
        <v>124</v>
      </c>
      <c r="R2387" s="73" t="str">
        <f t="shared" si="88"/>
        <v/>
      </c>
      <c r="S2387" s="74"/>
      <c r="T2387" s="73"/>
      <c r="U2387" s="74"/>
      <c r="V2387" s="129"/>
      <c r="W2387" s="129"/>
      <c r="X2387" s="80"/>
      <c r="Y2387" s="40"/>
      <c r="Z2387" s="34"/>
      <c r="AA2387" s="35" t="s">
        <v>18427</v>
      </c>
      <c r="AB2387" s="32"/>
      <c r="AC2387" s="36">
        <v>3189172</v>
      </c>
      <c r="AD2387" s="17" t="s">
        <v>18422</v>
      </c>
      <c r="AE2387" s="17" t="s">
        <v>1950</v>
      </c>
      <c r="AF2387" s="17" t="str">
        <f t="shared" si="87"/>
        <v>EPILO HIR</v>
      </c>
      <c r="AG2387" s="48"/>
      <c r="AH2387" s="48"/>
      <c r="AI2387" s="48" t="s">
        <v>304</v>
      </c>
      <c r="AJ2387" s="48">
        <v>2</v>
      </c>
      <c r="AK2387" s="37"/>
      <c r="AL2387" s="37"/>
      <c r="AM2387" s="37">
        <v>0</v>
      </c>
      <c r="AN2387" s="41"/>
      <c r="AO2387" s="41"/>
      <c r="AP2387" s="41"/>
      <c r="AQ2387" s="37"/>
      <c r="AR2387" s="37"/>
      <c r="AS2387" s="37"/>
      <c r="AT2387" s="37"/>
      <c r="AU2387" s="37"/>
      <c r="AV2387" s="37"/>
      <c r="AW2387" s="37"/>
      <c r="AX2387" s="37"/>
      <c r="AY2387" s="37"/>
      <c r="AZ2387" s="37"/>
      <c r="BA2387" s="37"/>
      <c r="BB2387" s="37"/>
      <c r="BC2387" s="37"/>
      <c r="BD2387" s="17" t="s">
        <v>142</v>
      </c>
      <c r="BE2387" s="37"/>
    </row>
    <row r="2388" spans="1:57" s="17" customFormat="1" ht="16.149999999999999" customHeight="1">
      <c r="A2388" s="17">
        <v>2466</v>
      </c>
      <c r="B2388" s="48" t="s">
        <v>16311</v>
      </c>
      <c r="C2388" s="48"/>
      <c r="D2388" s="48">
        <v>5</v>
      </c>
      <c r="E2388" s="17" t="s">
        <v>18414</v>
      </c>
      <c r="F2388" s="17" t="s">
        <v>5504</v>
      </c>
      <c r="G2388" s="17" t="s">
        <v>18415</v>
      </c>
      <c r="H2388" s="17" t="s">
        <v>18428</v>
      </c>
      <c r="J2388" s="84" t="s">
        <v>18429</v>
      </c>
      <c r="K2388" s="48" t="s">
        <v>18430</v>
      </c>
      <c r="L2388" s="18" t="s">
        <v>18431</v>
      </c>
      <c r="M2388" s="47"/>
      <c r="N2388" s="53"/>
      <c r="O2388" s="48" t="s">
        <v>18429</v>
      </c>
      <c r="P2388" s="72">
        <v>16352</v>
      </c>
      <c r="Q2388" s="72" t="s">
        <v>124</v>
      </c>
      <c r="R2388" s="73" t="str">
        <f t="shared" si="88"/>
        <v>CR</v>
      </c>
      <c r="S2388" s="74" t="s">
        <v>2262</v>
      </c>
      <c r="T2388" s="73"/>
      <c r="U2388" s="74"/>
      <c r="V2388" s="129"/>
      <c r="W2388" s="129"/>
      <c r="X2388" s="80"/>
      <c r="Y2388" s="40"/>
      <c r="Z2388" s="34"/>
      <c r="AA2388" s="35"/>
      <c r="AB2388" s="32" t="s">
        <v>18432</v>
      </c>
      <c r="AC2388" s="36">
        <v>3189152</v>
      </c>
      <c r="AD2388" s="17" t="s">
        <v>18422</v>
      </c>
      <c r="AE2388" s="17" t="s">
        <v>900</v>
      </c>
      <c r="AF2388" s="17" t="str">
        <f t="shared" si="87"/>
        <v>EPILO OBS</v>
      </c>
      <c r="AG2388" s="48"/>
      <c r="AH2388" s="48"/>
      <c r="AI2388" s="48" t="s">
        <v>131</v>
      </c>
      <c r="AJ2388" s="48">
        <v>1</v>
      </c>
      <c r="AK2388" s="39" t="s">
        <v>132</v>
      </c>
      <c r="AL2388" s="39" t="s">
        <v>18433</v>
      </c>
      <c r="AM2388" s="37">
        <v>0</v>
      </c>
      <c r="AN2388" s="39"/>
      <c r="AO2388" s="39"/>
      <c r="AP2388" s="39"/>
      <c r="AQ2388" s="39"/>
      <c r="AR2388" s="39">
        <v>1</v>
      </c>
      <c r="AS2388" s="39"/>
      <c r="AT2388" s="39"/>
      <c r="AU2388" s="39"/>
      <c r="AV2388" s="39"/>
      <c r="AW2388" s="39"/>
      <c r="AX2388" s="39"/>
      <c r="AY2388" s="39"/>
      <c r="AZ2388" s="39"/>
      <c r="BA2388" s="44">
        <v>1</v>
      </c>
      <c r="BB2388" s="44"/>
      <c r="BC2388" s="44">
        <v>1</v>
      </c>
      <c r="BD2388" s="39"/>
      <c r="BE2388" s="44"/>
    </row>
    <row r="2389" spans="1:57" s="17" customFormat="1" ht="16.149999999999999" customHeight="1">
      <c r="A2389" s="17">
        <v>2467</v>
      </c>
      <c r="B2389" s="48" t="s">
        <v>16311</v>
      </c>
      <c r="C2389" s="48"/>
      <c r="D2389" s="48">
        <v>5</v>
      </c>
      <c r="E2389" s="17" t="s">
        <v>18414</v>
      </c>
      <c r="F2389" s="17" t="s">
        <v>213</v>
      </c>
      <c r="G2389" s="17" t="s">
        <v>18415</v>
      </c>
      <c r="H2389" s="17" t="s">
        <v>12502</v>
      </c>
      <c r="I2389" s="14"/>
      <c r="J2389" s="84" t="s">
        <v>18434</v>
      </c>
      <c r="K2389" s="48" t="s">
        <v>18435</v>
      </c>
      <c r="L2389" s="17" t="s">
        <v>18436</v>
      </c>
      <c r="M2389" s="53"/>
      <c r="N2389" s="47"/>
      <c r="O2389" s="71" t="s">
        <v>18434</v>
      </c>
      <c r="P2389" s="72">
        <v>16353</v>
      </c>
      <c r="Q2389" s="72" t="s">
        <v>124</v>
      </c>
      <c r="R2389" s="73" t="str">
        <f t="shared" si="88"/>
        <v/>
      </c>
      <c r="S2389" s="74"/>
      <c r="T2389" s="73"/>
      <c r="U2389" s="74"/>
      <c r="V2389" s="129"/>
      <c r="W2389" s="129"/>
      <c r="X2389" s="80"/>
      <c r="Y2389" s="40"/>
      <c r="Z2389" s="34"/>
      <c r="AA2389" s="35" t="s">
        <v>18437</v>
      </c>
      <c r="AB2389" s="32"/>
      <c r="AC2389" s="36">
        <v>3189080</v>
      </c>
      <c r="AD2389" s="17" t="s">
        <v>18422</v>
      </c>
      <c r="AE2389" s="17" t="s">
        <v>1220</v>
      </c>
      <c r="AF2389" s="17" t="str">
        <f t="shared" si="87"/>
        <v>EPILO PAL</v>
      </c>
      <c r="AG2389" s="48"/>
      <c r="AH2389" s="48"/>
      <c r="AI2389" s="48" t="s">
        <v>304</v>
      </c>
      <c r="AJ2389" s="48">
        <v>2</v>
      </c>
      <c r="AK2389" s="37"/>
      <c r="AL2389" s="37"/>
      <c r="AM2389" s="37">
        <v>0</v>
      </c>
      <c r="AN2389" s="41"/>
      <c r="AO2389" s="41"/>
      <c r="AP2389" s="41"/>
      <c r="AQ2389" s="37"/>
      <c r="AR2389" s="37"/>
      <c r="AS2389" s="37"/>
      <c r="AT2389" s="37"/>
      <c r="AU2389" s="37"/>
      <c r="AV2389" s="37"/>
      <c r="AW2389" s="37"/>
      <c r="AX2389" s="37"/>
      <c r="AY2389" s="37"/>
      <c r="AZ2389" s="37"/>
      <c r="BA2389" s="37"/>
      <c r="BB2389" s="37"/>
      <c r="BC2389" s="37"/>
      <c r="BD2389" s="39"/>
      <c r="BE2389" s="37"/>
    </row>
    <row r="2390" spans="1:57" s="17" customFormat="1" ht="16.149999999999999" customHeight="1">
      <c r="A2390" s="17">
        <v>2468</v>
      </c>
      <c r="B2390" s="48" t="s">
        <v>16311</v>
      </c>
      <c r="C2390" s="48"/>
      <c r="D2390" s="48">
        <v>5</v>
      </c>
      <c r="E2390" s="39" t="s">
        <v>18438</v>
      </c>
      <c r="F2390" s="39" t="s">
        <v>18439</v>
      </c>
      <c r="G2390" s="39" t="s">
        <v>18440</v>
      </c>
      <c r="H2390" s="39" t="s">
        <v>18441</v>
      </c>
      <c r="I2390" s="55"/>
      <c r="J2390" s="84" t="s">
        <v>18442</v>
      </c>
      <c r="K2390" s="48" t="s">
        <v>18443</v>
      </c>
      <c r="L2390" s="14" t="s">
        <v>18444</v>
      </c>
      <c r="M2390" s="47"/>
      <c r="N2390" s="53"/>
      <c r="O2390" s="48" t="s">
        <v>18442</v>
      </c>
      <c r="P2390" s="72">
        <v>16354</v>
      </c>
      <c r="Q2390" s="72" t="s">
        <v>124</v>
      </c>
      <c r="R2390" s="73" t="str">
        <f t="shared" si="88"/>
        <v>LC</v>
      </c>
      <c r="S2390" s="74" t="s">
        <v>142</v>
      </c>
      <c r="T2390" s="73"/>
      <c r="U2390" s="74"/>
      <c r="V2390" s="129"/>
      <c r="W2390" s="129"/>
      <c r="X2390" s="80"/>
      <c r="Y2390" s="40"/>
      <c r="Z2390" s="34"/>
      <c r="AA2390" s="35" t="s">
        <v>18445</v>
      </c>
      <c r="AB2390" s="32" t="s">
        <v>18446</v>
      </c>
      <c r="AC2390" s="36">
        <v>5318958</v>
      </c>
      <c r="AD2390" s="17" t="s">
        <v>18447</v>
      </c>
      <c r="AE2390" s="17" t="s">
        <v>615</v>
      </c>
      <c r="AF2390" s="17" t="str">
        <f t="shared" si="87"/>
        <v>EPIPA ATR</v>
      </c>
      <c r="AG2390" s="48"/>
      <c r="AH2390" s="48"/>
      <c r="AI2390" s="48" t="s">
        <v>131</v>
      </c>
      <c r="AJ2390" s="48">
        <v>2</v>
      </c>
      <c r="AK2390" s="39" t="s">
        <v>223</v>
      </c>
      <c r="AL2390" s="39"/>
      <c r="AM2390" s="37">
        <v>0</v>
      </c>
      <c r="AN2390" s="39"/>
      <c r="AO2390" s="39"/>
      <c r="AP2390" s="39"/>
      <c r="AQ2390" s="39"/>
      <c r="AR2390" s="39"/>
      <c r="AS2390" s="39"/>
      <c r="AT2390" s="39" t="s">
        <v>2370</v>
      </c>
      <c r="AU2390" s="39">
        <v>2</v>
      </c>
      <c r="AV2390" s="39"/>
      <c r="AW2390" s="39"/>
      <c r="AX2390" s="39"/>
      <c r="AY2390" s="39"/>
      <c r="AZ2390" s="39"/>
      <c r="BA2390" s="44" t="s">
        <v>203</v>
      </c>
      <c r="BB2390" s="44">
        <v>1</v>
      </c>
      <c r="BC2390" s="44">
        <v>1</v>
      </c>
      <c r="BD2390" s="44" t="s">
        <v>142</v>
      </c>
      <c r="BE2390" s="39"/>
    </row>
    <row r="2391" spans="1:57" s="17" customFormat="1" ht="16.149999999999999" customHeight="1">
      <c r="A2391" s="17">
        <v>2469</v>
      </c>
      <c r="B2391" s="48" t="s">
        <v>16311</v>
      </c>
      <c r="C2391" s="48"/>
      <c r="D2391" s="48">
        <v>5</v>
      </c>
      <c r="E2391" s="39" t="s">
        <v>18438</v>
      </c>
      <c r="F2391" s="39" t="s">
        <v>13309</v>
      </c>
      <c r="G2391" s="39" t="s">
        <v>18440</v>
      </c>
      <c r="H2391" s="39" t="s">
        <v>18448</v>
      </c>
      <c r="I2391" s="55"/>
      <c r="J2391" s="84" t="s">
        <v>18449</v>
      </c>
      <c r="K2391" s="48" t="s">
        <v>18450</v>
      </c>
      <c r="L2391" s="14" t="s">
        <v>18451</v>
      </c>
      <c r="M2391" s="47"/>
      <c r="N2391" s="53"/>
      <c r="O2391" s="48" t="s">
        <v>18449</v>
      </c>
      <c r="P2391" s="72">
        <v>16355</v>
      </c>
      <c r="Q2391" s="72" t="s">
        <v>124</v>
      </c>
      <c r="R2391" s="73" t="str">
        <f t="shared" si="88"/>
        <v>LC</v>
      </c>
      <c r="S2391" s="74" t="s">
        <v>142</v>
      </c>
      <c r="T2391" s="73"/>
      <c r="U2391" s="74"/>
      <c r="V2391" s="129"/>
      <c r="W2391" s="129"/>
      <c r="X2391" s="80"/>
      <c r="Y2391" s="40"/>
      <c r="Z2391" s="34"/>
      <c r="AA2391" s="35" t="s">
        <v>18452</v>
      </c>
      <c r="AB2391" s="32"/>
      <c r="AC2391" s="36"/>
      <c r="AD2391" s="17" t="s">
        <v>18447</v>
      </c>
      <c r="AE2391" s="17" t="s">
        <v>7140</v>
      </c>
      <c r="AF2391" s="17" t="str">
        <f t="shared" si="87"/>
        <v>EPIPA HEL</v>
      </c>
      <c r="AG2391" s="48"/>
      <c r="AH2391" s="48"/>
      <c r="AI2391" s="48" t="s">
        <v>131</v>
      </c>
      <c r="AJ2391" s="48">
        <v>2</v>
      </c>
      <c r="AK2391" s="39" t="s">
        <v>223</v>
      </c>
      <c r="AL2391" s="39"/>
      <c r="AM2391" s="37">
        <v>0</v>
      </c>
      <c r="AN2391" s="39"/>
      <c r="AO2391" s="39"/>
      <c r="AP2391" s="39"/>
      <c r="AQ2391" s="39"/>
      <c r="AR2391" s="39"/>
      <c r="AS2391" s="39"/>
      <c r="AT2391" s="39" t="s">
        <v>2370</v>
      </c>
      <c r="AU2391" s="39">
        <v>2</v>
      </c>
      <c r="AV2391" s="39"/>
      <c r="AW2391" s="39"/>
      <c r="AX2391" s="39"/>
      <c r="AY2391" s="39"/>
      <c r="AZ2391" s="39"/>
      <c r="BA2391" s="44" t="s">
        <v>203</v>
      </c>
      <c r="BB2391" s="44">
        <v>1</v>
      </c>
      <c r="BC2391" s="44">
        <v>1</v>
      </c>
      <c r="BD2391" s="44" t="s">
        <v>142</v>
      </c>
      <c r="BE2391" s="39"/>
    </row>
    <row r="2392" spans="1:57" s="17" customFormat="1" ht="16.149999999999999" customHeight="1">
      <c r="A2392" s="17">
        <v>2470</v>
      </c>
      <c r="B2392" s="48" t="s">
        <v>16311</v>
      </c>
      <c r="C2392" s="48"/>
      <c r="D2392" s="48">
        <v>5</v>
      </c>
      <c r="E2392" s="39" t="s">
        <v>18438</v>
      </c>
      <c r="F2392" s="39" t="s">
        <v>213</v>
      </c>
      <c r="G2392" s="39" t="s">
        <v>18440</v>
      </c>
      <c r="H2392" s="39" t="s">
        <v>6786</v>
      </c>
      <c r="I2392" s="55"/>
      <c r="J2392" s="84" t="s">
        <v>18453</v>
      </c>
      <c r="K2392" s="48" t="s">
        <v>18454</v>
      </c>
      <c r="L2392" s="14" t="s">
        <v>18455</v>
      </c>
      <c r="M2392" s="47"/>
      <c r="N2392" s="53"/>
      <c r="O2392" s="48" t="s">
        <v>18453</v>
      </c>
      <c r="P2392" s="72">
        <v>16356</v>
      </c>
      <c r="Q2392" s="72" t="s">
        <v>124</v>
      </c>
      <c r="R2392" s="73" t="str">
        <f t="shared" si="88"/>
        <v>NT</v>
      </c>
      <c r="S2392" s="74" t="s">
        <v>174</v>
      </c>
      <c r="T2392" s="73"/>
      <c r="U2392" s="74"/>
      <c r="V2392" s="129"/>
      <c r="W2392" s="129"/>
      <c r="X2392" s="80"/>
      <c r="Y2392" s="40"/>
      <c r="Z2392" s="34"/>
      <c r="AA2392" s="35" t="s">
        <v>18456</v>
      </c>
      <c r="AB2392" s="32"/>
      <c r="AC2392" s="36">
        <v>5319226</v>
      </c>
      <c r="AD2392" s="17" t="s">
        <v>18447</v>
      </c>
      <c r="AE2392" s="17" t="s">
        <v>1220</v>
      </c>
      <c r="AF2392" s="17" t="str">
        <f t="shared" si="87"/>
        <v>EPIPA PAL</v>
      </c>
      <c r="AG2392" s="48"/>
      <c r="AH2392" s="48"/>
      <c r="AI2392" s="48" t="s">
        <v>131</v>
      </c>
      <c r="AJ2392" s="48">
        <v>2</v>
      </c>
      <c r="AK2392" s="39" t="s">
        <v>223</v>
      </c>
      <c r="AL2392" s="39"/>
      <c r="AM2392" s="37">
        <v>0</v>
      </c>
      <c r="AN2392" s="39"/>
      <c r="AO2392" s="39"/>
      <c r="AP2392" s="39"/>
      <c r="AQ2392" s="39"/>
      <c r="AR2392" s="39"/>
      <c r="AS2392" s="39"/>
      <c r="AT2392" s="39" t="s">
        <v>2370</v>
      </c>
      <c r="AU2392" s="39">
        <v>2</v>
      </c>
      <c r="AV2392" s="39"/>
      <c r="AW2392" s="39"/>
      <c r="AX2392" s="39"/>
      <c r="AY2392" s="39"/>
      <c r="AZ2392" s="39"/>
      <c r="BA2392" s="44" t="s">
        <v>203</v>
      </c>
      <c r="BB2392" s="44">
        <v>1</v>
      </c>
      <c r="BC2392" s="44">
        <v>1</v>
      </c>
      <c r="BD2392" s="44" t="s">
        <v>142</v>
      </c>
      <c r="BE2392" s="39"/>
    </row>
    <row r="2393" spans="1:57" s="17" customFormat="1" ht="16.149999999999999" customHeight="1">
      <c r="A2393" s="17">
        <v>2471</v>
      </c>
      <c r="B2393" s="48" t="s">
        <v>16311</v>
      </c>
      <c r="C2393" s="48"/>
      <c r="D2393" s="48">
        <v>5</v>
      </c>
      <c r="E2393" s="17" t="s">
        <v>18457</v>
      </c>
      <c r="F2393" s="17" t="s">
        <v>18458</v>
      </c>
      <c r="G2393" s="17" t="s">
        <v>18459</v>
      </c>
      <c r="H2393" s="17" t="s">
        <v>18460</v>
      </c>
      <c r="J2393" s="84" t="s">
        <v>18461</v>
      </c>
      <c r="K2393" s="48" t="s">
        <v>18462</v>
      </c>
      <c r="L2393" s="18" t="s">
        <v>18463</v>
      </c>
      <c r="M2393" s="47"/>
      <c r="N2393" s="53"/>
      <c r="O2393" s="48" t="s">
        <v>18461</v>
      </c>
      <c r="P2393" s="72">
        <v>16357</v>
      </c>
      <c r="Q2393" s="72" t="s">
        <v>124</v>
      </c>
      <c r="R2393" s="73" t="str">
        <f t="shared" si="88"/>
        <v>EN</v>
      </c>
      <c r="S2393" s="74" t="s">
        <v>153</v>
      </c>
      <c r="T2393" s="73"/>
      <c r="U2393" s="74"/>
      <c r="V2393" s="129"/>
      <c r="W2393" s="129"/>
      <c r="X2393" s="80"/>
      <c r="Y2393" s="40"/>
      <c r="Z2393" s="34"/>
      <c r="AA2393" s="35" t="s">
        <v>18464</v>
      </c>
      <c r="AB2393" s="32" t="s">
        <v>18465</v>
      </c>
      <c r="AC2393" s="36">
        <v>2849252</v>
      </c>
      <c r="AD2393" s="17" t="s">
        <v>18466</v>
      </c>
      <c r="AE2393" s="17" t="s">
        <v>12779</v>
      </c>
      <c r="AF2393" s="17" t="str">
        <f t="shared" si="87"/>
        <v>EPIPO APH</v>
      </c>
      <c r="AG2393" s="48"/>
      <c r="AH2393" s="48"/>
      <c r="AI2393" s="48" t="s">
        <v>131</v>
      </c>
      <c r="AJ2393" s="48">
        <v>1</v>
      </c>
      <c r="AK2393" s="39" t="s">
        <v>132</v>
      </c>
      <c r="AL2393" s="39" t="s">
        <v>18467</v>
      </c>
      <c r="AM2393" s="37">
        <v>0</v>
      </c>
      <c r="AN2393" s="39"/>
      <c r="AO2393" s="39"/>
      <c r="AP2393" s="39"/>
      <c r="AQ2393" s="39"/>
      <c r="AR2393" s="39">
        <v>1</v>
      </c>
      <c r="AS2393" s="39">
        <v>3</v>
      </c>
      <c r="AT2393" s="39" t="s">
        <v>2370</v>
      </c>
      <c r="AU2393" s="39">
        <v>2</v>
      </c>
      <c r="AV2393" s="39"/>
      <c r="AW2393" s="39"/>
      <c r="AX2393" s="39"/>
      <c r="AY2393" s="39"/>
      <c r="AZ2393" s="39"/>
      <c r="BA2393" s="44">
        <v>1</v>
      </c>
      <c r="BB2393" s="44"/>
      <c r="BC2393" s="44">
        <v>1</v>
      </c>
      <c r="BD2393" s="44" t="s">
        <v>18468</v>
      </c>
      <c r="BE2393" s="39">
        <v>3</v>
      </c>
    </row>
    <row r="2394" spans="1:57" s="17" customFormat="1" ht="16.149999999999999" customHeight="1">
      <c r="A2394" s="17">
        <v>2472</v>
      </c>
      <c r="B2394" s="48" t="s">
        <v>16311</v>
      </c>
      <c r="C2394" s="48"/>
      <c r="D2394" s="48">
        <v>5</v>
      </c>
      <c r="E2394" s="17" t="s">
        <v>18469</v>
      </c>
      <c r="F2394" s="17" t="s">
        <v>1798</v>
      </c>
      <c r="G2394" s="17" t="s">
        <v>18470</v>
      </c>
      <c r="H2394" s="17" t="s">
        <v>17636</v>
      </c>
      <c r="I2394" s="14"/>
      <c r="J2394" s="84" t="s">
        <v>18471</v>
      </c>
      <c r="K2394" s="48" t="s">
        <v>18472</v>
      </c>
      <c r="L2394" s="17" t="s">
        <v>18473</v>
      </c>
      <c r="M2394" s="53"/>
      <c r="N2394" s="47"/>
      <c r="O2394" s="71" t="s">
        <v>18471</v>
      </c>
      <c r="P2394" s="72">
        <v>16358</v>
      </c>
      <c r="Q2394" s="72" t="s">
        <v>124</v>
      </c>
      <c r="R2394" s="73" t="str">
        <f t="shared" si="88"/>
        <v/>
      </c>
      <c r="S2394" s="74"/>
      <c r="T2394" s="73"/>
      <c r="U2394" s="74"/>
      <c r="V2394" s="129"/>
      <c r="W2394" s="129"/>
      <c r="X2394" s="80"/>
      <c r="Y2394" s="40"/>
      <c r="Z2394" s="34"/>
      <c r="AA2394" s="35" t="s">
        <v>18474</v>
      </c>
      <c r="AB2394" s="32"/>
      <c r="AC2394" s="36">
        <v>7924597</v>
      </c>
      <c r="AD2394" s="17" t="s">
        <v>18475</v>
      </c>
      <c r="AE2394" s="17" t="s">
        <v>222</v>
      </c>
      <c r="AF2394" s="17" t="str">
        <f t="shared" si="87"/>
        <v>EQUIS ARV</v>
      </c>
      <c r="AG2394" s="48"/>
      <c r="AH2394" s="48"/>
      <c r="AI2394" s="48" t="s">
        <v>304</v>
      </c>
      <c r="AJ2394" s="48">
        <v>2</v>
      </c>
      <c r="AK2394" s="37"/>
      <c r="AL2394" s="37"/>
      <c r="AM2394" s="37">
        <v>0</v>
      </c>
      <c r="AN2394" s="37"/>
      <c r="AO2394" s="41"/>
      <c r="AP2394" s="41"/>
      <c r="AQ2394" s="41"/>
      <c r="AR2394" s="37"/>
      <c r="AS2394" s="37"/>
      <c r="AT2394" s="37"/>
      <c r="AU2394" s="37"/>
      <c r="AV2394" s="37"/>
      <c r="AW2394" s="37"/>
      <c r="AX2394" s="37"/>
      <c r="AY2394" s="37"/>
      <c r="AZ2394" s="37"/>
      <c r="BA2394" s="37"/>
      <c r="BB2394" s="37"/>
      <c r="BC2394" s="37"/>
      <c r="BD2394" s="37"/>
      <c r="BE2394" s="37"/>
    </row>
    <row r="2395" spans="1:57" s="17" customFormat="1" ht="16.149999999999999" customHeight="1">
      <c r="A2395" s="17">
        <v>2473</v>
      </c>
      <c r="B2395" s="48" t="s">
        <v>16311</v>
      </c>
      <c r="C2395" s="48"/>
      <c r="D2395" s="48">
        <v>5</v>
      </c>
      <c r="E2395" s="17" t="s">
        <v>18469</v>
      </c>
      <c r="F2395" s="17" t="s">
        <v>584</v>
      </c>
      <c r="G2395" s="17" t="s">
        <v>18470</v>
      </c>
      <c r="H2395" s="17" t="s">
        <v>16289</v>
      </c>
      <c r="I2395" s="14"/>
      <c r="J2395" s="84" t="s">
        <v>18476</v>
      </c>
      <c r="K2395" s="48" t="s">
        <v>18477</v>
      </c>
      <c r="L2395" s="17" t="s">
        <v>18478</v>
      </c>
      <c r="M2395" s="53"/>
      <c r="N2395" s="47"/>
      <c r="O2395" s="71" t="s">
        <v>18476</v>
      </c>
      <c r="P2395" s="72">
        <v>16359</v>
      </c>
      <c r="Q2395" s="72" t="s">
        <v>124</v>
      </c>
      <c r="R2395" s="73" t="str">
        <f t="shared" si="88"/>
        <v/>
      </c>
      <c r="S2395" s="74"/>
      <c r="T2395" s="73"/>
      <c r="U2395" s="74"/>
      <c r="V2395" s="129"/>
      <c r="W2395" s="129"/>
      <c r="X2395" s="80"/>
      <c r="Y2395" s="40"/>
      <c r="Z2395" s="34"/>
      <c r="AA2395" s="35" t="s">
        <v>18479</v>
      </c>
      <c r="AB2395" s="32"/>
      <c r="AC2395" s="36">
        <v>2687937</v>
      </c>
      <c r="AD2395" s="17" t="s">
        <v>18475</v>
      </c>
      <c r="AE2395" s="17" t="s">
        <v>593</v>
      </c>
      <c r="AF2395" s="17" t="str">
        <f t="shared" ref="AF2395:AF2458" si="89">AD2395&amp;" "&amp;AE2395</f>
        <v>EQUIS FLU</v>
      </c>
      <c r="AG2395" s="48"/>
      <c r="AH2395" s="48"/>
      <c r="AI2395" s="48" t="s">
        <v>304</v>
      </c>
      <c r="AJ2395" s="48">
        <v>2</v>
      </c>
      <c r="AK2395" s="37"/>
      <c r="AL2395" s="37"/>
      <c r="AM2395" s="37">
        <v>0</v>
      </c>
      <c r="AN2395" s="37"/>
      <c r="AO2395" s="41"/>
      <c r="AP2395" s="41"/>
      <c r="AQ2395" s="41"/>
      <c r="AR2395" s="37"/>
      <c r="AS2395" s="37"/>
      <c r="AT2395" s="37"/>
      <c r="AU2395" s="37"/>
      <c r="AV2395" s="37"/>
      <c r="AW2395" s="37"/>
      <c r="AX2395" s="37"/>
      <c r="AY2395" s="37"/>
      <c r="AZ2395" s="37"/>
      <c r="BA2395" s="37"/>
      <c r="BB2395" s="37"/>
      <c r="BC2395" s="37"/>
      <c r="BD2395" s="17" t="s">
        <v>142</v>
      </c>
      <c r="BE2395" s="37"/>
    </row>
    <row r="2396" spans="1:57" s="17" customFormat="1" ht="16.149999999999999" customHeight="1">
      <c r="A2396" s="17">
        <v>2474</v>
      </c>
      <c r="B2396" s="48" t="s">
        <v>16311</v>
      </c>
      <c r="C2396" s="48"/>
      <c r="D2396" s="48">
        <v>5</v>
      </c>
      <c r="E2396" s="17" t="s">
        <v>18469</v>
      </c>
      <c r="F2396" s="17" t="s">
        <v>18480</v>
      </c>
      <c r="G2396" s="17" t="s">
        <v>18470</v>
      </c>
      <c r="H2396" s="17" t="s">
        <v>18481</v>
      </c>
      <c r="I2396" s="14"/>
      <c r="J2396" s="84" t="s">
        <v>18482</v>
      </c>
      <c r="K2396" s="48" t="s">
        <v>18483</v>
      </c>
      <c r="L2396" s="17" t="s">
        <v>18484</v>
      </c>
      <c r="M2396" s="53"/>
      <c r="N2396" s="47"/>
      <c r="O2396" s="71" t="s">
        <v>18482</v>
      </c>
      <c r="P2396" s="72">
        <v>16360</v>
      </c>
      <c r="Q2396" s="72" t="s">
        <v>124</v>
      </c>
      <c r="R2396" s="73" t="str">
        <f t="shared" si="88"/>
        <v/>
      </c>
      <c r="S2396" s="74"/>
      <c r="T2396" s="73"/>
      <c r="U2396" s="74"/>
      <c r="V2396" s="129"/>
      <c r="W2396" s="129"/>
      <c r="X2396" s="80"/>
      <c r="Y2396" s="40"/>
      <c r="Z2396" s="34"/>
      <c r="AA2396" s="35" t="s">
        <v>18485</v>
      </c>
      <c r="AB2396" s="32"/>
      <c r="AC2396" s="36"/>
      <c r="AD2396" s="17" t="s">
        <v>18475</v>
      </c>
      <c r="AE2396" s="17" t="s">
        <v>7765</v>
      </c>
      <c r="AF2396" s="17" t="str">
        <f t="shared" si="89"/>
        <v>EQUIS HYE</v>
      </c>
      <c r="AG2396" s="48"/>
      <c r="AH2396" s="48"/>
      <c r="AI2396" s="48" t="s">
        <v>304</v>
      </c>
      <c r="AJ2396" s="48">
        <v>2</v>
      </c>
      <c r="AK2396" s="37"/>
      <c r="AL2396" s="37"/>
      <c r="AM2396" s="37">
        <v>0</v>
      </c>
      <c r="AN2396" s="37"/>
      <c r="AO2396" s="41"/>
      <c r="AP2396" s="41"/>
      <c r="AQ2396" s="41"/>
      <c r="AR2396" s="37"/>
      <c r="AS2396" s="37"/>
      <c r="AT2396" s="37"/>
      <c r="AU2396" s="37"/>
      <c r="AV2396" s="37"/>
      <c r="AW2396" s="37"/>
      <c r="AX2396" s="37"/>
      <c r="AY2396" s="37"/>
      <c r="AZ2396" s="37"/>
      <c r="BA2396" s="37"/>
      <c r="BB2396" s="37"/>
      <c r="BC2396" s="37"/>
      <c r="BD2396" s="37"/>
      <c r="BE2396" s="37"/>
    </row>
    <row r="2397" spans="1:57" s="17" customFormat="1" ht="16.149999999999999" customHeight="1">
      <c r="A2397" s="17">
        <v>2475</v>
      </c>
      <c r="B2397" s="48" t="s">
        <v>16311</v>
      </c>
      <c r="C2397" s="48"/>
      <c r="D2397" s="48">
        <v>5</v>
      </c>
      <c r="E2397" s="17" t="s">
        <v>18469</v>
      </c>
      <c r="F2397" s="17" t="s">
        <v>213</v>
      </c>
      <c r="G2397" s="17" t="s">
        <v>18470</v>
      </c>
      <c r="H2397" s="17" t="s">
        <v>12502</v>
      </c>
      <c r="I2397" s="14"/>
      <c r="J2397" s="84" t="s">
        <v>18486</v>
      </c>
      <c r="K2397" s="48" t="s">
        <v>18487</v>
      </c>
      <c r="L2397" s="17" t="s">
        <v>18488</v>
      </c>
      <c r="M2397" s="53"/>
      <c r="N2397" s="47"/>
      <c r="O2397" s="71" t="s">
        <v>18486</v>
      </c>
      <c r="P2397" s="72">
        <v>16361</v>
      </c>
      <c r="Q2397" s="72" t="s">
        <v>124</v>
      </c>
      <c r="R2397" s="73" t="str">
        <f t="shared" si="88"/>
        <v/>
      </c>
      <c r="S2397" s="74"/>
      <c r="T2397" s="73"/>
      <c r="U2397" s="74"/>
      <c r="V2397" s="129"/>
      <c r="W2397" s="129"/>
      <c r="X2397" s="80"/>
      <c r="Y2397" s="40"/>
      <c r="Z2397" s="34"/>
      <c r="AA2397" s="35" t="s">
        <v>18489</v>
      </c>
      <c r="AB2397" s="32"/>
      <c r="AC2397" s="36">
        <v>2687932</v>
      </c>
      <c r="AD2397" s="17" t="s">
        <v>18475</v>
      </c>
      <c r="AE2397" s="17" t="s">
        <v>1220</v>
      </c>
      <c r="AF2397" s="17" t="str">
        <f t="shared" si="89"/>
        <v>EQUIS PAL</v>
      </c>
      <c r="AG2397" s="48"/>
      <c r="AH2397" s="48"/>
      <c r="AI2397" s="48" t="s">
        <v>304</v>
      </c>
      <c r="AJ2397" s="48">
        <v>2</v>
      </c>
      <c r="AK2397" s="37"/>
      <c r="AL2397" s="37"/>
      <c r="AM2397" s="37">
        <v>0</v>
      </c>
      <c r="AN2397" s="37"/>
      <c r="AO2397" s="41"/>
      <c r="AP2397" s="41"/>
      <c r="AQ2397" s="41"/>
      <c r="AR2397" s="37"/>
      <c r="AS2397" s="37"/>
      <c r="AT2397" s="37"/>
      <c r="AU2397" s="37"/>
      <c r="AV2397" s="37"/>
      <c r="AW2397" s="37"/>
      <c r="AX2397" s="37"/>
      <c r="AY2397" s="37"/>
      <c r="AZ2397" s="37"/>
      <c r="BA2397" s="37"/>
      <c r="BB2397" s="37"/>
      <c r="BC2397" s="37"/>
      <c r="BD2397" s="37"/>
      <c r="BE2397" s="37"/>
    </row>
    <row r="2398" spans="1:57" s="17" customFormat="1" ht="16.149999999999999" customHeight="1">
      <c r="A2398" s="17">
        <v>2476</v>
      </c>
      <c r="B2398" s="48" t="s">
        <v>16311</v>
      </c>
      <c r="C2398" s="48"/>
      <c r="D2398" s="48">
        <v>5</v>
      </c>
      <c r="E2398" s="17" t="s">
        <v>18469</v>
      </c>
      <c r="F2398" s="17" t="s">
        <v>18490</v>
      </c>
      <c r="G2398" s="17" t="s">
        <v>18470</v>
      </c>
      <c r="H2398" s="17" t="s">
        <v>18491</v>
      </c>
      <c r="J2398" s="84" t="s">
        <v>18492</v>
      </c>
      <c r="K2398" s="48" t="s">
        <v>18493</v>
      </c>
      <c r="L2398" s="18" t="s">
        <v>18494</v>
      </c>
      <c r="M2398" s="47"/>
      <c r="N2398" s="53"/>
      <c r="O2398" s="48" t="s">
        <v>18492</v>
      </c>
      <c r="P2398" s="72">
        <v>16362</v>
      </c>
      <c r="Q2398" s="72" t="s">
        <v>124</v>
      </c>
      <c r="R2398" s="73" t="str">
        <f t="shared" si="88"/>
        <v>EN</v>
      </c>
      <c r="S2398" s="74" t="s">
        <v>153</v>
      </c>
      <c r="T2398" s="73"/>
      <c r="U2398" s="74"/>
      <c r="V2398" s="129"/>
      <c r="W2398" s="129"/>
      <c r="X2398" s="80"/>
      <c r="Y2398" s="40"/>
      <c r="Z2398" s="34"/>
      <c r="AA2398" s="35" t="s">
        <v>18495</v>
      </c>
      <c r="AB2398" s="32" t="s">
        <v>18496</v>
      </c>
      <c r="AC2398" s="36">
        <v>2687948</v>
      </c>
      <c r="AD2398" s="17" t="s">
        <v>18475</v>
      </c>
      <c r="AE2398" s="17" t="s">
        <v>6811</v>
      </c>
      <c r="AF2398" s="17" t="str">
        <f t="shared" si="89"/>
        <v>EQUIS SCI</v>
      </c>
      <c r="AG2398" s="48"/>
      <c r="AH2398" s="48"/>
      <c r="AI2398" s="48" t="s">
        <v>131</v>
      </c>
      <c r="AJ2398" s="48">
        <v>1</v>
      </c>
      <c r="AK2398" s="39" t="s">
        <v>132</v>
      </c>
      <c r="AL2398" s="39" t="s">
        <v>18497</v>
      </c>
      <c r="AM2398" s="37">
        <v>0</v>
      </c>
      <c r="AN2398" s="39"/>
      <c r="AO2398" s="39"/>
      <c r="AP2398" s="39"/>
      <c r="AQ2398" s="39"/>
      <c r="AR2398" s="39">
        <v>1</v>
      </c>
      <c r="AS2398" s="39"/>
      <c r="AT2398" s="39"/>
      <c r="AU2398" s="39"/>
      <c r="AV2398" s="39"/>
      <c r="AW2398" s="39"/>
      <c r="AX2398" s="39"/>
      <c r="AY2398" s="39"/>
      <c r="AZ2398" s="39"/>
      <c r="BA2398" s="44">
        <v>1</v>
      </c>
      <c r="BB2398" s="44"/>
      <c r="BC2398" s="44">
        <v>1</v>
      </c>
      <c r="BD2398" s="39"/>
      <c r="BE2398" s="44"/>
    </row>
    <row r="2399" spans="1:57" s="17" customFormat="1" ht="16.149999999999999" customHeight="1">
      <c r="A2399" s="17">
        <v>2477</v>
      </c>
      <c r="B2399" s="48" t="s">
        <v>16311</v>
      </c>
      <c r="C2399" s="48"/>
      <c r="D2399" s="48">
        <v>5</v>
      </c>
      <c r="E2399" s="17" t="s">
        <v>18469</v>
      </c>
      <c r="F2399" s="17" t="s">
        <v>205</v>
      </c>
      <c r="G2399" s="17" t="s">
        <v>18470</v>
      </c>
      <c r="H2399" s="17" t="s">
        <v>205</v>
      </c>
      <c r="I2399" s="14"/>
      <c r="J2399" s="84" t="s">
        <v>18498</v>
      </c>
      <c r="K2399" s="48" t="s">
        <v>18498</v>
      </c>
      <c r="L2399" s="17" t="s">
        <v>18499</v>
      </c>
      <c r="M2399" s="53"/>
      <c r="N2399" s="47"/>
      <c r="O2399" s="71" t="s">
        <v>18498</v>
      </c>
      <c r="P2399" s="72">
        <v>16363</v>
      </c>
      <c r="Q2399" s="72" t="s">
        <v>124</v>
      </c>
      <c r="R2399" s="73" t="str">
        <f t="shared" si="88"/>
        <v/>
      </c>
      <c r="S2399" s="74"/>
      <c r="T2399" s="73"/>
      <c r="U2399" s="74"/>
      <c r="V2399" s="129"/>
      <c r="W2399" s="129"/>
      <c r="X2399" s="80"/>
      <c r="Y2399" s="40"/>
      <c r="Z2399" s="34"/>
      <c r="AA2399" s="35"/>
      <c r="AB2399" s="32"/>
      <c r="AC2399" s="36"/>
      <c r="AD2399" s="17" t="s">
        <v>18475</v>
      </c>
      <c r="AE2399" s="17" t="s">
        <v>211</v>
      </c>
      <c r="AF2399" s="17" t="str">
        <f t="shared" si="89"/>
        <v>EQUIS SP</v>
      </c>
      <c r="AG2399" s="48"/>
      <c r="AH2399" s="48"/>
      <c r="AI2399" s="48" t="s">
        <v>304</v>
      </c>
      <c r="AJ2399" s="48">
        <v>2</v>
      </c>
      <c r="AK2399" s="37"/>
      <c r="AL2399" s="37"/>
      <c r="AM2399" s="37">
        <v>0</v>
      </c>
      <c r="AN2399" s="41"/>
      <c r="AO2399" s="41"/>
      <c r="AP2399" s="41"/>
      <c r="AQ2399" s="37"/>
      <c r="AR2399" s="37"/>
      <c r="AS2399" s="37"/>
      <c r="AT2399" s="37"/>
      <c r="AU2399" s="37"/>
      <c r="AV2399" s="37"/>
      <c r="AW2399" s="37"/>
      <c r="AX2399" s="37"/>
      <c r="AY2399" s="37"/>
      <c r="AZ2399" s="37"/>
      <c r="BA2399" s="37"/>
      <c r="BB2399" s="37"/>
      <c r="BC2399" s="37"/>
      <c r="BD2399" s="39"/>
      <c r="BE2399" s="37"/>
    </row>
    <row r="2400" spans="1:57" s="17" customFormat="1" ht="16.149999999999999" customHeight="1">
      <c r="A2400" s="17">
        <v>2478</v>
      </c>
      <c r="B2400" s="48" t="s">
        <v>16311</v>
      </c>
      <c r="C2400" s="48"/>
      <c r="D2400" s="48">
        <v>5</v>
      </c>
      <c r="E2400" s="17" t="s">
        <v>18469</v>
      </c>
      <c r="F2400" s="17" t="s">
        <v>1517</v>
      </c>
      <c r="G2400" s="17" t="s">
        <v>18470</v>
      </c>
      <c r="H2400" s="17" t="s">
        <v>17019</v>
      </c>
      <c r="I2400" s="14"/>
      <c r="J2400" s="84" t="s">
        <v>18500</v>
      </c>
      <c r="K2400" s="48" t="s">
        <v>18501</v>
      </c>
      <c r="L2400" s="17" t="s">
        <v>18502</v>
      </c>
      <c r="M2400" s="53"/>
      <c r="N2400" s="47"/>
      <c r="O2400" s="71" t="s">
        <v>18500</v>
      </c>
      <c r="P2400" s="72">
        <v>16364</v>
      </c>
      <c r="Q2400" s="72" t="s">
        <v>124</v>
      </c>
      <c r="R2400" s="73" t="str">
        <f t="shared" si="88"/>
        <v/>
      </c>
      <c r="S2400" s="74"/>
      <c r="T2400" s="73"/>
      <c r="U2400" s="74"/>
      <c r="V2400" s="129"/>
      <c r="W2400" s="129"/>
      <c r="X2400" s="80"/>
      <c r="Y2400" s="40"/>
      <c r="Z2400" s="34"/>
      <c r="AA2400" s="35" t="s">
        <v>18503</v>
      </c>
      <c r="AB2400" s="32"/>
      <c r="AC2400" s="36">
        <v>2687929</v>
      </c>
      <c r="AD2400" s="17" t="s">
        <v>18475</v>
      </c>
      <c r="AE2400" s="17" t="s">
        <v>279</v>
      </c>
      <c r="AF2400" s="17" t="str">
        <f t="shared" si="89"/>
        <v>EQUIS SYL</v>
      </c>
      <c r="AG2400" s="48"/>
      <c r="AH2400" s="48"/>
      <c r="AI2400" s="48" t="s">
        <v>304</v>
      </c>
      <c r="AJ2400" s="48">
        <v>2</v>
      </c>
      <c r="AK2400" s="37"/>
      <c r="AL2400" s="37"/>
      <c r="AM2400" s="37">
        <v>0</v>
      </c>
      <c r="AN2400" s="41"/>
      <c r="AO2400" s="41"/>
      <c r="AP2400" s="41"/>
      <c r="AQ2400" s="37"/>
      <c r="AR2400" s="37"/>
      <c r="AS2400" s="37"/>
      <c r="AT2400" s="37"/>
      <c r="AU2400" s="37"/>
      <c r="AV2400" s="37"/>
      <c r="AW2400" s="37"/>
      <c r="AX2400" s="37"/>
      <c r="AY2400" s="37"/>
      <c r="AZ2400" s="37"/>
      <c r="BA2400" s="37"/>
      <c r="BB2400" s="37"/>
      <c r="BC2400" s="37"/>
      <c r="BD2400" s="39"/>
      <c r="BE2400" s="37"/>
    </row>
    <row r="2401" spans="1:57" s="17" customFormat="1" ht="16.149999999999999" customHeight="1">
      <c r="A2401" s="17">
        <v>2479</v>
      </c>
      <c r="B2401" s="48" t="s">
        <v>16311</v>
      </c>
      <c r="C2401" s="48"/>
      <c r="D2401" s="48">
        <v>5</v>
      </c>
      <c r="E2401" s="17" t="s">
        <v>18469</v>
      </c>
      <c r="F2401" s="17" t="s">
        <v>1175</v>
      </c>
      <c r="G2401" s="17" t="s">
        <v>18470</v>
      </c>
      <c r="H2401" s="17" t="s">
        <v>18504</v>
      </c>
      <c r="J2401" s="84" t="s">
        <v>18505</v>
      </c>
      <c r="K2401" s="48" t="s">
        <v>18506</v>
      </c>
      <c r="L2401" s="18" t="s">
        <v>18507</v>
      </c>
      <c r="M2401" s="47"/>
      <c r="N2401" s="53"/>
      <c r="O2401" s="48" t="s">
        <v>18505</v>
      </c>
      <c r="P2401" s="72">
        <v>16365</v>
      </c>
      <c r="Q2401" s="72" t="s">
        <v>124</v>
      </c>
      <c r="R2401" s="73" t="str">
        <f t="shared" si="88"/>
        <v>EN</v>
      </c>
      <c r="S2401" s="74" t="s">
        <v>153</v>
      </c>
      <c r="T2401" s="73"/>
      <c r="U2401" s="74"/>
      <c r="V2401" s="129"/>
      <c r="W2401" s="129"/>
      <c r="X2401" s="80"/>
      <c r="Y2401" s="40"/>
      <c r="Z2401" s="34"/>
      <c r="AA2401" s="35" t="s">
        <v>18508</v>
      </c>
      <c r="AB2401" s="32" t="s">
        <v>18509</v>
      </c>
      <c r="AC2401" s="36">
        <v>2687943</v>
      </c>
      <c r="AD2401" s="17" t="s">
        <v>18475</v>
      </c>
      <c r="AE2401" s="17" t="s">
        <v>2860</v>
      </c>
      <c r="AF2401" s="17" t="str">
        <f t="shared" si="89"/>
        <v>EQUIS TEL</v>
      </c>
      <c r="AG2401" s="48"/>
      <c r="AH2401" s="48"/>
      <c r="AI2401" s="48" t="s">
        <v>131</v>
      </c>
      <c r="AJ2401" s="48">
        <v>1</v>
      </c>
      <c r="AK2401" s="39" t="s">
        <v>132</v>
      </c>
      <c r="AL2401" s="39" t="s">
        <v>18510</v>
      </c>
      <c r="AM2401" s="37">
        <v>0</v>
      </c>
      <c r="AN2401" s="39"/>
      <c r="AO2401" s="39"/>
      <c r="AP2401" s="39"/>
      <c r="AQ2401" s="39"/>
      <c r="AR2401" s="39">
        <v>1</v>
      </c>
      <c r="AS2401" s="39">
        <v>3</v>
      </c>
      <c r="AT2401" s="39"/>
      <c r="AU2401" s="39"/>
      <c r="AV2401" s="39"/>
      <c r="AW2401" s="39"/>
      <c r="AX2401" s="39"/>
      <c r="AY2401" s="39"/>
      <c r="AZ2401" s="39"/>
      <c r="BA2401" s="44">
        <v>1</v>
      </c>
      <c r="BB2401" s="44"/>
      <c r="BC2401" s="44">
        <v>1</v>
      </c>
      <c r="BD2401" s="39"/>
      <c r="BE2401" s="44"/>
    </row>
    <row r="2402" spans="1:57" s="17" customFormat="1" ht="16.149999999999999" customHeight="1">
      <c r="A2402" s="17">
        <v>2480</v>
      </c>
      <c r="B2402" s="48" t="s">
        <v>16311</v>
      </c>
      <c r="C2402" s="48"/>
      <c r="D2402" s="48">
        <v>5</v>
      </c>
      <c r="E2402" s="17" t="s">
        <v>18469</v>
      </c>
      <c r="F2402" s="17" t="s">
        <v>18511</v>
      </c>
      <c r="G2402" s="17" t="s">
        <v>18470</v>
      </c>
      <c r="H2402" s="17" t="s">
        <v>18512</v>
      </c>
      <c r="I2402" s="14"/>
      <c r="J2402" s="84" t="s">
        <v>18513</v>
      </c>
      <c r="K2402" s="48" t="s">
        <v>18514</v>
      </c>
      <c r="L2402" s="17" t="s">
        <v>18515</v>
      </c>
      <c r="M2402" s="53"/>
      <c r="N2402" s="47"/>
      <c r="O2402" s="71" t="s">
        <v>18513</v>
      </c>
      <c r="P2402" s="72">
        <v>16366</v>
      </c>
      <c r="Q2402" s="72" t="s">
        <v>124</v>
      </c>
      <c r="R2402" s="73" t="str">
        <f t="shared" si="88"/>
        <v/>
      </c>
      <c r="S2402" s="74"/>
      <c r="T2402" s="73"/>
      <c r="U2402" s="74"/>
      <c r="V2402" s="129"/>
      <c r="W2402" s="129"/>
      <c r="X2402" s="80"/>
      <c r="Y2402" s="40"/>
      <c r="Z2402" s="34"/>
      <c r="AA2402" s="35" t="s">
        <v>18516</v>
      </c>
      <c r="AB2402" s="32"/>
      <c r="AC2402" s="36">
        <v>7758330</v>
      </c>
      <c r="AD2402" s="17" t="s">
        <v>18475</v>
      </c>
      <c r="AE2402" s="17" t="s">
        <v>647</v>
      </c>
      <c r="AF2402" s="17" t="str">
        <f t="shared" si="89"/>
        <v>EQUIS VAR</v>
      </c>
      <c r="AG2402" s="48"/>
      <c r="AH2402" s="48"/>
      <c r="AI2402" s="48" t="s">
        <v>304</v>
      </c>
      <c r="AJ2402" s="48">
        <v>2</v>
      </c>
      <c r="AK2402" s="37"/>
      <c r="AL2402" s="37"/>
      <c r="AM2402" s="37">
        <v>0</v>
      </c>
      <c r="AN2402" s="41"/>
      <c r="AO2402" s="41"/>
      <c r="AP2402" s="41"/>
      <c r="AQ2402" s="37"/>
      <c r="AR2402" s="37"/>
      <c r="AS2402" s="37"/>
      <c r="AT2402" s="37"/>
      <c r="AU2402" s="37"/>
      <c r="AV2402" s="37"/>
      <c r="AW2402" s="37"/>
      <c r="AX2402" s="37"/>
      <c r="AY2402" s="37"/>
      <c r="AZ2402" s="37"/>
      <c r="BA2402" s="37"/>
      <c r="BB2402" s="37"/>
      <c r="BC2402" s="37"/>
      <c r="BD2402" s="39"/>
      <c r="BE2402" s="37"/>
    </row>
    <row r="2403" spans="1:57" s="17" customFormat="1" ht="16.149999999999999" customHeight="1">
      <c r="A2403" s="17">
        <v>2481</v>
      </c>
      <c r="B2403" s="48" t="s">
        <v>16311</v>
      </c>
      <c r="C2403" s="48"/>
      <c r="D2403" s="48">
        <v>5</v>
      </c>
      <c r="E2403" s="17" t="s">
        <v>18469</v>
      </c>
      <c r="F2403" s="17" t="s">
        <v>18517</v>
      </c>
      <c r="G2403" s="14" t="s">
        <v>18470</v>
      </c>
      <c r="H2403" s="14" t="s">
        <v>18518</v>
      </c>
      <c r="I2403" s="14"/>
      <c r="J2403" s="84" t="s">
        <v>18519</v>
      </c>
      <c r="K2403" s="48" t="s">
        <v>18520</v>
      </c>
      <c r="L2403" s="14" t="s">
        <v>18521</v>
      </c>
      <c r="M2403" s="47"/>
      <c r="N2403" s="53"/>
      <c r="O2403" s="48" t="s">
        <v>18519</v>
      </c>
      <c r="P2403" s="72">
        <v>16367</v>
      </c>
      <c r="Q2403" s="72" t="s">
        <v>124</v>
      </c>
      <c r="R2403" s="73" t="str">
        <f t="shared" si="88"/>
        <v/>
      </c>
      <c r="S2403" s="74"/>
      <c r="T2403" s="73"/>
      <c r="U2403" s="74"/>
      <c r="V2403" s="129"/>
      <c r="W2403" s="129"/>
      <c r="X2403" s="80"/>
      <c r="Y2403" s="40"/>
      <c r="Z2403" s="34"/>
      <c r="AA2403" s="35" t="s">
        <v>18522</v>
      </c>
      <c r="AB2403" s="32"/>
      <c r="AC2403" s="36"/>
      <c r="AD2403" s="17" t="s">
        <v>18475</v>
      </c>
      <c r="AE2403" s="17" t="s">
        <v>18523</v>
      </c>
      <c r="AF2403" s="17" t="str">
        <f t="shared" si="89"/>
        <v>EQUIS XMO</v>
      </c>
      <c r="AG2403" s="48"/>
      <c r="AH2403" s="48"/>
      <c r="AI2403" s="48" t="s">
        <v>280</v>
      </c>
      <c r="AJ2403" s="48">
        <v>2</v>
      </c>
      <c r="AK2403" s="39"/>
      <c r="AL2403" s="39"/>
      <c r="AM2403" s="37">
        <v>0</v>
      </c>
      <c r="AN2403" s="39"/>
      <c r="AO2403" s="39"/>
      <c r="AP2403" s="39"/>
      <c r="AQ2403" s="39"/>
      <c r="AR2403" s="39"/>
      <c r="AS2403" s="39"/>
      <c r="AT2403" s="39"/>
      <c r="AU2403" s="39"/>
      <c r="AV2403" s="39"/>
      <c r="AW2403" s="39"/>
      <c r="AX2403" s="39"/>
      <c r="AY2403" s="39"/>
      <c r="AZ2403" s="39"/>
      <c r="BA2403" s="39"/>
      <c r="BB2403" s="39"/>
      <c r="BC2403" s="39"/>
      <c r="BD2403" s="39"/>
      <c r="BE2403" s="39"/>
    </row>
    <row r="2404" spans="1:57" s="17" customFormat="1" ht="16.149999999999999" customHeight="1">
      <c r="A2404" s="17">
        <v>2482</v>
      </c>
      <c r="B2404" s="48" t="s">
        <v>16311</v>
      </c>
      <c r="C2404" s="48"/>
      <c r="D2404" s="48">
        <v>5</v>
      </c>
      <c r="E2404" s="17" t="s">
        <v>18524</v>
      </c>
      <c r="F2404" s="17" t="s">
        <v>18525</v>
      </c>
      <c r="G2404" s="17" t="s">
        <v>18526</v>
      </c>
      <c r="H2404" s="17" t="s">
        <v>18527</v>
      </c>
      <c r="J2404" s="84" t="s">
        <v>18528</v>
      </c>
      <c r="K2404" s="48" t="s">
        <v>18529</v>
      </c>
      <c r="L2404" s="18" t="s">
        <v>18530</v>
      </c>
      <c r="M2404" s="47"/>
      <c r="N2404" s="53"/>
      <c r="O2404" s="48" t="s">
        <v>18528</v>
      </c>
      <c r="P2404" s="72">
        <v>16368</v>
      </c>
      <c r="Q2404" s="72" t="s">
        <v>124</v>
      </c>
      <c r="R2404" s="73" t="str">
        <f t="shared" si="88"/>
        <v>EN</v>
      </c>
      <c r="S2404" s="74" t="s">
        <v>153</v>
      </c>
      <c r="T2404" s="73"/>
      <c r="U2404" s="74"/>
      <c r="V2404" s="129"/>
      <c r="W2404" s="129"/>
      <c r="X2404" s="80"/>
      <c r="Y2404" s="40"/>
      <c r="Z2404" s="34"/>
      <c r="AA2404" s="35" t="s">
        <v>18531</v>
      </c>
      <c r="AB2404" s="32" t="s">
        <v>18532</v>
      </c>
      <c r="AC2404" s="36">
        <v>5333412</v>
      </c>
      <c r="AD2404" s="17" t="s">
        <v>18533</v>
      </c>
      <c r="AE2404" s="17" t="s">
        <v>10126</v>
      </c>
      <c r="AF2404" s="17" t="str">
        <f t="shared" si="89"/>
        <v>ERICA TET</v>
      </c>
      <c r="AG2404" s="48"/>
      <c r="AH2404" s="48"/>
      <c r="AI2404" s="48" t="s">
        <v>131</v>
      </c>
      <c r="AJ2404" s="48">
        <v>1</v>
      </c>
      <c r="AK2404" s="39" t="s">
        <v>132</v>
      </c>
      <c r="AL2404" s="39" t="s">
        <v>18534</v>
      </c>
      <c r="AM2404" s="37">
        <v>0</v>
      </c>
      <c r="AN2404" s="39"/>
      <c r="AO2404" s="39"/>
      <c r="AP2404" s="39"/>
      <c r="AQ2404" s="39"/>
      <c r="AR2404" s="39">
        <v>1</v>
      </c>
      <c r="AS2404" s="39">
        <v>3</v>
      </c>
      <c r="AT2404" s="39"/>
      <c r="AU2404" s="39"/>
      <c r="AV2404" s="39"/>
      <c r="AW2404" s="39"/>
      <c r="AX2404" s="39"/>
      <c r="AY2404" s="39"/>
      <c r="AZ2404" s="39"/>
      <c r="BA2404" s="44">
        <v>1</v>
      </c>
      <c r="BB2404" s="44"/>
      <c r="BC2404" s="44">
        <v>1</v>
      </c>
      <c r="BD2404" s="39"/>
      <c r="BE2404" s="44"/>
    </row>
    <row r="2405" spans="1:57" s="17" customFormat="1" ht="16.149999999999999" customHeight="1">
      <c r="A2405" s="17">
        <v>2483</v>
      </c>
      <c r="B2405" s="48" t="s">
        <v>16311</v>
      </c>
      <c r="C2405" s="48"/>
      <c r="D2405" s="48">
        <v>5</v>
      </c>
      <c r="E2405" s="17" t="s">
        <v>17827</v>
      </c>
      <c r="F2405" s="17" t="s">
        <v>18535</v>
      </c>
      <c r="G2405" s="17" t="s">
        <v>18536</v>
      </c>
      <c r="H2405" s="17" t="s">
        <v>18537</v>
      </c>
      <c r="I2405" s="14"/>
      <c r="J2405" s="84" t="s">
        <v>18538</v>
      </c>
      <c r="K2405" s="48" t="s">
        <v>18539</v>
      </c>
      <c r="L2405" s="17" t="s">
        <v>18540</v>
      </c>
      <c r="M2405" s="53"/>
      <c r="N2405" s="47"/>
      <c r="O2405" s="71" t="s">
        <v>18538</v>
      </c>
      <c r="P2405" s="72">
        <v>16369</v>
      </c>
      <c r="Q2405" s="72" t="s">
        <v>124</v>
      </c>
      <c r="R2405" s="73" t="str">
        <f t="shared" si="88"/>
        <v/>
      </c>
      <c r="S2405" s="74"/>
      <c r="T2405" s="73"/>
      <c r="U2405" s="74"/>
      <c r="V2405" s="129"/>
      <c r="W2405" s="129"/>
      <c r="X2405" s="80"/>
      <c r="Y2405" s="40"/>
      <c r="Z2405" s="34"/>
      <c r="AA2405" s="35" t="s">
        <v>18541</v>
      </c>
      <c r="AB2405" s="32"/>
      <c r="AC2405" s="36">
        <v>3147080</v>
      </c>
      <c r="AD2405" s="17" t="s">
        <v>18542</v>
      </c>
      <c r="AE2405" s="17" t="s">
        <v>18543</v>
      </c>
      <c r="AF2405" s="17" t="str">
        <f t="shared" si="89"/>
        <v>ERIGE ACR</v>
      </c>
      <c r="AG2405" s="48"/>
      <c r="AH2405" s="48"/>
      <c r="AI2405" s="48" t="s">
        <v>304</v>
      </c>
      <c r="AJ2405" s="48">
        <v>2</v>
      </c>
      <c r="AK2405" s="37"/>
      <c r="AL2405" s="37"/>
      <c r="AM2405" s="37">
        <v>0</v>
      </c>
      <c r="AN2405" s="37"/>
      <c r="AO2405" s="41"/>
      <c r="AP2405" s="41"/>
      <c r="AQ2405" s="41"/>
      <c r="AR2405" s="37"/>
      <c r="AS2405" s="37"/>
      <c r="AT2405" s="37"/>
      <c r="AU2405" s="37"/>
      <c r="AV2405" s="37"/>
      <c r="AW2405" s="37"/>
      <c r="AX2405" s="37"/>
      <c r="AY2405" s="37"/>
      <c r="AZ2405" s="37"/>
      <c r="BA2405" s="37"/>
      <c r="BB2405" s="37"/>
      <c r="BC2405" s="37"/>
      <c r="BD2405" s="37"/>
      <c r="BE2405" s="37"/>
    </row>
    <row r="2406" spans="1:57" s="17" customFormat="1" ht="16.149999999999999" customHeight="1">
      <c r="A2406" s="17">
        <v>2484</v>
      </c>
      <c r="B2406" s="48" t="s">
        <v>16311</v>
      </c>
      <c r="C2406" s="48"/>
      <c r="D2406" s="48">
        <v>5</v>
      </c>
      <c r="E2406" s="17" t="s">
        <v>17827</v>
      </c>
      <c r="F2406" s="17" t="s">
        <v>18544</v>
      </c>
      <c r="G2406" s="14" t="s">
        <v>18536</v>
      </c>
      <c r="H2406" s="14" t="s">
        <v>18545</v>
      </c>
      <c r="I2406" s="14"/>
      <c r="J2406" s="84" t="s">
        <v>18546</v>
      </c>
      <c r="K2406" s="48" t="s">
        <v>18547</v>
      </c>
      <c r="L2406" s="14" t="s">
        <v>18548</v>
      </c>
      <c r="M2406" s="47"/>
      <c r="N2406" s="53"/>
      <c r="O2406" s="48" t="s">
        <v>18546</v>
      </c>
      <c r="P2406" s="72">
        <v>16370</v>
      </c>
      <c r="Q2406" s="72" t="s">
        <v>124</v>
      </c>
      <c r="R2406" s="73" t="str">
        <f t="shared" si="88"/>
        <v/>
      </c>
      <c r="S2406" s="74"/>
      <c r="T2406" s="73"/>
      <c r="U2406" s="74"/>
      <c r="V2406" s="129"/>
      <c r="W2406" s="129"/>
      <c r="X2406" s="80"/>
      <c r="Y2406" s="40"/>
      <c r="Z2406" s="34"/>
      <c r="AA2406" s="35" t="s">
        <v>18549</v>
      </c>
      <c r="AB2406" s="32"/>
      <c r="AC2406" s="36">
        <v>3117449</v>
      </c>
      <c r="AD2406" s="17" t="s">
        <v>18542</v>
      </c>
      <c r="AE2406" s="17" t="s">
        <v>1646</v>
      </c>
      <c r="AF2406" s="17" t="str">
        <f t="shared" si="89"/>
        <v>ERIGE ANN</v>
      </c>
      <c r="AG2406" s="48"/>
      <c r="AH2406" s="48"/>
      <c r="AI2406" s="48" t="s">
        <v>280</v>
      </c>
      <c r="AJ2406" s="48">
        <v>2</v>
      </c>
      <c r="AK2406" s="39"/>
      <c r="AL2406" s="39"/>
      <c r="AM2406" s="37">
        <v>0</v>
      </c>
      <c r="AN2406" s="39"/>
      <c r="AO2406" s="39"/>
      <c r="AP2406" s="39"/>
      <c r="AQ2406" s="39"/>
      <c r="AR2406" s="39"/>
      <c r="AS2406" s="39"/>
      <c r="AT2406" s="39"/>
      <c r="AU2406" s="39"/>
      <c r="AV2406" s="39"/>
      <c r="AW2406" s="39"/>
      <c r="AX2406" s="39"/>
      <c r="AY2406" s="39"/>
      <c r="AZ2406" s="39"/>
      <c r="BA2406" s="39"/>
      <c r="BB2406" s="39"/>
      <c r="BC2406" s="39"/>
      <c r="BD2406" s="39"/>
      <c r="BE2406" s="39"/>
    </row>
    <row r="2407" spans="1:57" s="17" customFormat="1" ht="16.149999999999999" customHeight="1">
      <c r="A2407" s="17">
        <v>2485</v>
      </c>
      <c r="B2407" s="48" t="s">
        <v>16311</v>
      </c>
      <c r="C2407" s="48"/>
      <c r="D2407" s="48">
        <v>5</v>
      </c>
      <c r="E2407" s="39" t="s">
        <v>18550</v>
      </c>
      <c r="F2407" s="39" t="s">
        <v>1388</v>
      </c>
      <c r="G2407" s="39" t="s">
        <v>18551</v>
      </c>
      <c r="H2407" s="39" t="s">
        <v>18552</v>
      </c>
      <c r="I2407" s="55"/>
      <c r="J2407" s="84" t="s">
        <v>18553</v>
      </c>
      <c r="K2407" s="48" t="s">
        <v>18554</v>
      </c>
      <c r="L2407" s="14" t="s">
        <v>18555</v>
      </c>
      <c r="M2407" s="47"/>
      <c r="N2407" s="53"/>
      <c r="O2407" s="48" t="s">
        <v>18553</v>
      </c>
      <c r="P2407" s="72">
        <v>16371</v>
      </c>
      <c r="Q2407" s="72" t="s">
        <v>124</v>
      </c>
      <c r="R2407" s="73" t="str">
        <f t="shared" si="88"/>
        <v>EN</v>
      </c>
      <c r="S2407" s="74" t="s">
        <v>153</v>
      </c>
      <c r="T2407" s="73"/>
      <c r="U2407" s="74"/>
      <c r="V2407" s="129"/>
      <c r="W2407" s="129"/>
      <c r="X2407" s="80"/>
      <c r="Y2407" s="40"/>
      <c r="Z2407" s="34"/>
      <c r="AA2407" s="35" t="s">
        <v>18556</v>
      </c>
      <c r="AB2407" s="32"/>
      <c r="AC2407" s="36">
        <v>2730137</v>
      </c>
      <c r="AD2407" s="17" t="s">
        <v>18557</v>
      </c>
      <c r="AE2407" s="17" t="s">
        <v>366</v>
      </c>
      <c r="AF2407" s="17" t="str">
        <f t="shared" si="89"/>
        <v>ERIOP GRA</v>
      </c>
      <c r="AG2407" s="48"/>
      <c r="AH2407" s="48"/>
      <c r="AI2407" s="48" t="s">
        <v>131</v>
      </c>
      <c r="AJ2407" s="48">
        <v>2</v>
      </c>
      <c r="AK2407" s="39" t="s">
        <v>223</v>
      </c>
      <c r="AL2407" s="39"/>
      <c r="AM2407" s="37">
        <v>0</v>
      </c>
      <c r="AN2407" s="39"/>
      <c r="AO2407" s="39"/>
      <c r="AP2407" s="39"/>
      <c r="AQ2407" s="39"/>
      <c r="AR2407" s="39"/>
      <c r="AS2407" s="39"/>
      <c r="AT2407" s="39"/>
      <c r="AU2407" s="39"/>
      <c r="AV2407" s="39"/>
      <c r="AW2407" s="39"/>
      <c r="AX2407" s="39"/>
      <c r="AY2407" s="39"/>
      <c r="AZ2407" s="39"/>
      <c r="BA2407" s="44"/>
      <c r="BB2407" s="44">
        <v>1</v>
      </c>
      <c r="BC2407" s="44">
        <v>1</v>
      </c>
      <c r="BD2407" s="44" t="s">
        <v>174</v>
      </c>
      <c r="BE2407" s="39"/>
    </row>
    <row r="2408" spans="1:57" s="17" customFormat="1" ht="16.149999999999999" customHeight="1">
      <c r="A2408" s="17">
        <v>2486</v>
      </c>
      <c r="B2408" s="48" t="s">
        <v>16311</v>
      </c>
      <c r="C2408" s="48"/>
      <c r="D2408" s="48">
        <v>5</v>
      </c>
      <c r="E2408" s="39" t="s">
        <v>18550</v>
      </c>
      <c r="F2408" s="39" t="s">
        <v>13309</v>
      </c>
      <c r="G2408" s="39" t="s">
        <v>18551</v>
      </c>
      <c r="H2408" s="39" t="s">
        <v>18558</v>
      </c>
      <c r="I2408" s="14"/>
      <c r="J2408" s="84" t="s">
        <v>18559</v>
      </c>
      <c r="K2408" s="48" t="s">
        <v>18560</v>
      </c>
      <c r="L2408" s="17" t="s">
        <v>18561</v>
      </c>
      <c r="M2408" s="53"/>
      <c r="N2408" s="47"/>
      <c r="O2408" s="71" t="s">
        <v>18559</v>
      </c>
      <c r="P2408" s="72">
        <v>16372</v>
      </c>
      <c r="Q2408" s="72" t="s">
        <v>124</v>
      </c>
      <c r="R2408" s="73" t="str">
        <f t="shared" si="88"/>
        <v/>
      </c>
      <c r="S2408" s="74"/>
      <c r="T2408" s="73"/>
      <c r="U2408" s="74"/>
      <c r="V2408" s="129"/>
      <c r="W2408" s="129"/>
      <c r="X2408" s="80"/>
      <c r="Y2408" s="40"/>
      <c r="Z2408" s="34"/>
      <c r="AA2408" s="35" t="s">
        <v>18562</v>
      </c>
      <c r="AB2408" s="32"/>
      <c r="AC2408" s="36">
        <v>2730210</v>
      </c>
      <c r="AD2408" s="17" t="s">
        <v>18557</v>
      </c>
      <c r="AE2408" s="17" t="s">
        <v>1677</v>
      </c>
      <c r="AF2408" s="17" t="str">
        <f t="shared" si="89"/>
        <v>ERIOP LAT</v>
      </c>
      <c r="AG2408" s="48"/>
      <c r="AH2408" s="48"/>
      <c r="AI2408" s="48" t="s">
        <v>304</v>
      </c>
      <c r="AJ2408" s="48">
        <v>2</v>
      </c>
      <c r="AK2408" s="37"/>
      <c r="AL2408" s="37"/>
      <c r="AM2408" s="37">
        <v>0</v>
      </c>
      <c r="AN2408" s="37"/>
      <c r="AO2408" s="41"/>
      <c r="AP2408" s="41"/>
      <c r="AQ2408" s="41"/>
      <c r="AR2408" s="37"/>
      <c r="AS2408" s="37"/>
      <c r="AT2408" s="37"/>
      <c r="AU2408" s="37"/>
      <c r="AV2408" s="37"/>
      <c r="AW2408" s="37"/>
      <c r="AX2408" s="37"/>
      <c r="AY2408" s="37"/>
      <c r="AZ2408" s="37"/>
      <c r="BA2408" s="37"/>
      <c r="BB2408" s="37"/>
      <c r="BC2408" s="37"/>
      <c r="BD2408" s="17" t="s">
        <v>142</v>
      </c>
      <c r="BE2408" s="37"/>
    </row>
    <row r="2409" spans="1:57" s="17" customFormat="1" ht="16.149999999999999" customHeight="1">
      <c r="A2409" s="17">
        <v>2487</v>
      </c>
      <c r="B2409" s="48" t="s">
        <v>16311</v>
      </c>
      <c r="C2409" s="48"/>
      <c r="D2409" s="48">
        <v>5</v>
      </c>
      <c r="E2409" s="39" t="s">
        <v>18550</v>
      </c>
      <c r="F2409" s="39" t="s">
        <v>13302</v>
      </c>
      <c r="G2409" s="39" t="s">
        <v>18551</v>
      </c>
      <c r="H2409" s="39" t="s">
        <v>18563</v>
      </c>
      <c r="I2409" s="14"/>
      <c r="J2409" s="84" t="s">
        <v>18564</v>
      </c>
      <c r="K2409" s="48" t="s">
        <v>18565</v>
      </c>
      <c r="L2409" s="17" t="s">
        <v>18566</v>
      </c>
      <c r="M2409" s="53"/>
      <c r="N2409" s="47"/>
      <c r="O2409" s="71" t="s">
        <v>18564</v>
      </c>
      <c r="P2409" s="72">
        <v>16373</v>
      </c>
      <c r="Q2409" s="72" t="s">
        <v>124</v>
      </c>
      <c r="R2409" s="73" t="str">
        <f t="shared" si="88"/>
        <v/>
      </c>
      <c r="S2409" s="74"/>
      <c r="T2409" s="73"/>
      <c r="U2409" s="74"/>
      <c r="V2409" s="129"/>
      <c r="W2409" s="129"/>
      <c r="X2409" s="80"/>
      <c r="Y2409" s="40"/>
      <c r="Z2409" s="34"/>
      <c r="AA2409" s="35" t="s">
        <v>18567</v>
      </c>
      <c r="AB2409" s="32"/>
      <c r="AC2409" s="36">
        <v>8217633</v>
      </c>
      <c r="AD2409" s="17" t="s">
        <v>18557</v>
      </c>
      <c r="AE2409" s="17" t="s">
        <v>292</v>
      </c>
      <c r="AF2409" s="17" t="str">
        <f t="shared" si="89"/>
        <v>ERIOP POL</v>
      </c>
      <c r="AG2409" s="48"/>
      <c r="AH2409" s="48"/>
      <c r="AI2409" s="48" t="s">
        <v>304</v>
      </c>
      <c r="AJ2409" s="48">
        <v>2</v>
      </c>
      <c r="AK2409" s="37"/>
      <c r="AL2409" s="37"/>
      <c r="AM2409" s="37">
        <v>0</v>
      </c>
      <c r="AN2409" s="37"/>
      <c r="AO2409" s="41"/>
      <c r="AP2409" s="41"/>
      <c r="AQ2409" s="41"/>
      <c r="AR2409" s="37"/>
      <c r="AS2409" s="37"/>
      <c r="AT2409" s="37"/>
      <c r="AU2409" s="37"/>
      <c r="AV2409" s="37"/>
      <c r="AW2409" s="37"/>
      <c r="AX2409" s="37"/>
      <c r="AY2409" s="37"/>
      <c r="AZ2409" s="37"/>
      <c r="BA2409" s="37"/>
      <c r="BB2409" s="37"/>
      <c r="BC2409" s="37"/>
      <c r="BE2409" s="37"/>
    </row>
    <row r="2410" spans="1:57" s="17" customFormat="1" ht="16.149999999999999" customHeight="1">
      <c r="A2410" s="17">
        <v>2488</v>
      </c>
      <c r="B2410" s="48" t="s">
        <v>16311</v>
      </c>
      <c r="C2410" s="48"/>
      <c r="D2410" s="48">
        <v>5</v>
      </c>
      <c r="E2410" s="39" t="s">
        <v>18550</v>
      </c>
      <c r="F2410" s="39" t="s">
        <v>18568</v>
      </c>
      <c r="G2410" s="39" t="s">
        <v>18551</v>
      </c>
      <c r="H2410" s="39" t="s">
        <v>18569</v>
      </c>
      <c r="I2410" s="14"/>
      <c r="J2410" s="84" t="s">
        <v>18570</v>
      </c>
      <c r="K2410" s="48" t="s">
        <v>18571</v>
      </c>
      <c r="L2410" s="17" t="s">
        <v>18572</v>
      </c>
      <c r="M2410" s="53"/>
      <c r="N2410" s="47"/>
      <c r="O2410" s="71" t="s">
        <v>18570</v>
      </c>
      <c r="P2410" s="72">
        <v>16374</v>
      </c>
      <c r="Q2410" s="72" t="s">
        <v>124</v>
      </c>
      <c r="R2410" s="73" t="str">
        <f t="shared" si="88"/>
        <v/>
      </c>
      <c r="S2410" s="74"/>
      <c r="T2410" s="73"/>
      <c r="U2410" s="74"/>
      <c r="V2410" s="129"/>
      <c r="W2410" s="129"/>
      <c r="X2410" s="80"/>
      <c r="Y2410" s="40"/>
      <c r="Z2410" s="34"/>
      <c r="AA2410" s="35" t="s">
        <v>18573</v>
      </c>
      <c r="AB2410" s="32"/>
      <c r="AC2410" s="36">
        <v>2730185</v>
      </c>
      <c r="AD2410" s="17" t="s">
        <v>18557</v>
      </c>
      <c r="AE2410" s="17" t="s">
        <v>18574</v>
      </c>
      <c r="AF2410" s="17" t="str">
        <f t="shared" si="89"/>
        <v>ERIOP VAG</v>
      </c>
      <c r="AG2410" s="48"/>
      <c r="AH2410" s="48"/>
      <c r="AI2410" s="48" t="s">
        <v>304</v>
      </c>
      <c r="AJ2410" s="48">
        <v>2</v>
      </c>
      <c r="AK2410" s="37"/>
      <c r="AL2410" s="37"/>
      <c r="AM2410" s="37">
        <v>0</v>
      </c>
      <c r="AN2410" s="37"/>
      <c r="AO2410" s="41"/>
      <c r="AP2410" s="41"/>
      <c r="AQ2410" s="41"/>
      <c r="AR2410" s="37"/>
      <c r="AS2410" s="37"/>
      <c r="AT2410" s="37"/>
      <c r="AU2410" s="37"/>
      <c r="AV2410" s="37"/>
      <c r="AW2410" s="37"/>
      <c r="AX2410" s="37"/>
      <c r="AY2410" s="37"/>
      <c r="AZ2410" s="37"/>
      <c r="BA2410" s="37"/>
      <c r="BB2410" s="37"/>
      <c r="BC2410" s="37"/>
      <c r="BD2410" s="17" t="s">
        <v>142</v>
      </c>
      <c r="BE2410" s="37"/>
    </row>
    <row r="2411" spans="1:57" s="17" customFormat="1" ht="16.149999999999999" customHeight="1">
      <c r="A2411" s="17">
        <v>2489</v>
      </c>
      <c r="B2411" s="48" t="s">
        <v>16311</v>
      </c>
      <c r="C2411" s="48"/>
      <c r="D2411" s="48">
        <v>5</v>
      </c>
      <c r="E2411" s="17" t="s">
        <v>18575</v>
      </c>
      <c r="F2411" s="17" t="s">
        <v>17107</v>
      </c>
      <c r="G2411" s="17" t="s">
        <v>18576</v>
      </c>
      <c r="H2411" s="17" t="s">
        <v>18577</v>
      </c>
      <c r="I2411" s="14"/>
      <c r="J2411" s="84" t="s">
        <v>18578</v>
      </c>
      <c r="K2411" s="48" t="s">
        <v>18579</v>
      </c>
      <c r="L2411" s="17" t="s">
        <v>18580</v>
      </c>
      <c r="M2411" s="53"/>
      <c r="N2411" s="47"/>
      <c r="O2411" s="71" t="s">
        <v>18578</v>
      </c>
      <c r="P2411" s="72">
        <v>16375</v>
      </c>
      <c r="Q2411" s="72" t="s">
        <v>124</v>
      </c>
      <c r="R2411" s="73" t="str">
        <f t="shared" si="88"/>
        <v/>
      </c>
      <c r="S2411" s="74"/>
      <c r="T2411" s="73"/>
      <c r="U2411" s="74"/>
      <c r="V2411" s="129"/>
      <c r="W2411" s="129"/>
      <c r="X2411" s="80"/>
      <c r="Y2411" s="40"/>
      <c r="Z2411" s="34"/>
      <c r="AA2411" s="35" t="s">
        <v>18581</v>
      </c>
      <c r="AB2411" s="32"/>
      <c r="AC2411" s="36"/>
      <c r="AD2411" s="17" t="s">
        <v>18582</v>
      </c>
      <c r="AE2411" s="17" t="s">
        <v>3969</v>
      </c>
      <c r="AF2411" s="17" t="str">
        <f t="shared" si="89"/>
        <v>EROPH VER</v>
      </c>
      <c r="AG2411" s="48"/>
      <c r="AH2411" s="48"/>
      <c r="AI2411" s="48" t="s">
        <v>304</v>
      </c>
      <c r="AJ2411" s="48">
        <v>2</v>
      </c>
      <c r="AK2411" s="37"/>
      <c r="AL2411" s="37"/>
      <c r="AM2411" s="37">
        <v>0</v>
      </c>
      <c r="AN2411" s="37"/>
      <c r="AO2411" s="41"/>
      <c r="AP2411" s="41"/>
      <c r="AQ2411" s="41"/>
      <c r="AR2411" s="37"/>
      <c r="AS2411" s="37"/>
      <c r="AT2411" s="37"/>
      <c r="AU2411" s="37"/>
      <c r="AV2411" s="37"/>
      <c r="AW2411" s="37"/>
      <c r="AX2411" s="37"/>
      <c r="AY2411" s="37"/>
      <c r="AZ2411" s="37"/>
      <c r="BA2411" s="37"/>
      <c r="BB2411" s="37"/>
      <c r="BC2411" s="37"/>
      <c r="BE2411" s="37"/>
    </row>
    <row r="2412" spans="1:57" s="17" customFormat="1" ht="16.149999999999999" customHeight="1">
      <c r="A2412" s="17">
        <v>2490</v>
      </c>
      <c r="B2412" s="48" t="s">
        <v>16311</v>
      </c>
      <c r="C2412" s="48"/>
      <c r="D2412" s="48">
        <v>5</v>
      </c>
      <c r="E2412" s="17" t="s">
        <v>18583</v>
      </c>
      <c r="F2412" s="17" t="s">
        <v>1405</v>
      </c>
      <c r="G2412" s="17" t="s">
        <v>18584</v>
      </c>
      <c r="H2412" s="17" t="s">
        <v>18585</v>
      </c>
      <c r="J2412" s="84" t="s">
        <v>18586</v>
      </c>
      <c r="K2412" s="48" t="s">
        <v>18587</v>
      </c>
      <c r="L2412" s="18" t="s">
        <v>18588</v>
      </c>
      <c r="M2412" s="47"/>
      <c r="N2412" s="53"/>
      <c r="O2412" s="48" t="s">
        <v>18586</v>
      </c>
      <c r="P2412" s="72">
        <v>16376</v>
      </c>
      <c r="Q2412" s="72" t="s">
        <v>124</v>
      </c>
      <c r="R2412" s="73" t="str">
        <f t="shared" si="88"/>
        <v>EN</v>
      </c>
      <c r="S2412" s="74" t="s">
        <v>153</v>
      </c>
      <c r="T2412" s="73"/>
      <c r="U2412" s="74"/>
      <c r="V2412" s="129"/>
      <c r="W2412" s="129"/>
      <c r="X2412" s="80"/>
      <c r="Y2412" s="40"/>
      <c r="Z2412" s="34"/>
      <c r="AA2412" s="35" t="s">
        <v>18589</v>
      </c>
      <c r="AB2412" s="32" t="s">
        <v>18590</v>
      </c>
      <c r="AC2412" s="36">
        <v>3034391</v>
      </c>
      <c r="AD2412" s="17" t="s">
        <v>18591</v>
      </c>
      <c r="AE2412" s="17" t="s">
        <v>1357</v>
      </c>
      <c r="AF2412" s="17" t="str">
        <f t="shared" si="89"/>
        <v>ERYNG MAR</v>
      </c>
      <c r="AG2412" s="48"/>
      <c r="AH2412" s="48"/>
      <c r="AI2412" s="48" t="s">
        <v>131</v>
      </c>
      <c r="AJ2412" s="48">
        <v>1</v>
      </c>
      <c r="AK2412" s="39" t="s">
        <v>132</v>
      </c>
      <c r="AL2412" s="39" t="s">
        <v>18592</v>
      </c>
      <c r="AM2412" s="37">
        <v>0</v>
      </c>
      <c r="AN2412" s="39"/>
      <c r="AO2412" s="39"/>
      <c r="AP2412" s="39"/>
      <c r="AQ2412" s="39"/>
      <c r="AR2412" s="39"/>
      <c r="AS2412" s="39">
        <v>2</v>
      </c>
      <c r="AT2412" s="39"/>
      <c r="AU2412" s="39"/>
      <c r="AV2412" s="39"/>
      <c r="AW2412" s="39"/>
      <c r="AX2412" s="39"/>
      <c r="AY2412" s="39"/>
      <c r="AZ2412" s="39"/>
      <c r="BA2412" s="44">
        <v>1</v>
      </c>
      <c r="BB2412" s="44"/>
      <c r="BC2412" s="44">
        <v>1</v>
      </c>
      <c r="BE2412" s="44"/>
    </row>
    <row r="2413" spans="1:57" s="17" customFormat="1" ht="16.149999999999999" customHeight="1">
      <c r="A2413" s="17">
        <v>2491</v>
      </c>
      <c r="B2413" s="48" t="s">
        <v>16311</v>
      </c>
      <c r="C2413" s="48"/>
      <c r="D2413" s="48">
        <v>5</v>
      </c>
      <c r="E2413" s="17" t="s">
        <v>18593</v>
      </c>
      <c r="F2413" s="17" t="s">
        <v>2156</v>
      </c>
      <c r="G2413" s="17" t="s">
        <v>18594</v>
      </c>
      <c r="H2413" s="17" t="s">
        <v>7468</v>
      </c>
      <c r="I2413" s="14"/>
      <c r="J2413" s="84" t="s">
        <v>18595</v>
      </c>
      <c r="K2413" s="48" t="s">
        <v>18596</v>
      </c>
      <c r="L2413" s="17" t="s">
        <v>18597</v>
      </c>
      <c r="M2413" s="53"/>
      <c r="N2413" s="47"/>
      <c r="O2413" s="71" t="s">
        <v>18595</v>
      </c>
      <c r="P2413" s="72">
        <v>16377</v>
      </c>
      <c r="Q2413" s="72" t="s">
        <v>124</v>
      </c>
      <c r="R2413" s="73" t="str">
        <f t="shared" si="88"/>
        <v/>
      </c>
      <c r="S2413" s="74"/>
      <c r="T2413" s="73"/>
      <c r="U2413" s="74"/>
      <c r="V2413" s="129"/>
      <c r="W2413" s="129"/>
      <c r="X2413" s="80"/>
      <c r="Y2413" s="40"/>
      <c r="Z2413" s="34"/>
      <c r="AA2413" s="35" t="s">
        <v>18598</v>
      </c>
      <c r="AB2413" s="32"/>
      <c r="AC2413" s="36">
        <v>3169131</v>
      </c>
      <c r="AD2413" s="17" t="s">
        <v>18599</v>
      </c>
      <c r="AE2413" s="17" t="s">
        <v>7474</v>
      </c>
      <c r="AF2413" s="17" t="str">
        <f t="shared" si="89"/>
        <v>EUONY EUR</v>
      </c>
      <c r="AG2413" s="48"/>
      <c r="AH2413" s="48"/>
      <c r="AI2413" s="48" t="s">
        <v>304</v>
      </c>
      <c r="AJ2413" s="48">
        <v>2</v>
      </c>
      <c r="AK2413" s="37"/>
      <c r="AL2413" s="37"/>
      <c r="AM2413" s="37">
        <v>0</v>
      </c>
      <c r="AN2413" s="41"/>
      <c r="AO2413" s="41"/>
      <c r="AP2413" s="41"/>
      <c r="AQ2413" s="37"/>
      <c r="AR2413" s="37"/>
      <c r="AS2413" s="37"/>
      <c r="AT2413" s="37"/>
      <c r="AU2413" s="37"/>
      <c r="AV2413" s="37"/>
      <c r="AW2413" s="37"/>
      <c r="AX2413" s="37"/>
      <c r="AY2413" s="37"/>
      <c r="AZ2413" s="37"/>
      <c r="BA2413" s="37"/>
      <c r="BB2413" s="37"/>
      <c r="BC2413" s="37"/>
      <c r="BE2413" s="37"/>
    </row>
    <row r="2414" spans="1:57" s="17" customFormat="1" ht="16.149999999999999" customHeight="1">
      <c r="A2414" s="17">
        <v>2492</v>
      </c>
      <c r="B2414" s="48" t="s">
        <v>16311</v>
      </c>
      <c r="C2414" s="48"/>
      <c r="D2414" s="48">
        <v>5</v>
      </c>
      <c r="E2414" s="17" t="s">
        <v>18593</v>
      </c>
      <c r="F2414" s="17" t="s">
        <v>16038</v>
      </c>
      <c r="G2414" s="17" t="s">
        <v>18594</v>
      </c>
      <c r="H2414" s="17" t="s">
        <v>18600</v>
      </c>
      <c r="J2414" s="84" t="s">
        <v>18601</v>
      </c>
      <c r="K2414" s="48" t="s">
        <v>18602</v>
      </c>
      <c r="L2414" s="18" t="s">
        <v>18603</v>
      </c>
      <c r="M2414" s="47"/>
      <c r="N2414" s="53"/>
      <c r="O2414" s="48" t="s">
        <v>18601</v>
      </c>
      <c r="P2414" s="72">
        <v>16378</v>
      </c>
      <c r="Q2414" s="72" t="s">
        <v>124</v>
      </c>
      <c r="R2414" s="73" t="str">
        <f t="shared" si="88"/>
        <v>LC</v>
      </c>
      <c r="S2414" s="74" t="s">
        <v>142</v>
      </c>
      <c r="T2414" s="73"/>
      <c r="U2414" s="74"/>
      <c r="V2414" s="129"/>
      <c r="W2414" s="129"/>
      <c r="X2414" s="80"/>
      <c r="Y2414" s="40"/>
      <c r="Z2414" s="34"/>
      <c r="AA2414" s="35" t="s">
        <v>18604</v>
      </c>
      <c r="AB2414" s="32" t="s">
        <v>18605</v>
      </c>
      <c r="AC2414" s="36">
        <v>7723078</v>
      </c>
      <c r="AD2414" s="17" t="s">
        <v>18599</v>
      </c>
      <c r="AE2414" s="17" t="s">
        <v>3969</v>
      </c>
      <c r="AF2414" s="17" t="str">
        <f t="shared" si="89"/>
        <v>EUONY VER</v>
      </c>
      <c r="AG2414" s="48"/>
      <c r="AH2414" s="48"/>
      <c r="AI2414" s="48" t="s">
        <v>131</v>
      </c>
      <c r="AJ2414" s="48">
        <v>1</v>
      </c>
      <c r="AK2414" s="39" t="s">
        <v>132</v>
      </c>
      <c r="AL2414" s="39" t="s">
        <v>18606</v>
      </c>
      <c r="AM2414" s="37">
        <v>0</v>
      </c>
      <c r="AN2414" s="39"/>
      <c r="AO2414" s="39"/>
      <c r="AP2414" s="39"/>
      <c r="AQ2414" s="39"/>
      <c r="AR2414" s="39"/>
      <c r="AS2414" s="39"/>
      <c r="AT2414" s="39"/>
      <c r="AU2414" s="39"/>
      <c r="AV2414" s="39"/>
      <c r="AW2414" s="39"/>
      <c r="AX2414" s="39"/>
      <c r="AY2414" s="39"/>
      <c r="AZ2414" s="39"/>
      <c r="BA2414" s="44" t="s">
        <v>203</v>
      </c>
      <c r="BB2414" s="44"/>
      <c r="BC2414" s="44">
        <v>1</v>
      </c>
      <c r="BD2414" s="17" t="s">
        <v>142</v>
      </c>
      <c r="BE2414" s="44"/>
    </row>
    <row r="2415" spans="1:57" s="17" customFormat="1" ht="16.149999999999999" customHeight="1">
      <c r="A2415" s="17">
        <v>2493</v>
      </c>
      <c r="B2415" s="48" t="s">
        <v>16311</v>
      </c>
      <c r="C2415" s="48"/>
      <c r="D2415" s="48">
        <v>5</v>
      </c>
      <c r="E2415" s="17" t="s">
        <v>18607</v>
      </c>
      <c r="F2415" s="17" t="s">
        <v>1175</v>
      </c>
      <c r="G2415" s="17" t="s">
        <v>18608</v>
      </c>
      <c r="H2415" s="17" t="s">
        <v>18609</v>
      </c>
      <c r="I2415" s="14"/>
      <c r="J2415" s="84" t="s">
        <v>18610</v>
      </c>
      <c r="K2415" s="48" t="s">
        <v>18611</v>
      </c>
      <c r="L2415" s="17" t="s">
        <v>18612</v>
      </c>
      <c r="M2415" s="53"/>
      <c r="N2415" s="47"/>
      <c r="O2415" s="71" t="s">
        <v>18610</v>
      </c>
      <c r="P2415" s="72">
        <v>16379</v>
      </c>
      <c r="Q2415" s="72" t="s">
        <v>124</v>
      </c>
      <c r="R2415" s="73" t="str">
        <f t="shared" si="88"/>
        <v/>
      </c>
      <c r="S2415" s="74"/>
      <c r="T2415" s="73"/>
      <c r="U2415" s="74"/>
      <c r="V2415" s="129"/>
      <c r="W2415" s="129"/>
      <c r="X2415" s="80"/>
      <c r="Y2415" s="40"/>
      <c r="Z2415" s="34"/>
      <c r="AA2415" s="35" t="s">
        <v>18613</v>
      </c>
      <c r="AB2415" s="32"/>
      <c r="AC2415" s="36">
        <v>5402943</v>
      </c>
      <c r="AD2415" s="17" t="s">
        <v>18614</v>
      </c>
      <c r="AE2415" s="17" t="s">
        <v>1060</v>
      </c>
      <c r="AF2415" s="17" t="str">
        <f t="shared" si="89"/>
        <v>EUPAT CAN</v>
      </c>
      <c r="AG2415" s="48"/>
      <c r="AH2415" s="48"/>
      <c r="AI2415" s="48" t="s">
        <v>304</v>
      </c>
      <c r="AJ2415" s="48">
        <v>2</v>
      </c>
      <c r="AK2415" s="37"/>
      <c r="AL2415" s="37"/>
      <c r="AM2415" s="37">
        <v>0</v>
      </c>
      <c r="AN2415" s="41"/>
      <c r="AO2415" s="41"/>
      <c r="AP2415" s="41"/>
      <c r="AQ2415" s="37"/>
      <c r="AR2415" s="37"/>
      <c r="AS2415" s="37"/>
      <c r="AT2415" s="37"/>
      <c r="AU2415" s="37"/>
      <c r="AV2415" s="37"/>
      <c r="AW2415" s="37"/>
      <c r="AX2415" s="37"/>
      <c r="AY2415" s="37"/>
      <c r="AZ2415" s="37"/>
      <c r="BA2415" s="37"/>
      <c r="BB2415" s="37"/>
      <c r="BC2415" s="37"/>
      <c r="BE2415" s="37"/>
    </row>
    <row r="2416" spans="1:57" s="17" customFormat="1" ht="16.149999999999999" customHeight="1">
      <c r="A2416" s="17">
        <v>2494</v>
      </c>
      <c r="B2416" s="48" t="s">
        <v>16311</v>
      </c>
      <c r="C2416" s="48"/>
      <c r="D2416" s="48">
        <v>5</v>
      </c>
      <c r="E2416" s="17" t="s">
        <v>18615</v>
      </c>
      <c r="F2416" s="17" t="s">
        <v>213</v>
      </c>
      <c r="G2416" s="17" t="s">
        <v>18616</v>
      </c>
      <c r="H2416" s="17" t="s">
        <v>6786</v>
      </c>
      <c r="J2416" s="84" t="s">
        <v>18617</v>
      </c>
      <c r="K2416" s="48" t="s">
        <v>18618</v>
      </c>
      <c r="L2416" s="18" t="s">
        <v>18619</v>
      </c>
      <c r="M2416" s="47"/>
      <c r="N2416" s="53"/>
      <c r="O2416" s="48" t="s">
        <v>18617</v>
      </c>
      <c r="P2416" s="72">
        <v>16380</v>
      </c>
      <c r="Q2416" s="72" t="s">
        <v>124</v>
      </c>
      <c r="R2416" s="73" t="str">
        <f t="shared" si="88"/>
        <v>EN</v>
      </c>
      <c r="S2416" s="74" t="s">
        <v>153</v>
      </c>
      <c r="T2416" s="73"/>
      <c r="U2416" s="74"/>
      <c r="V2416" s="129"/>
      <c r="W2416" s="129"/>
      <c r="X2416" s="80"/>
      <c r="Y2416" s="40"/>
      <c r="Z2416" s="34"/>
      <c r="AA2416" s="35" t="s">
        <v>18620</v>
      </c>
      <c r="AB2416" s="32" t="s">
        <v>18621</v>
      </c>
      <c r="AC2416" s="36">
        <v>3064056</v>
      </c>
      <c r="AD2416" s="17" t="s">
        <v>18622</v>
      </c>
      <c r="AE2416" s="17" t="s">
        <v>1220</v>
      </c>
      <c r="AF2416" s="17" t="str">
        <f t="shared" si="89"/>
        <v>EUPHO PAL</v>
      </c>
      <c r="AG2416" s="48"/>
      <c r="AH2416" s="48"/>
      <c r="AI2416" s="48" t="s">
        <v>131</v>
      </c>
      <c r="AJ2416" s="48">
        <v>1</v>
      </c>
      <c r="AK2416" s="39" t="s">
        <v>132</v>
      </c>
      <c r="AL2416" s="39" t="s">
        <v>18623</v>
      </c>
      <c r="AM2416" s="37">
        <v>0</v>
      </c>
      <c r="AN2416" s="39"/>
      <c r="AO2416" s="39"/>
      <c r="AP2416" s="39"/>
      <c r="AQ2416" s="39"/>
      <c r="AR2416" s="39">
        <v>1</v>
      </c>
      <c r="AS2416" s="39"/>
      <c r="AT2416" s="39"/>
      <c r="AU2416" s="39"/>
      <c r="AV2416" s="39"/>
      <c r="AW2416" s="39"/>
      <c r="AX2416" s="39"/>
      <c r="AY2416" s="39"/>
      <c r="AZ2416" s="39"/>
      <c r="BA2416" s="44">
        <v>2</v>
      </c>
      <c r="BB2416" s="44"/>
      <c r="BC2416" s="44">
        <v>1</v>
      </c>
      <c r="BD2416" s="17" t="s">
        <v>142</v>
      </c>
      <c r="BE2416" s="44"/>
    </row>
    <row r="2417" spans="1:57" s="17" customFormat="1" ht="16.149999999999999" customHeight="1">
      <c r="A2417" s="17">
        <v>2495</v>
      </c>
      <c r="B2417" s="48" t="s">
        <v>16311</v>
      </c>
      <c r="C2417" s="48"/>
      <c r="D2417" s="48">
        <v>5</v>
      </c>
      <c r="E2417" s="17" t="s">
        <v>18624</v>
      </c>
      <c r="F2417" s="17" t="s">
        <v>18625</v>
      </c>
      <c r="G2417" s="17" t="s">
        <v>18626</v>
      </c>
      <c r="H2417" s="17" t="s">
        <v>18627</v>
      </c>
      <c r="I2417" s="14"/>
      <c r="J2417" s="84" t="s">
        <v>18628</v>
      </c>
      <c r="K2417" s="48" t="s">
        <v>18629</v>
      </c>
      <c r="L2417" s="17" t="s">
        <v>18630</v>
      </c>
      <c r="M2417" s="53"/>
      <c r="N2417" s="47"/>
      <c r="O2417" s="71" t="s">
        <v>18628</v>
      </c>
      <c r="P2417" s="72">
        <v>16381</v>
      </c>
      <c r="Q2417" s="72" t="s">
        <v>124</v>
      </c>
      <c r="R2417" s="73" t="str">
        <f t="shared" si="88"/>
        <v/>
      </c>
      <c r="S2417" s="74"/>
      <c r="T2417" s="73"/>
      <c r="U2417" s="74"/>
      <c r="V2417" s="129"/>
      <c r="W2417" s="129"/>
      <c r="X2417" s="80"/>
      <c r="Y2417" s="40"/>
      <c r="Z2417" s="34"/>
      <c r="AA2417" s="35"/>
      <c r="AB2417" s="32"/>
      <c r="AC2417" s="36"/>
      <c r="AD2417" s="17" t="s">
        <v>18631</v>
      </c>
      <c r="AE2417" s="17" t="s">
        <v>2955</v>
      </c>
      <c r="AF2417" s="17" t="str">
        <f t="shared" si="89"/>
        <v>EUPHR BRE</v>
      </c>
      <c r="AG2417" s="48"/>
      <c r="AH2417" s="48"/>
      <c r="AI2417" s="48" t="s">
        <v>304</v>
      </c>
      <c r="AJ2417" s="48">
        <v>2</v>
      </c>
      <c r="AK2417" s="37"/>
      <c r="AL2417" s="37"/>
      <c r="AM2417" s="37">
        <v>0</v>
      </c>
      <c r="AN2417" s="41"/>
      <c r="AO2417" s="41"/>
      <c r="AP2417" s="41"/>
      <c r="AQ2417" s="37"/>
      <c r="AR2417" s="37"/>
      <c r="AS2417" s="37"/>
      <c r="AT2417" s="37"/>
      <c r="AU2417" s="37"/>
      <c r="AV2417" s="37"/>
      <c r="AW2417" s="37"/>
      <c r="AX2417" s="37"/>
      <c r="AY2417" s="37"/>
      <c r="AZ2417" s="37"/>
      <c r="BA2417" s="37"/>
      <c r="BB2417" s="37"/>
      <c r="BC2417" s="37"/>
      <c r="BE2417" s="37"/>
    </row>
    <row r="2418" spans="1:57" s="17" customFormat="1" ht="16.149999999999999" customHeight="1">
      <c r="A2418" s="17">
        <v>2496</v>
      </c>
      <c r="B2418" s="48" t="s">
        <v>16311</v>
      </c>
      <c r="C2418" s="48"/>
      <c r="D2418" s="48">
        <v>5</v>
      </c>
      <c r="E2418" s="17" t="s">
        <v>18624</v>
      </c>
      <c r="F2418" s="17" t="s">
        <v>18632</v>
      </c>
      <c r="G2418" s="17" t="s">
        <v>18626</v>
      </c>
      <c r="H2418" s="17" t="s">
        <v>18633</v>
      </c>
      <c r="I2418" s="14"/>
      <c r="J2418" s="84" t="s">
        <v>18634</v>
      </c>
      <c r="K2418" s="48" t="s">
        <v>18635</v>
      </c>
      <c r="L2418" s="17" t="s">
        <v>18636</v>
      </c>
      <c r="M2418" s="53"/>
      <c r="N2418" s="47"/>
      <c r="O2418" s="71" t="s">
        <v>18634</v>
      </c>
      <c r="P2418" s="72">
        <v>16382</v>
      </c>
      <c r="Q2418" s="72" t="s">
        <v>124</v>
      </c>
      <c r="R2418" s="73" t="str">
        <f t="shared" si="88"/>
        <v/>
      </c>
      <c r="S2418" s="74"/>
      <c r="T2418" s="73"/>
      <c r="U2418" s="74"/>
      <c r="V2418" s="129"/>
      <c r="W2418" s="129"/>
      <c r="X2418" s="80"/>
      <c r="Y2418" s="40"/>
      <c r="Z2418" s="34"/>
      <c r="AA2418" s="35"/>
      <c r="AB2418" s="32"/>
      <c r="AC2418" s="36">
        <v>3739713</v>
      </c>
      <c r="AD2418" s="17" t="s">
        <v>18631</v>
      </c>
      <c r="AE2418" s="17" t="s">
        <v>18637</v>
      </c>
      <c r="AF2418" s="17" t="str">
        <f t="shared" si="89"/>
        <v>EUPHR CHI</v>
      </c>
      <c r="AG2418" s="48"/>
      <c r="AH2418" s="48"/>
      <c r="AI2418" s="48" t="s">
        <v>304</v>
      </c>
      <c r="AJ2418" s="48">
        <v>2</v>
      </c>
      <c r="AK2418" s="37"/>
      <c r="AL2418" s="37"/>
      <c r="AM2418" s="37">
        <v>0</v>
      </c>
      <c r="AN2418" s="41"/>
      <c r="AO2418" s="41"/>
      <c r="AP2418" s="41"/>
      <c r="AQ2418" s="37"/>
      <c r="AR2418" s="37"/>
      <c r="AS2418" s="37"/>
      <c r="AT2418" s="37"/>
      <c r="AU2418" s="37"/>
      <c r="AV2418" s="37"/>
      <c r="AW2418" s="37"/>
      <c r="AX2418" s="37"/>
      <c r="AY2418" s="37"/>
      <c r="AZ2418" s="37"/>
      <c r="BA2418" s="37"/>
      <c r="BB2418" s="37"/>
      <c r="BC2418" s="37"/>
      <c r="BE2418" s="37"/>
    </row>
    <row r="2419" spans="1:57" s="17" customFormat="1" ht="16.149999999999999" customHeight="1">
      <c r="A2419" s="17">
        <v>2497</v>
      </c>
      <c r="B2419" s="48" t="s">
        <v>16311</v>
      </c>
      <c r="C2419" s="48"/>
      <c r="D2419" s="48">
        <v>5</v>
      </c>
      <c r="E2419" s="17" t="s">
        <v>18624</v>
      </c>
      <c r="F2419" s="17" t="s">
        <v>18638</v>
      </c>
      <c r="G2419" s="17" t="s">
        <v>18626</v>
      </c>
      <c r="H2419" s="17" t="s">
        <v>18639</v>
      </c>
      <c r="I2419" s="14"/>
      <c r="J2419" s="84" t="s">
        <v>18640</v>
      </c>
      <c r="K2419" s="48" t="s">
        <v>18641</v>
      </c>
      <c r="L2419" s="17" t="s">
        <v>18642</v>
      </c>
      <c r="M2419" s="53"/>
      <c r="N2419" s="47"/>
      <c r="O2419" s="71" t="s">
        <v>18640</v>
      </c>
      <c r="P2419" s="72">
        <v>16383</v>
      </c>
      <c r="Q2419" s="72" t="s">
        <v>124</v>
      </c>
      <c r="R2419" s="73" t="str">
        <f t="shared" si="88"/>
        <v/>
      </c>
      <c r="S2419" s="74"/>
      <c r="T2419" s="73"/>
      <c r="U2419" s="74"/>
      <c r="V2419" s="129"/>
      <c r="W2419" s="129"/>
      <c r="X2419" s="80"/>
      <c r="Y2419" s="40"/>
      <c r="Z2419" s="34"/>
      <c r="AA2419" s="35"/>
      <c r="AB2419" s="32"/>
      <c r="AC2419" s="36">
        <v>3738966</v>
      </c>
      <c r="AD2419" s="17" t="s">
        <v>18631</v>
      </c>
      <c r="AE2419" s="17" t="s">
        <v>18643</v>
      </c>
      <c r="AF2419" s="17" t="str">
        <f t="shared" si="89"/>
        <v>EUPHR FEN</v>
      </c>
      <c r="AG2419" s="48"/>
      <c r="AH2419" s="48"/>
      <c r="AI2419" s="48" t="s">
        <v>304</v>
      </c>
      <c r="AJ2419" s="48">
        <v>2</v>
      </c>
      <c r="AK2419" s="37"/>
      <c r="AL2419" s="37"/>
      <c r="AM2419" s="37">
        <v>0</v>
      </c>
      <c r="AN2419" s="41"/>
      <c r="AO2419" s="41"/>
      <c r="AP2419" s="41"/>
      <c r="AQ2419" s="37"/>
      <c r="AR2419" s="37"/>
      <c r="AS2419" s="37"/>
      <c r="AT2419" s="37"/>
      <c r="AU2419" s="37"/>
      <c r="AV2419" s="37"/>
      <c r="AW2419" s="37"/>
      <c r="AX2419" s="37"/>
      <c r="AY2419" s="37"/>
      <c r="AZ2419" s="37"/>
      <c r="BA2419" s="37"/>
      <c r="BB2419" s="37"/>
      <c r="BC2419" s="37"/>
      <c r="BE2419" s="37"/>
    </row>
    <row r="2420" spans="1:57" s="17" customFormat="1" ht="16.149999999999999" customHeight="1">
      <c r="A2420" s="17">
        <v>2498</v>
      </c>
      <c r="B2420" s="48" t="s">
        <v>16311</v>
      </c>
      <c r="C2420" s="48"/>
      <c r="D2420" s="48">
        <v>5</v>
      </c>
      <c r="E2420" s="17" t="s">
        <v>18624</v>
      </c>
      <c r="F2420" s="17" t="s">
        <v>18644</v>
      </c>
      <c r="G2420" s="17" t="s">
        <v>18626</v>
      </c>
      <c r="H2420" s="17" t="s">
        <v>18645</v>
      </c>
      <c r="J2420" s="84" t="s">
        <v>18646</v>
      </c>
      <c r="K2420" s="48" t="s">
        <v>18647</v>
      </c>
      <c r="L2420" s="14" t="s">
        <v>18648</v>
      </c>
      <c r="M2420" s="47"/>
      <c r="N2420" s="53"/>
      <c r="O2420" s="48" t="s">
        <v>18646</v>
      </c>
      <c r="P2420" s="72">
        <v>16384</v>
      </c>
      <c r="Q2420" s="72" t="s">
        <v>124</v>
      </c>
      <c r="R2420" s="73" t="str">
        <f t="shared" si="88"/>
        <v>DD</v>
      </c>
      <c r="S2420" s="74" t="s">
        <v>602</v>
      </c>
      <c r="T2420" s="73"/>
      <c r="U2420" s="74"/>
      <c r="V2420" s="129"/>
      <c r="W2420" s="129"/>
      <c r="X2420" s="80"/>
      <c r="Y2420" s="40"/>
      <c r="Z2420" s="34"/>
      <c r="AA2420" s="35" t="s">
        <v>18649</v>
      </c>
      <c r="AB2420" s="32" t="s">
        <v>18650</v>
      </c>
      <c r="AC2420" s="36">
        <v>3171979</v>
      </c>
      <c r="AD2420" s="17" t="s">
        <v>18631</v>
      </c>
      <c r="AE2420" s="17" t="s">
        <v>8626</v>
      </c>
      <c r="AF2420" s="17" t="str">
        <f t="shared" si="89"/>
        <v>EUPHR MIC</v>
      </c>
      <c r="AG2420" s="48"/>
      <c r="AH2420" s="48"/>
      <c r="AI2420" s="48" t="s">
        <v>131</v>
      </c>
      <c r="AJ2420" s="48">
        <v>2</v>
      </c>
      <c r="AK2420" s="39" t="s">
        <v>223</v>
      </c>
      <c r="AL2420" s="39"/>
      <c r="AM2420" s="37">
        <v>0</v>
      </c>
      <c r="AN2420" s="39"/>
      <c r="AO2420" s="39"/>
      <c r="AP2420" s="39"/>
      <c r="AQ2420" s="39"/>
      <c r="AR2420" s="39"/>
      <c r="AS2420" s="39"/>
      <c r="AT2420" s="39"/>
      <c r="AU2420" s="39"/>
      <c r="AV2420" s="39"/>
      <c r="AW2420" s="39"/>
      <c r="AX2420" s="39"/>
      <c r="AY2420" s="39"/>
      <c r="AZ2420" s="39"/>
      <c r="BA2420" s="44">
        <v>2</v>
      </c>
      <c r="BB2420" s="44"/>
      <c r="BC2420" s="44">
        <v>1</v>
      </c>
      <c r="BE2420" s="44"/>
    </row>
    <row r="2421" spans="1:57" s="17" customFormat="1" ht="16.149999999999999" customHeight="1">
      <c r="A2421" s="17">
        <v>2499</v>
      </c>
      <c r="B2421" s="48" t="s">
        <v>16311</v>
      </c>
      <c r="C2421" s="48"/>
      <c r="D2421" s="48">
        <v>5</v>
      </c>
      <c r="E2421" s="17" t="s">
        <v>18624</v>
      </c>
      <c r="F2421" s="17" t="s">
        <v>7496</v>
      </c>
      <c r="G2421" s="17" t="s">
        <v>18626</v>
      </c>
      <c r="H2421" s="17" t="s">
        <v>1953</v>
      </c>
      <c r="I2421" s="14"/>
      <c r="J2421" s="84" t="s">
        <v>18651</v>
      </c>
      <c r="K2421" s="48" t="s">
        <v>18652</v>
      </c>
      <c r="L2421" s="17" t="s">
        <v>18653</v>
      </c>
      <c r="M2421" s="53"/>
      <c r="N2421" s="47"/>
      <c r="O2421" s="71" t="s">
        <v>18651</v>
      </c>
      <c r="P2421" s="72">
        <v>16385</v>
      </c>
      <c r="Q2421" s="72" t="s">
        <v>124</v>
      </c>
      <c r="R2421" s="73" t="str">
        <f t="shared" si="88"/>
        <v/>
      </c>
      <c r="S2421" s="74"/>
      <c r="T2421" s="73"/>
      <c r="U2421" s="74"/>
      <c r="V2421" s="129"/>
      <c r="W2421" s="129"/>
      <c r="X2421" s="80"/>
      <c r="Y2421" s="40"/>
      <c r="Z2421" s="34"/>
      <c r="AA2421" s="35"/>
      <c r="AB2421" s="32"/>
      <c r="AC2421" s="36"/>
      <c r="AD2421" s="17" t="s">
        <v>18631</v>
      </c>
      <c r="AE2421" s="17" t="s">
        <v>1960</v>
      </c>
      <c r="AF2421" s="17" t="str">
        <f t="shared" si="89"/>
        <v>EUPHR MON</v>
      </c>
      <c r="AG2421" s="48"/>
      <c r="AH2421" s="48"/>
      <c r="AI2421" s="48" t="s">
        <v>304</v>
      </c>
      <c r="AJ2421" s="48">
        <v>2</v>
      </c>
      <c r="AK2421" s="37"/>
      <c r="AL2421" s="37"/>
      <c r="AM2421" s="37">
        <v>0</v>
      </c>
      <c r="AN2421" s="41"/>
      <c r="AO2421" s="41"/>
      <c r="AP2421" s="41"/>
      <c r="AQ2421" s="37"/>
      <c r="AR2421" s="37"/>
      <c r="AS2421" s="37"/>
      <c r="AT2421" s="37"/>
      <c r="AU2421" s="37"/>
      <c r="AV2421" s="37"/>
      <c r="AW2421" s="37"/>
      <c r="AX2421" s="37"/>
      <c r="AY2421" s="37"/>
      <c r="AZ2421" s="37"/>
      <c r="BA2421" s="37"/>
      <c r="BB2421" s="37"/>
      <c r="BC2421" s="39"/>
      <c r="BE2421" s="37"/>
    </row>
    <row r="2422" spans="1:57" s="17" customFormat="1" ht="16.149999999999999" customHeight="1">
      <c r="A2422" s="17">
        <v>2500</v>
      </c>
      <c r="B2422" s="48" t="s">
        <v>16311</v>
      </c>
      <c r="C2422" s="48"/>
      <c r="D2422" s="48">
        <v>5</v>
      </c>
      <c r="E2422" s="17" t="s">
        <v>18624</v>
      </c>
      <c r="F2422" s="17" t="s">
        <v>18654</v>
      </c>
      <c r="G2422" s="17" t="s">
        <v>18626</v>
      </c>
      <c r="H2422" s="17" t="s">
        <v>18655</v>
      </c>
      <c r="I2422" s="14"/>
      <c r="J2422" s="84" t="s">
        <v>18656</v>
      </c>
      <c r="K2422" s="48" t="s">
        <v>18657</v>
      </c>
      <c r="L2422" s="17" t="s">
        <v>18658</v>
      </c>
      <c r="M2422" s="53"/>
      <c r="N2422" s="47"/>
      <c r="O2422" s="71" t="s">
        <v>18656</v>
      </c>
      <c r="P2422" s="72">
        <v>16386</v>
      </c>
      <c r="Q2422" s="72" t="s">
        <v>124</v>
      </c>
      <c r="R2422" s="73" t="str">
        <f t="shared" si="88"/>
        <v/>
      </c>
      <c r="S2422" s="74"/>
      <c r="T2422" s="73"/>
      <c r="U2422" s="74"/>
      <c r="V2422" s="129"/>
      <c r="W2422" s="129"/>
      <c r="X2422" s="80"/>
      <c r="Y2422" s="40"/>
      <c r="Z2422" s="34"/>
      <c r="AA2422" s="35"/>
      <c r="AB2422" s="32"/>
      <c r="AC2422" s="36">
        <v>7603473</v>
      </c>
      <c r="AD2422" s="17" t="s">
        <v>18631</v>
      </c>
      <c r="AE2422" s="17" t="s">
        <v>14558</v>
      </c>
      <c r="AF2422" s="17" t="str">
        <f t="shared" si="89"/>
        <v>EUPHR MUR</v>
      </c>
      <c r="AG2422" s="48"/>
      <c r="AH2422" s="48"/>
      <c r="AI2422" s="48" t="s">
        <v>304</v>
      </c>
      <c r="AJ2422" s="48">
        <v>2</v>
      </c>
      <c r="AK2422" s="37"/>
      <c r="AL2422" s="37"/>
      <c r="AM2422" s="37">
        <v>0</v>
      </c>
      <c r="AN2422" s="41"/>
      <c r="AO2422" s="41"/>
      <c r="AP2422" s="41"/>
      <c r="AQ2422" s="37"/>
      <c r="AR2422" s="37"/>
      <c r="AS2422" s="37"/>
      <c r="AT2422" s="37"/>
      <c r="AU2422" s="37"/>
      <c r="AV2422" s="37"/>
      <c r="AW2422" s="37"/>
      <c r="AX2422" s="37"/>
      <c r="AY2422" s="37"/>
      <c r="AZ2422" s="37"/>
      <c r="BA2422" s="37"/>
      <c r="BB2422" s="37"/>
      <c r="BC2422" s="39"/>
      <c r="BE2422" s="37"/>
    </row>
    <row r="2423" spans="1:57" s="17" customFormat="1" ht="16.149999999999999" customHeight="1">
      <c r="A2423" s="17">
        <v>2501</v>
      </c>
      <c r="B2423" s="48" t="s">
        <v>16311</v>
      </c>
      <c r="C2423" s="48"/>
      <c r="D2423" s="48">
        <v>5</v>
      </c>
      <c r="E2423" s="17" t="s">
        <v>18624</v>
      </c>
      <c r="F2423" s="17" t="s">
        <v>12065</v>
      </c>
      <c r="G2423" s="17" t="s">
        <v>18626</v>
      </c>
      <c r="H2423" s="17" t="s">
        <v>16600</v>
      </c>
      <c r="I2423" s="14"/>
      <c r="J2423" s="84" t="s">
        <v>18659</v>
      </c>
      <c r="K2423" s="48" t="s">
        <v>18660</v>
      </c>
      <c r="L2423" s="17" t="s">
        <v>18661</v>
      </c>
      <c r="M2423" s="53"/>
      <c r="N2423" s="47"/>
      <c r="O2423" s="71" t="s">
        <v>18659</v>
      </c>
      <c r="P2423" s="72">
        <v>16387</v>
      </c>
      <c r="Q2423" s="72" t="s">
        <v>124</v>
      </c>
      <c r="R2423" s="73" t="str">
        <f t="shared" si="88"/>
        <v/>
      </c>
      <c r="S2423" s="74"/>
      <c r="T2423" s="73"/>
      <c r="U2423" s="74"/>
      <c r="V2423" s="129"/>
      <c r="W2423" s="129"/>
      <c r="X2423" s="80"/>
      <c r="Y2423" s="40"/>
      <c r="Z2423" s="34"/>
      <c r="AA2423" s="35"/>
      <c r="AB2423" s="32"/>
      <c r="AC2423" s="36">
        <v>3171964</v>
      </c>
      <c r="AD2423" s="17" t="s">
        <v>18631</v>
      </c>
      <c r="AE2423" s="17" t="s">
        <v>485</v>
      </c>
      <c r="AF2423" s="17" t="str">
        <f t="shared" si="89"/>
        <v>EUPHR NEM</v>
      </c>
      <c r="AG2423" s="48"/>
      <c r="AH2423" s="48"/>
      <c r="AI2423" s="48" t="s">
        <v>304</v>
      </c>
      <c r="AJ2423" s="48">
        <v>2</v>
      </c>
      <c r="AK2423" s="37"/>
      <c r="AL2423" s="37"/>
      <c r="AM2423" s="37">
        <v>0</v>
      </c>
      <c r="AN2423" s="41"/>
      <c r="AO2423" s="41"/>
      <c r="AP2423" s="41"/>
      <c r="AQ2423" s="37"/>
      <c r="AR2423" s="37"/>
      <c r="AS2423" s="37"/>
      <c r="AT2423" s="37"/>
      <c r="AU2423" s="37"/>
      <c r="AV2423" s="37"/>
      <c r="AW2423" s="37"/>
      <c r="AX2423" s="37"/>
      <c r="AY2423" s="37"/>
      <c r="AZ2423" s="37"/>
      <c r="BA2423" s="37"/>
      <c r="BB2423" s="37"/>
      <c r="BC2423" s="39"/>
      <c r="BE2423" s="37"/>
    </row>
    <row r="2424" spans="1:57" s="17" customFormat="1" ht="16.149999999999999" customHeight="1">
      <c r="A2424" s="17">
        <v>2502</v>
      </c>
      <c r="B2424" s="48" t="s">
        <v>16311</v>
      </c>
      <c r="C2424" s="48"/>
      <c r="D2424" s="48">
        <v>5</v>
      </c>
      <c r="E2424" s="17" t="s">
        <v>18624</v>
      </c>
      <c r="F2424" s="17" t="s">
        <v>18662</v>
      </c>
      <c r="G2424" s="17" t="s">
        <v>18626</v>
      </c>
      <c r="H2424" s="17" t="s">
        <v>18663</v>
      </c>
      <c r="I2424" s="14"/>
      <c r="J2424" s="84" t="s">
        <v>18664</v>
      </c>
      <c r="K2424" s="48" t="s">
        <v>18665</v>
      </c>
      <c r="L2424" s="17" t="s">
        <v>18666</v>
      </c>
      <c r="M2424" s="53"/>
      <c r="N2424" s="47"/>
      <c r="O2424" s="71" t="s">
        <v>18664</v>
      </c>
      <c r="P2424" s="72">
        <v>16388</v>
      </c>
      <c r="Q2424" s="72" t="s">
        <v>124</v>
      </c>
      <c r="R2424" s="73" t="str">
        <f t="shared" si="88"/>
        <v/>
      </c>
      <c r="S2424" s="74"/>
      <c r="T2424" s="73"/>
      <c r="U2424" s="74"/>
      <c r="V2424" s="129"/>
      <c r="W2424" s="129"/>
      <c r="X2424" s="80"/>
      <c r="Y2424" s="40"/>
      <c r="Z2424" s="34"/>
      <c r="AA2424" s="35" t="s">
        <v>18667</v>
      </c>
      <c r="AB2424" s="32"/>
      <c r="AC2424" s="36">
        <v>7978121</v>
      </c>
      <c r="AD2424" s="17" t="s">
        <v>18631</v>
      </c>
      <c r="AE2424" s="17" t="s">
        <v>566</v>
      </c>
      <c r="AF2424" s="17" t="str">
        <f t="shared" si="89"/>
        <v>EUPHR PAR</v>
      </c>
      <c r="AG2424" s="48"/>
      <c r="AH2424" s="48"/>
      <c r="AI2424" s="48" t="s">
        <v>304</v>
      </c>
      <c r="AJ2424" s="48">
        <v>2</v>
      </c>
      <c r="AK2424" s="37"/>
      <c r="AL2424" s="37"/>
      <c r="AM2424" s="37">
        <v>0</v>
      </c>
      <c r="AN2424" s="41"/>
      <c r="AO2424" s="41"/>
      <c r="AP2424" s="41"/>
      <c r="AQ2424" s="37"/>
      <c r="AR2424" s="37"/>
      <c r="AS2424" s="37"/>
      <c r="AT2424" s="37"/>
      <c r="AU2424" s="37"/>
      <c r="AV2424" s="37"/>
      <c r="AW2424" s="37"/>
      <c r="AX2424" s="37"/>
      <c r="AY2424" s="37"/>
      <c r="AZ2424" s="37"/>
      <c r="BA2424" s="37"/>
      <c r="BB2424" s="37"/>
      <c r="BC2424" s="39"/>
      <c r="BE2424" s="37"/>
    </row>
    <row r="2425" spans="1:57" s="17" customFormat="1" ht="16.149999999999999" customHeight="1">
      <c r="A2425" s="17">
        <v>2503</v>
      </c>
      <c r="B2425" s="48" t="s">
        <v>16311</v>
      </c>
      <c r="C2425" s="48"/>
      <c r="D2425" s="48">
        <v>5</v>
      </c>
      <c r="E2425" s="17" t="s">
        <v>18624</v>
      </c>
      <c r="F2425" s="17" t="s">
        <v>18668</v>
      </c>
      <c r="G2425" s="17" t="s">
        <v>18626</v>
      </c>
      <c r="H2425" s="17" t="s">
        <v>18669</v>
      </c>
      <c r="I2425" s="14"/>
      <c r="J2425" s="84" t="s">
        <v>18670</v>
      </c>
      <c r="K2425" s="48" t="s">
        <v>18671</v>
      </c>
      <c r="L2425" s="17" t="s">
        <v>18672</v>
      </c>
      <c r="M2425" s="53"/>
      <c r="N2425" s="47"/>
      <c r="O2425" s="71" t="s">
        <v>18670</v>
      </c>
      <c r="P2425" s="72">
        <v>16389</v>
      </c>
      <c r="Q2425" s="72" t="s">
        <v>124</v>
      </c>
      <c r="R2425" s="73" t="str">
        <f t="shared" si="88"/>
        <v/>
      </c>
      <c r="S2425" s="74"/>
      <c r="T2425" s="73"/>
      <c r="U2425" s="74"/>
      <c r="V2425" s="129"/>
      <c r="W2425" s="129"/>
      <c r="X2425" s="80"/>
      <c r="Y2425" s="40"/>
      <c r="Z2425" s="34"/>
      <c r="AA2425" s="35"/>
      <c r="AB2425" s="32"/>
      <c r="AC2425" s="36">
        <v>3736747</v>
      </c>
      <c r="AD2425" s="17" t="s">
        <v>18631</v>
      </c>
      <c r="AE2425" s="17" t="s">
        <v>18673</v>
      </c>
      <c r="AF2425" s="17" t="str">
        <f t="shared" si="89"/>
        <v>EUPHR REU</v>
      </c>
      <c r="AG2425" s="48"/>
      <c r="AH2425" s="48"/>
      <c r="AI2425" s="48" t="s">
        <v>304</v>
      </c>
      <c r="AJ2425" s="48">
        <v>2</v>
      </c>
      <c r="AK2425" s="37"/>
      <c r="AL2425" s="37"/>
      <c r="AM2425" s="37">
        <v>0</v>
      </c>
      <c r="AN2425" s="41"/>
      <c r="AO2425" s="41"/>
      <c r="AP2425" s="41"/>
      <c r="AQ2425" s="37"/>
      <c r="AR2425" s="37"/>
      <c r="AS2425" s="37"/>
      <c r="AT2425" s="37"/>
      <c r="AU2425" s="37"/>
      <c r="AV2425" s="37"/>
      <c r="AW2425" s="37"/>
      <c r="AX2425" s="37"/>
      <c r="AY2425" s="37"/>
      <c r="AZ2425" s="37"/>
      <c r="BA2425" s="37"/>
      <c r="BB2425" s="37"/>
      <c r="BC2425" s="39"/>
      <c r="BE2425" s="37"/>
    </row>
    <row r="2426" spans="1:57" s="17" customFormat="1" ht="16.149999999999999" customHeight="1">
      <c r="A2426" s="17">
        <v>2504</v>
      </c>
      <c r="B2426" s="48" t="s">
        <v>16311</v>
      </c>
      <c r="C2426" s="48"/>
      <c r="D2426" s="48">
        <v>5</v>
      </c>
      <c r="E2426" s="17" t="s">
        <v>18624</v>
      </c>
      <c r="F2426" s="17" t="s">
        <v>18674</v>
      </c>
      <c r="G2426" s="17" t="s">
        <v>18626</v>
      </c>
      <c r="H2426" s="17" t="s">
        <v>18675</v>
      </c>
      <c r="I2426" s="14"/>
      <c r="J2426" s="84" t="s">
        <v>18676</v>
      </c>
      <c r="K2426" s="48" t="s">
        <v>18677</v>
      </c>
      <c r="L2426" s="17" t="s">
        <v>18678</v>
      </c>
      <c r="M2426" s="53"/>
      <c r="N2426" s="47"/>
      <c r="O2426" s="71" t="s">
        <v>18676</v>
      </c>
      <c r="P2426" s="72">
        <v>16390</v>
      </c>
      <c r="Q2426" s="72" t="s">
        <v>124</v>
      </c>
      <c r="R2426" s="73" t="str">
        <f t="shared" si="88"/>
        <v/>
      </c>
      <c r="S2426" s="74"/>
      <c r="T2426" s="73"/>
      <c r="U2426" s="74"/>
      <c r="V2426" s="129"/>
      <c r="W2426" s="129"/>
      <c r="X2426" s="80"/>
      <c r="Y2426" s="40"/>
      <c r="Z2426" s="34"/>
      <c r="AA2426" s="35"/>
      <c r="AB2426" s="32"/>
      <c r="AC2426" s="36"/>
      <c r="AD2426" s="17" t="s">
        <v>18631</v>
      </c>
      <c r="AE2426" s="17" t="s">
        <v>920</v>
      </c>
      <c r="AF2426" s="17" t="str">
        <f t="shared" si="89"/>
        <v>EUPHR ROS</v>
      </c>
      <c r="AG2426" s="48"/>
      <c r="AH2426" s="48"/>
      <c r="AI2426" s="48" t="s">
        <v>304</v>
      </c>
      <c r="AJ2426" s="48">
        <v>2</v>
      </c>
      <c r="AK2426" s="37"/>
      <c r="AL2426" s="37"/>
      <c r="AM2426" s="37">
        <v>0</v>
      </c>
      <c r="AN2426" s="41"/>
      <c r="AO2426" s="41"/>
      <c r="AP2426" s="41"/>
      <c r="AQ2426" s="37"/>
      <c r="AR2426" s="37"/>
      <c r="AS2426" s="37"/>
      <c r="AT2426" s="37"/>
      <c r="AU2426" s="37"/>
      <c r="AV2426" s="37"/>
      <c r="AW2426" s="37"/>
      <c r="AX2426" s="37"/>
      <c r="AY2426" s="37"/>
      <c r="AZ2426" s="37"/>
      <c r="BA2426" s="37"/>
      <c r="BB2426" s="37"/>
      <c r="BC2426" s="39"/>
      <c r="BE2426" s="37"/>
    </row>
    <row r="2427" spans="1:57" s="17" customFormat="1" ht="16.149999999999999" customHeight="1">
      <c r="A2427" s="17">
        <v>2505</v>
      </c>
      <c r="B2427" s="48" t="s">
        <v>16311</v>
      </c>
      <c r="C2427" s="48"/>
      <c r="D2427" s="48">
        <v>5</v>
      </c>
      <c r="E2427" s="17" t="s">
        <v>18624</v>
      </c>
      <c r="F2427" s="17" t="s">
        <v>205</v>
      </c>
      <c r="G2427" s="17" t="s">
        <v>18626</v>
      </c>
      <c r="H2427" s="17" t="s">
        <v>205</v>
      </c>
      <c r="I2427" s="14"/>
      <c r="J2427" s="84" t="s">
        <v>18679</v>
      </c>
      <c r="K2427" s="48" t="s">
        <v>18679</v>
      </c>
      <c r="L2427" s="17" t="s">
        <v>18680</v>
      </c>
      <c r="M2427" s="53"/>
      <c r="N2427" s="47"/>
      <c r="O2427" s="71" t="s">
        <v>18679</v>
      </c>
      <c r="P2427" s="72">
        <v>16391</v>
      </c>
      <c r="Q2427" s="72" t="s">
        <v>124</v>
      </c>
      <c r="R2427" s="73" t="str">
        <f t="shared" si="88"/>
        <v/>
      </c>
      <c r="S2427" s="74"/>
      <c r="T2427" s="73"/>
      <c r="U2427" s="74"/>
      <c r="V2427" s="129"/>
      <c r="W2427" s="129"/>
      <c r="X2427" s="80"/>
      <c r="Y2427" s="40"/>
      <c r="Z2427" s="34"/>
      <c r="AA2427" s="35" t="s">
        <v>18681</v>
      </c>
      <c r="AB2427" s="32"/>
      <c r="AC2427" s="36"/>
      <c r="AD2427" s="17" t="s">
        <v>18631</v>
      </c>
      <c r="AE2427" s="17" t="s">
        <v>211</v>
      </c>
      <c r="AF2427" s="17" t="str">
        <f t="shared" si="89"/>
        <v>EUPHR SP</v>
      </c>
      <c r="AG2427" s="48"/>
      <c r="AH2427" s="48"/>
      <c r="AI2427" s="48" t="s">
        <v>304</v>
      </c>
      <c r="AJ2427" s="48">
        <v>2</v>
      </c>
      <c r="AK2427" s="37"/>
      <c r="AL2427" s="37"/>
      <c r="AM2427" s="37">
        <v>0</v>
      </c>
      <c r="AN2427" s="41"/>
      <c r="AO2427" s="41"/>
      <c r="AP2427" s="41"/>
      <c r="AQ2427" s="37"/>
      <c r="AR2427" s="37"/>
      <c r="AS2427" s="37"/>
      <c r="AT2427" s="37"/>
      <c r="AU2427" s="37"/>
      <c r="AV2427" s="37"/>
      <c r="AW2427" s="37"/>
      <c r="AX2427" s="37"/>
      <c r="AY2427" s="37"/>
      <c r="AZ2427" s="37"/>
      <c r="BA2427" s="37"/>
      <c r="BB2427" s="37"/>
      <c r="BC2427" s="39"/>
      <c r="BE2427" s="37"/>
    </row>
    <row r="2428" spans="1:57" s="17" customFormat="1" ht="16.149999999999999" customHeight="1">
      <c r="A2428" s="17">
        <v>2506</v>
      </c>
      <c r="B2428" s="48" t="s">
        <v>16311</v>
      </c>
      <c r="C2428" s="48"/>
      <c r="D2428" s="48">
        <v>5</v>
      </c>
      <c r="E2428" s="17" t="s">
        <v>18624</v>
      </c>
      <c r="F2428" s="17" t="s">
        <v>18682</v>
      </c>
      <c r="G2428" s="17" t="s">
        <v>18626</v>
      </c>
      <c r="H2428" s="17" t="s">
        <v>18683</v>
      </c>
      <c r="I2428" s="14"/>
      <c r="J2428" s="84" t="s">
        <v>18684</v>
      </c>
      <c r="K2428" s="48" t="s">
        <v>18685</v>
      </c>
      <c r="L2428" s="17" t="s">
        <v>18686</v>
      </c>
      <c r="M2428" s="53"/>
      <c r="N2428" s="47"/>
      <c r="O2428" s="71" t="s">
        <v>18684</v>
      </c>
      <c r="P2428" s="72">
        <v>16392</v>
      </c>
      <c r="Q2428" s="72" t="s">
        <v>124</v>
      </c>
      <c r="R2428" s="73" t="str">
        <f t="shared" si="88"/>
        <v/>
      </c>
      <c r="S2428" s="74"/>
      <c r="T2428" s="73"/>
      <c r="U2428" s="74"/>
      <c r="V2428" s="129"/>
      <c r="W2428" s="129"/>
      <c r="X2428" s="80"/>
      <c r="Y2428" s="40"/>
      <c r="Z2428" s="34"/>
      <c r="AA2428" s="35" t="s">
        <v>18687</v>
      </c>
      <c r="AB2428" s="32"/>
      <c r="AC2428" s="36">
        <v>3171980</v>
      </c>
      <c r="AD2428" s="17" t="s">
        <v>18631</v>
      </c>
      <c r="AE2428" s="17" t="s">
        <v>3453</v>
      </c>
      <c r="AF2428" s="17" t="str">
        <f t="shared" si="89"/>
        <v>EUPHR STR</v>
      </c>
      <c r="AG2428" s="48"/>
      <c r="AH2428" s="48"/>
      <c r="AI2428" s="48" t="s">
        <v>304</v>
      </c>
      <c r="AJ2428" s="48">
        <v>2</v>
      </c>
      <c r="AK2428" s="37"/>
      <c r="AL2428" s="37"/>
      <c r="AM2428" s="37">
        <v>0</v>
      </c>
      <c r="AN2428" s="41"/>
      <c r="AO2428" s="41"/>
      <c r="AP2428" s="41"/>
      <c r="AQ2428" s="37"/>
      <c r="AR2428" s="37"/>
      <c r="AS2428" s="37"/>
      <c r="AT2428" s="37"/>
      <c r="AU2428" s="37"/>
      <c r="AV2428" s="37"/>
      <c r="AW2428" s="37"/>
      <c r="AX2428" s="37"/>
      <c r="AY2428" s="37"/>
      <c r="AZ2428" s="37"/>
      <c r="BA2428" s="37"/>
      <c r="BB2428" s="37"/>
      <c r="BC2428" s="39"/>
      <c r="BE2428" s="37"/>
    </row>
    <row r="2429" spans="1:57" s="17" customFormat="1" ht="16.149999999999999" customHeight="1">
      <c r="A2429" s="17">
        <v>2507</v>
      </c>
      <c r="B2429" s="48" t="s">
        <v>16311</v>
      </c>
      <c r="C2429" s="48"/>
      <c r="D2429" s="48">
        <v>5</v>
      </c>
      <c r="E2429" s="17" t="s">
        <v>18624</v>
      </c>
      <c r="F2429" s="17" t="s">
        <v>12870</v>
      </c>
      <c r="G2429" s="17" t="s">
        <v>18626</v>
      </c>
      <c r="H2429" s="17" t="s">
        <v>12871</v>
      </c>
      <c r="I2429" s="14"/>
      <c r="J2429" s="84" t="s">
        <v>18688</v>
      </c>
      <c r="K2429" s="48" t="s">
        <v>18689</v>
      </c>
      <c r="L2429" s="17" t="s">
        <v>18690</v>
      </c>
      <c r="M2429" s="53"/>
      <c r="N2429" s="47"/>
      <c r="O2429" s="71" t="s">
        <v>18688</v>
      </c>
      <c r="P2429" s="72">
        <v>16393</v>
      </c>
      <c r="Q2429" s="72" t="s">
        <v>124</v>
      </c>
      <c r="R2429" s="73" t="str">
        <f t="shared" si="88"/>
        <v/>
      </c>
      <c r="S2429" s="74"/>
      <c r="T2429" s="73"/>
      <c r="U2429" s="74"/>
      <c r="V2429" s="129"/>
      <c r="W2429" s="129"/>
      <c r="X2429" s="80"/>
      <c r="Y2429" s="40"/>
      <c r="Z2429" s="34"/>
      <c r="AA2429" s="35"/>
      <c r="AB2429" s="32"/>
      <c r="AC2429" s="36"/>
      <c r="AD2429" s="17" t="s">
        <v>18631</v>
      </c>
      <c r="AE2429" s="17" t="s">
        <v>12878</v>
      </c>
      <c r="AF2429" s="17" t="str">
        <f t="shared" si="89"/>
        <v>EUPHR SUE</v>
      </c>
      <c r="AG2429" s="48"/>
      <c r="AH2429" s="48"/>
      <c r="AI2429" s="48" t="s">
        <v>304</v>
      </c>
      <c r="AJ2429" s="48">
        <v>2</v>
      </c>
      <c r="AK2429" s="37"/>
      <c r="AL2429" s="37"/>
      <c r="AM2429" s="37">
        <v>0</v>
      </c>
      <c r="AN2429" s="41"/>
      <c r="AO2429" s="41"/>
      <c r="AP2429" s="41"/>
      <c r="AQ2429" s="37"/>
      <c r="AR2429" s="37"/>
      <c r="AS2429" s="37"/>
      <c r="AT2429" s="37"/>
      <c r="AU2429" s="37"/>
      <c r="AV2429" s="37"/>
      <c r="AW2429" s="37"/>
      <c r="AX2429" s="37"/>
      <c r="AY2429" s="37"/>
      <c r="AZ2429" s="37"/>
      <c r="BA2429" s="37"/>
      <c r="BB2429" s="37"/>
      <c r="BC2429" s="39"/>
      <c r="BE2429" s="37"/>
    </row>
    <row r="2430" spans="1:57" s="17" customFormat="1" ht="16.149999999999999" customHeight="1">
      <c r="A2430" s="17">
        <v>2508</v>
      </c>
      <c r="B2430" s="48" t="s">
        <v>16311</v>
      </c>
      <c r="C2430" s="48"/>
      <c r="D2430" s="48">
        <v>5</v>
      </c>
      <c r="E2430" s="17" t="s">
        <v>18624</v>
      </c>
      <c r="F2430" s="17" t="s">
        <v>17107</v>
      </c>
      <c r="G2430" s="17" t="s">
        <v>18626</v>
      </c>
      <c r="H2430" s="17" t="s">
        <v>18691</v>
      </c>
      <c r="I2430" s="14"/>
      <c r="J2430" s="84" t="s">
        <v>18692</v>
      </c>
      <c r="K2430" s="48" t="s">
        <v>18693</v>
      </c>
      <c r="L2430" s="17" t="s">
        <v>18694</v>
      </c>
      <c r="M2430" s="53"/>
      <c r="N2430" s="47"/>
      <c r="O2430" s="71" t="s">
        <v>18692</v>
      </c>
      <c r="P2430" s="72">
        <v>16394</v>
      </c>
      <c r="Q2430" s="72" t="s">
        <v>124</v>
      </c>
      <c r="R2430" s="73" t="str">
        <f t="shared" si="88"/>
        <v/>
      </c>
      <c r="S2430" s="74"/>
      <c r="T2430" s="73"/>
      <c r="U2430" s="74"/>
      <c r="V2430" s="129"/>
      <c r="W2430" s="129"/>
      <c r="X2430" s="80"/>
      <c r="Y2430" s="40"/>
      <c r="Z2430" s="34"/>
      <c r="AA2430" s="35" t="s">
        <v>18695</v>
      </c>
      <c r="AB2430" s="32"/>
      <c r="AC2430" s="36">
        <v>7539639</v>
      </c>
      <c r="AD2430" s="17" t="s">
        <v>18631</v>
      </c>
      <c r="AE2430" s="17" t="s">
        <v>3969</v>
      </c>
      <c r="AF2430" s="17" t="str">
        <f t="shared" si="89"/>
        <v>EUPHR VER</v>
      </c>
      <c r="AG2430" s="48"/>
      <c r="AH2430" s="48"/>
      <c r="AI2430" s="48" t="s">
        <v>304</v>
      </c>
      <c r="AJ2430" s="48">
        <v>2</v>
      </c>
      <c r="AK2430" s="37"/>
      <c r="AL2430" s="37"/>
      <c r="AM2430" s="37">
        <v>0</v>
      </c>
      <c r="AN2430" s="41"/>
      <c r="AO2430" s="41"/>
      <c r="AP2430" s="41"/>
      <c r="AQ2430" s="37"/>
      <c r="AR2430" s="37"/>
      <c r="AS2430" s="37"/>
      <c r="AT2430" s="37"/>
      <c r="AU2430" s="37"/>
      <c r="AV2430" s="37"/>
      <c r="AW2430" s="37"/>
      <c r="AX2430" s="37"/>
      <c r="AY2430" s="37"/>
      <c r="AZ2430" s="37"/>
      <c r="BA2430" s="37"/>
      <c r="BB2430" s="37"/>
      <c r="BC2430" s="39"/>
      <c r="BE2430" s="37"/>
    </row>
    <row r="2431" spans="1:57" s="17" customFormat="1" ht="16.149999999999999" customHeight="1">
      <c r="A2431" s="17">
        <v>2509</v>
      </c>
      <c r="B2431" s="48" t="s">
        <v>16311</v>
      </c>
      <c r="C2431" s="48"/>
      <c r="D2431" s="48">
        <v>5</v>
      </c>
      <c r="E2431" s="17" t="s">
        <v>18696</v>
      </c>
      <c r="F2431" s="17" t="s">
        <v>2156</v>
      </c>
      <c r="G2431" s="17" t="s">
        <v>18697</v>
      </c>
      <c r="H2431" s="17" t="s">
        <v>17536</v>
      </c>
      <c r="I2431" s="14"/>
      <c r="J2431" s="84" t="s">
        <v>18698</v>
      </c>
      <c r="K2431" s="48" t="s">
        <v>18699</v>
      </c>
      <c r="L2431" s="17" t="s">
        <v>18700</v>
      </c>
      <c r="M2431" s="53"/>
      <c r="N2431" s="47"/>
      <c r="O2431" s="71" t="s">
        <v>18698</v>
      </c>
      <c r="P2431" s="72">
        <v>16395</v>
      </c>
      <c r="Q2431" s="72" t="s">
        <v>124</v>
      </c>
      <c r="R2431" s="73" t="str">
        <f t="shared" si="88"/>
        <v/>
      </c>
      <c r="S2431" s="74"/>
      <c r="T2431" s="73"/>
      <c r="U2431" s="74"/>
      <c r="V2431" s="129"/>
      <c r="W2431" s="129"/>
      <c r="X2431" s="80"/>
      <c r="Y2431" s="40"/>
      <c r="Z2431" s="34"/>
      <c r="AA2431" s="35" t="s">
        <v>18701</v>
      </c>
      <c r="AB2431" s="32"/>
      <c r="AC2431" s="36">
        <v>2882316</v>
      </c>
      <c r="AD2431" s="17" t="s">
        <v>18702</v>
      </c>
      <c r="AE2431" s="17" t="s">
        <v>279</v>
      </c>
      <c r="AF2431" s="17" t="str">
        <f t="shared" si="89"/>
        <v>FAGUS SYL</v>
      </c>
      <c r="AG2431" s="48"/>
      <c r="AH2431" s="48"/>
      <c r="AI2431" s="48" t="s">
        <v>304</v>
      </c>
      <c r="AJ2431" s="48">
        <v>2</v>
      </c>
      <c r="AK2431" s="37"/>
      <c r="AL2431" s="37"/>
      <c r="AM2431" s="37">
        <v>0</v>
      </c>
      <c r="AN2431" s="41"/>
      <c r="AO2431" s="41"/>
      <c r="AP2431" s="41"/>
      <c r="AQ2431" s="37"/>
      <c r="AR2431" s="37"/>
      <c r="AS2431" s="37"/>
      <c r="AT2431" s="37"/>
      <c r="AU2431" s="37"/>
      <c r="AV2431" s="37"/>
      <c r="AW2431" s="37"/>
      <c r="AX2431" s="37"/>
      <c r="AY2431" s="37"/>
      <c r="AZ2431" s="37"/>
      <c r="BA2431" s="37"/>
      <c r="BB2431" s="37"/>
      <c r="BC2431" s="39"/>
      <c r="BE2431" s="37"/>
    </row>
    <row r="2432" spans="1:57" s="17" customFormat="1" ht="16.149999999999999" customHeight="1">
      <c r="A2432" s="17">
        <v>2510</v>
      </c>
      <c r="B2432" s="48" t="s">
        <v>16311</v>
      </c>
      <c r="C2432" s="48"/>
      <c r="D2432" s="48">
        <v>5</v>
      </c>
      <c r="E2432" s="17" t="s">
        <v>18703</v>
      </c>
      <c r="F2432" s="17" t="s">
        <v>1517</v>
      </c>
      <c r="G2432" s="17" t="s">
        <v>18704</v>
      </c>
      <c r="H2432" s="17" t="s">
        <v>18705</v>
      </c>
      <c r="J2432" s="84" t="s">
        <v>18706</v>
      </c>
      <c r="K2432" s="48" t="s">
        <v>18707</v>
      </c>
      <c r="L2432" s="18" t="s">
        <v>18708</v>
      </c>
      <c r="M2432" s="47"/>
      <c r="N2432" s="53"/>
      <c r="O2432" s="48" t="s">
        <v>18706</v>
      </c>
      <c r="P2432" s="72">
        <v>16396</v>
      </c>
      <c r="Q2432" s="72" t="s">
        <v>124</v>
      </c>
      <c r="R2432" s="73" t="str">
        <f t="shared" si="88"/>
        <v>VU</v>
      </c>
      <c r="S2432" s="74" t="s">
        <v>125</v>
      </c>
      <c r="T2432" s="73"/>
      <c r="U2432" s="74"/>
      <c r="V2432" s="129"/>
      <c r="W2432" s="129"/>
      <c r="X2432" s="80"/>
      <c r="Y2432" s="40"/>
      <c r="Z2432" s="34"/>
      <c r="AA2432" s="35" t="s">
        <v>18709</v>
      </c>
      <c r="AB2432" s="32" t="s">
        <v>18710</v>
      </c>
      <c r="AC2432" s="36">
        <v>4129208</v>
      </c>
      <c r="AD2432" s="17" t="s">
        <v>18711</v>
      </c>
      <c r="AE2432" s="17" t="s">
        <v>2804</v>
      </c>
      <c r="AF2432" s="17" t="str">
        <f t="shared" si="89"/>
        <v>FESTU ALT</v>
      </c>
      <c r="AG2432" s="48"/>
      <c r="AH2432" s="48"/>
      <c r="AI2432" s="48" t="s">
        <v>131</v>
      </c>
      <c r="AJ2432" s="48">
        <v>1</v>
      </c>
      <c r="AK2432" s="39" t="s">
        <v>132</v>
      </c>
      <c r="AL2432" s="39" t="s">
        <v>18712</v>
      </c>
      <c r="AM2432" s="37">
        <v>0</v>
      </c>
      <c r="AN2432" s="39"/>
      <c r="AO2432" s="39"/>
      <c r="AP2432" s="39"/>
      <c r="AQ2432" s="39"/>
      <c r="AR2432" s="39">
        <v>1</v>
      </c>
      <c r="AS2432" s="39"/>
      <c r="AT2432" s="39"/>
      <c r="AU2432" s="39"/>
      <c r="AV2432" s="39"/>
      <c r="AW2432" s="39"/>
      <c r="AX2432" s="39"/>
      <c r="AY2432" s="39"/>
      <c r="AZ2432" s="39"/>
      <c r="BA2432" s="44">
        <v>3</v>
      </c>
      <c r="BB2432" s="44"/>
      <c r="BC2432" s="44">
        <v>1</v>
      </c>
      <c r="BE2432" s="39">
        <v>3</v>
      </c>
    </row>
    <row r="2433" spans="1:57" s="17" customFormat="1" ht="16.149999999999999" customHeight="1">
      <c r="A2433" s="17">
        <v>2511</v>
      </c>
      <c r="B2433" s="48" t="s">
        <v>16311</v>
      </c>
      <c r="C2433" s="48"/>
      <c r="D2433" s="48">
        <v>5</v>
      </c>
      <c r="E2433" s="17" t="s">
        <v>18703</v>
      </c>
      <c r="F2433" s="17" t="s">
        <v>11321</v>
      </c>
      <c r="G2433" s="17" t="s">
        <v>18704</v>
      </c>
      <c r="H2433" s="17" t="s">
        <v>16580</v>
      </c>
      <c r="I2433" s="14"/>
      <c r="J2433" s="84" t="s">
        <v>18713</v>
      </c>
      <c r="K2433" s="48" t="s">
        <v>18714</v>
      </c>
      <c r="L2433" s="17" t="s">
        <v>18715</v>
      </c>
      <c r="M2433" s="53"/>
      <c r="N2433" s="47"/>
      <c r="O2433" s="71" t="s">
        <v>18713</v>
      </c>
      <c r="P2433" s="72">
        <v>16397</v>
      </c>
      <c r="Q2433" s="72" t="s">
        <v>124</v>
      </c>
      <c r="R2433" s="73" t="str">
        <f t="shared" si="88"/>
        <v/>
      </c>
      <c r="S2433" s="74"/>
      <c r="T2433" s="73"/>
      <c r="U2433" s="74"/>
      <c r="V2433" s="129"/>
      <c r="W2433" s="129"/>
      <c r="X2433" s="80"/>
      <c r="Y2433" s="40"/>
      <c r="Z2433" s="34"/>
      <c r="AA2433" s="35"/>
      <c r="AB2433" s="32"/>
      <c r="AC2433" s="36"/>
      <c r="AD2433" s="17" t="s">
        <v>18711</v>
      </c>
      <c r="AE2433" s="17" t="s">
        <v>16585</v>
      </c>
      <c r="AF2433" s="17" t="str">
        <f t="shared" si="89"/>
        <v>FESTU ARE</v>
      </c>
      <c r="AG2433" s="48"/>
      <c r="AH2433" s="48"/>
      <c r="AI2433" s="48" t="s">
        <v>304</v>
      </c>
      <c r="AJ2433" s="48">
        <v>2</v>
      </c>
      <c r="AK2433" s="37"/>
      <c r="AL2433" s="37"/>
      <c r="AM2433" s="37">
        <v>0</v>
      </c>
      <c r="AN2433" s="37"/>
      <c r="AO2433" s="41"/>
      <c r="AP2433" s="41"/>
      <c r="AQ2433" s="41"/>
      <c r="AR2433" s="37"/>
      <c r="AS2433" s="37"/>
      <c r="AT2433" s="37"/>
      <c r="AU2433" s="37"/>
      <c r="AV2433" s="37"/>
      <c r="AW2433" s="37"/>
      <c r="AX2433" s="37"/>
      <c r="AY2433" s="37"/>
      <c r="AZ2433" s="37"/>
      <c r="BA2433" s="37"/>
      <c r="BB2433" s="37"/>
      <c r="BC2433" s="37"/>
      <c r="BE2433" s="37"/>
    </row>
    <row r="2434" spans="1:57" s="17" customFormat="1" ht="16.149999999999999" customHeight="1">
      <c r="A2434" s="17">
        <v>2512</v>
      </c>
      <c r="B2434" s="48" t="s">
        <v>16311</v>
      </c>
      <c r="C2434" s="48"/>
      <c r="D2434" s="48">
        <v>5</v>
      </c>
      <c r="E2434" s="17" t="s">
        <v>18703</v>
      </c>
      <c r="F2434" s="17" t="s">
        <v>2665</v>
      </c>
      <c r="G2434" s="14" t="s">
        <v>18704</v>
      </c>
      <c r="H2434" s="14" t="s">
        <v>10954</v>
      </c>
      <c r="I2434" s="14"/>
      <c r="J2434" s="84" t="s">
        <v>18716</v>
      </c>
      <c r="K2434" s="48" t="s">
        <v>18717</v>
      </c>
      <c r="L2434" s="14" t="s">
        <v>18718</v>
      </c>
      <c r="M2434" s="47"/>
      <c r="N2434" s="53"/>
      <c r="O2434" s="48" t="s">
        <v>18716</v>
      </c>
      <c r="P2434" s="72">
        <v>16398</v>
      </c>
      <c r="Q2434" s="72" t="s">
        <v>124</v>
      </c>
      <c r="R2434" s="73" t="str">
        <f t="shared" si="88"/>
        <v/>
      </c>
      <c r="S2434" s="74"/>
      <c r="T2434" s="73"/>
      <c r="U2434" s="74"/>
      <c r="V2434" s="129"/>
      <c r="W2434" s="129"/>
      <c r="X2434" s="80"/>
      <c r="Y2434" s="40"/>
      <c r="Z2434" s="34"/>
      <c r="AA2434" s="35" t="s">
        <v>18719</v>
      </c>
      <c r="AB2434" s="32"/>
      <c r="AC2434" s="36">
        <v>7325030</v>
      </c>
      <c r="AD2434" s="17" t="s">
        <v>18711</v>
      </c>
      <c r="AE2434" s="17" t="s">
        <v>10960</v>
      </c>
      <c r="AF2434" s="17" t="str">
        <f t="shared" si="89"/>
        <v>FESTU GIG</v>
      </c>
      <c r="AG2434" s="48"/>
      <c r="AH2434" s="48"/>
      <c r="AI2434" s="48" t="s">
        <v>280</v>
      </c>
      <c r="AJ2434" s="48">
        <v>2</v>
      </c>
      <c r="AK2434" s="39"/>
      <c r="AL2434" s="39"/>
      <c r="AM2434" s="37">
        <v>0</v>
      </c>
      <c r="AN2434" s="39"/>
      <c r="AO2434" s="39"/>
      <c r="AP2434" s="39"/>
      <c r="AQ2434" s="39"/>
      <c r="AR2434" s="39"/>
      <c r="AS2434" s="39"/>
      <c r="AT2434" s="39"/>
      <c r="AU2434" s="39"/>
      <c r="AV2434" s="39"/>
      <c r="AW2434" s="39"/>
      <c r="AX2434" s="39"/>
      <c r="AY2434" s="39"/>
      <c r="AZ2434" s="39"/>
      <c r="BA2434" s="39"/>
      <c r="BB2434" s="39"/>
      <c r="BC2434" s="39"/>
      <c r="BE2434" s="39"/>
    </row>
    <row r="2435" spans="1:57" s="17" customFormat="1" ht="16.149999999999999" customHeight="1">
      <c r="A2435" s="17">
        <v>2513</v>
      </c>
      <c r="B2435" s="48" t="s">
        <v>16311</v>
      </c>
      <c r="C2435" s="48"/>
      <c r="D2435" s="48">
        <v>5</v>
      </c>
      <c r="E2435" s="17" t="s">
        <v>18703</v>
      </c>
      <c r="F2435" s="17" t="s">
        <v>18720</v>
      </c>
      <c r="G2435" s="17" t="s">
        <v>18704</v>
      </c>
      <c r="H2435" s="17" t="s">
        <v>18721</v>
      </c>
      <c r="I2435" s="14"/>
      <c r="J2435" s="84" t="s">
        <v>18722</v>
      </c>
      <c r="K2435" s="48" t="s">
        <v>18723</v>
      </c>
      <c r="L2435" s="17" t="s">
        <v>18724</v>
      </c>
      <c r="M2435" s="53"/>
      <c r="N2435" s="47"/>
      <c r="O2435" s="71" t="s">
        <v>18722</v>
      </c>
      <c r="P2435" s="72">
        <v>16399</v>
      </c>
      <c r="Q2435" s="72" t="s">
        <v>124</v>
      </c>
      <c r="R2435" s="73" t="str">
        <f t="shared" si="88"/>
        <v/>
      </c>
      <c r="S2435" s="74"/>
      <c r="T2435" s="73"/>
      <c r="U2435" s="74"/>
      <c r="V2435" s="129"/>
      <c r="W2435" s="129"/>
      <c r="X2435" s="80"/>
      <c r="Y2435" s="40"/>
      <c r="Z2435" s="34"/>
      <c r="AA2435" s="35" t="s">
        <v>18725</v>
      </c>
      <c r="AB2435" s="32"/>
      <c r="AC2435" s="36">
        <v>2704951</v>
      </c>
      <c r="AD2435" s="17" t="s">
        <v>18711</v>
      </c>
      <c r="AE2435" s="17" t="s">
        <v>18726</v>
      </c>
      <c r="AF2435" s="17" t="str">
        <f t="shared" si="89"/>
        <v>FESTU OVI</v>
      </c>
      <c r="AG2435" s="48"/>
      <c r="AH2435" s="48"/>
      <c r="AI2435" s="48" t="s">
        <v>304</v>
      </c>
      <c r="AJ2435" s="48">
        <v>2</v>
      </c>
      <c r="AK2435" s="37"/>
      <c r="AL2435" s="37"/>
      <c r="AM2435" s="37">
        <v>0</v>
      </c>
      <c r="AN2435" s="37"/>
      <c r="AO2435" s="41"/>
      <c r="AP2435" s="41"/>
      <c r="AQ2435" s="41"/>
      <c r="AR2435" s="37"/>
      <c r="AS2435" s="37"/>
      <c r="AT2435" s="37"/>
      <c r="AU2435" s="37"/>
      <c r="AV2435" s="37"/>
      <c r="AW2435" s="37"/>
      <c r="AX2435" s="37"/>
      <c r="AY2435" s="37"/>
      <c r="AZ2435" s="37"/>
      <c r="BA2435" s="37"/>
      <c r="BB2435" s="37"/>
      <c r="BC2435" s="37"/>
      <c r="BE2435" s="37"/>
    </row>
    <row r="2436" spans="1:57" s="17" customFormat="1" ht="16.149999999999999" customHeight="1">
      <c r="A2436" s="17">
        <v>2514</v>
      </c>
      <c r="B2436" s="48" t="s">
        <v>16311</v>
      </c>
      <c r="C2436" s="48"/>
      <c r="D2436" s="48">
        <v>5</v>
      </c>
      <c r="E2436" s="17" t="s">
        <v>18703</v>
      </c>
      <c r="F2436" s="17" t="s">
        <v>1510</v>
      </c>
      <c r="G2436" s="17" t="s">
        <v>18704</v>
      </c>
      <c r="H2436" s="17" t="s">
        <v>7062</v>
      </c>
      <c r="I2436" s="14"/>
      <c r="J2436" s="84" t="s">
        <v>18727</v>
      </c>
      <c r="K2436" s="48" t="s">
        <v>18728</v>
      </c>
      <c r="L2436" s="17" t="s">
        <v>18729</v>
      </c>
      <c r="M2436" s="53"/>
      <c r="N2436" s="47"/>
      <c r="O2436" s="71" t="s">
        <v>18727</v>
      </c>
      <c r="P2436" s="72">
        <v>16400</v>
      </c>
      <c r="Q2436" s="72" t="s">
        <v>124</v>
      </c>
      <c r="R2436" s="73" t="str">
        <f t="shared" si="88"/>
        <v/>
      </c>
      <c r="S2436" s="74"/>
      <c r="T2436" s="73"/>
      <c r="U2436" s="74"/>
      <c r="V2436" s="129"/>
      <c r="W2436" s="129"/>
      <c r="X2436" s="80"/>
      <c r="Y2436" s="40"/>
      <c r="Z2436" s="34"/>
      <c r="AA2436" s="35" t="s">
        <v>18730</v>
      </c>
      <c r="AB2436" s="32"/>
      <c r="AC2436" s="36"/>
      <c r="AD2436" s="17" t="s">
        <v>18711</v>
      </c>
      <c r="AE2436" s="17" t="s">
        <v>2049</v>
      </c>
      <c r="AF2436" s="17" t="str">
        <f t="shared" si="89"/>
        <v>FESTU PRA</v>
      </c>
      <c r="AG2436" s="48"/>
      <c r="AH2436" s="48"/>
      <c r="AI2436" s="48" t="s">
        <v>304</v>
      </c>
      <c r="AJ2436" s="48">
        <v>2</v>
      </c>
      <c r="AK2436" s="37"/>
      <c r="AL2436" s="37"/>
      <c r="AM2436" s="37">
        <v>0</v>
      </c>
      <c r="AN2436" s="37"/>
      <c r="AO2436" s="41"/>
      <c r="AP2436" s="41"/>
      <c r="AQ2436" s="41"/>
      <c r="AR2436" s="37"/>
      <c r="AS2436" s="37"/>
      <c r="AT2436" s="37"/>
      <c r="AU2436" s="37"/>
      <c r="AV2436" s="37"/>
      <c r="AW2436" s="37"/>
      <c r="AX2436" s="37"/>
      <c r="AY2436" s="37"/>
      <c r="AZ2436" s="37"/>
      <c r="BA2436" s="37"/>
      <c r="BB2436" s="37"/>
      <c r="BC2436" s="37"/>
      <c r="BE2436" s="37"/>
    </row>
    <row r="2437" spans="1:57" s="17" customFormat="1" ht="16.149999999999999" customHeight="1">
      <c r="A2437" s="17">
        <v>2515</v>
      </c>
      <c r="B2437" s="48" t="s">
        <v>16311</v>
      </c>
      <c r="C2437" s="48"/>
      <c r="D2437" s="48">
        <v>5</v>
      </c>
      <c r="E2437" s="17" t="s">
        <v>18703</v>
      </c>
      <c r="F2437" s="17" t="s">
        <v>8908</v>
      </c>
      <c r="G2437" s="17" t="s">
        <v>18704</v>
      </c>
      <c r="H2437" s="17" t="s">
        <v>17628</v>
      </c>
      <c r="I2437" s="14"/>
      <c r="J2437" s="84" t="s">
        <v>18731</v>
      </c>
      <c r="K2437" s="48" t="s">
        <v>18732</v>
      </c>
      <c r="L2437" s="17" t="s">
        <v>18733</v>
      </c>
      <c r="M2437" s="53"/>
      <c r="N2437" s="47"/>
      <c r="O2437" s="71" t="s">
        <v>18731</v>
      </c>
      <c r="P2437" s="72">
        <v>16401</v>
      </c>
      <c r="Q2437" s="72" t="s">
        <v>124</v>
      </c>
      <c r="R2437" s="73" t="str">
        <f t="shared" si="88"/>
        <v/>
      </c>
      <c r="S2437" s="74"/>
      <c r="T2437" s="73"/>
      <c r="U2437" s="74"/>
      <c r="V2437" s="129"/>
      <c r="W2437" s="129"/>
      <c r="X2437" s="80"/>
      <c r="Y2437" s="40"/>
      <c r="Z2437" s="34"/>
      <c r="AA2437" s="35" t="s">
        <v>18734</v>
      </c>
      <c r="AB2437" s="32"/>
      <c r="AC2437" s="36">
        <v>2704922</v>
      </c>
      <c r="AD2437" s="17" t="s">
        <v>18711</v>
      </c>
      <c r="AE2437" s="17" t="s">
        <v>1145</v>
      </c>
      <c r="AF2437" s="17" t="str">
        <f t="shared" si="89"/>
        <v>FESTU RUB</v>
      </c>
      <c r="AG2437" s="48"/>
      <c r="AH2437" s="48"/>
      <c r="AI2437" s="48" t="s">
        <v>304</v>
      </c>
      <c r="AJ2437" s="48">
        <v>2</v>
      </c>
      <c r="AK2437" s="37"/>
      <c r="AL2437" s="37"/>
      <c r="AM2437" s="37">
        <v>0</v>
      </c>
      <c r="AN2437" s="37"/>
      <c r="AO2437" s="41"/>
      <c r="AP2437" s="41"/>
      <c r="AQ2437" s="41"/>
      <c r="AR2437" s="37"/>
      <c r="AS2437" s="37"/>
      <c r="AT2437" s="37"/>
      <c r="AU2437" s="37"/>
      <c r="AV2437" s="37"/>
      <c r="AW2437" s="37"/>
      <c r="AX2437" s="37"/>
      <c r="AY2437" s="37"/>
      <c r="AZ2437" s="37"/>
      <c r="BA2437" s="37"/>
      <c r="BB2437" s="37"/>
      <c r="BC2437" s="37"/>
      <c r="BE2437" s="37"/>
    </row>
    <row r="2438" spans="1:57" s="17" customFormat="1" ht="16.149999999999999" customHeight="1">
      <c r="A2438" s="17">
        <v>2516</v>
      </c>
      <c r="B2438" s="48" t="s">
        <v>16311</v>
      </c>
      <c r="C2438" s="48"/>
      <c r="D2438" s="48">
        <v>5</v>
      </c>
      <c r="E2438" s="17" t="s">
        <v>18703</v>
      </c>
      <c r="F2438" s="17" t="s">
        <v>769</v>
      </c>
      <c r="G2438" s="17" t="s">
        <v>18704</v>
      </c>
      <c r="H2438" s="17" t="s">
        <v>18735</v>
      </c>
      <c r="I2438" s="14"/>
      <c r="J2438" s="84" t="s">
        <v>18736</v>
      </c>
      <c r="K2438" s="48" t="s">
        <v>18737</v>
      </c>
      <c r="L2438" s="17" t="s">
        <v>18738</v>
      </c>
      <c r="M2438" s="53"/>
      <c r="N2438" s="47"/>
      <c r="O2438" s="71" t="s">
        <v>18736</v>
      </c>
      <c r="P2438" s="72">
        <v>16402</v>
      </c>
      <c r="Q2438" s="72" t="s">
        <v>124</v>
      </c>
      <c r="R2438" s="73" t="str">
        <f t="shared" si="88"/>
        <v/>
      </c>
      <c r="S2438" s="74"/>
      <c r="T2438" s="73"/>
      <c r="U2438" s="74"/>
      <c r="V2438" s="129"/>
      <c r="W2438" s="129"/>
      <c r="X2438" s="80"/>
      <c r="Y2438" s="40"/>
      <c r="Z2438" s="34"/>
      <c r="AA2438" s="35" t="s">
        <v>18739</v>
      </c>
      <c r="AB2438" s="32"/>
      <c r="AC2438" s="36"/>
      <c r="AD2438" s="17" t="s">
        <v>18711</v>
      </c>
      <c r="AE2438" s="17" t="s">
        <v>3207</v>
      </c>
      <c r="AF2438" s="17" t="str">
        <f t="shared" si="89"/>
        <v>FESTU SAB</v>
      </c>
      <c r="AG2438" s="48"/>
      <c r="AH2438" s="48"/>
      <c r="AI2438" s="48" t="s">
        <v>304</v>
      </c>
      <c r="AJ2438" s="48">
        <v>2</v>
      </c>
      <c r="AK2438" s="37"/>
      <c r="AL2438" s="37"/>
      <c r="AM2438" s="37">
        <v>0</v>
      </c>
      <c r="AN2438" s="37"/>
      <c r="AO2438" s="41"/>
      <c r="AP2438" s="41"/>
      <c r="AQ2438" s="41"/>
      <c r="AR2438" s="37"/>
      <c r="AS2438" s="37"/>
      <c r="AT2438" s="37"/>
      <c r="AU2438" s="37"/>
      <c r="AV2438" s="37"/>
      <c r="AW2438" s="37"/>
      <c r="AX2438" s="37"/>
      <c r="AY2438" s="37"/>
      <c r="AZ2438" s="37"/>
      <c r="BA2438" s="37"/>
      <c r="BB2438" s="37"/>
      <c r="BC2438" s="37"/>
      <c r="BE2438" s="37"/>
    </row>
    <row r="2439" spans="1:57" s="17" customFormat="1" ht="16.149999999999999" customHeight="1">
      <c r="A2439" s="17">
        <v>2517</v>
      </c>
      <c r="B2439" s="48" t="s">
        <v>16311</v>
      </c>
      <c r="C2439" s="48"/>
      <c r="D2439" s="48">
        <v>5</v>
      </c>
      <c r="E2439" s="17" t="s">
        <v>18703</v>
      </c>
      <c r="F2439" s="17" t="s">
        <v>6488</v>
      </c>
      <c r="G2439" s="17" t="s">
        <v>18704</v>
      </c>
      <c r="H2439" s="17" t="s">
        <v>18740</v>
      </c>
      <c r="I2439" s="14"/>
      <c r="J2439" s="84" t="s">
        <v>18741</v>
      </c>
      <c r="K2439" s="48" t="s">
        <v>18742</v>
      </c>
      <c r="L2439" s="17" t="s">
        <v>18743</v>
      </c>
      <c r="M2439" s="53"/>
      <c r="N2439" s="47"/>
      <c r="O2439" s="71" t="s">
        <v>18741</v>
      </c>
      <c r="P2439" s="72">
        <v>16403</v>
      </c>
      <c r="Q2439" s="72" t="s">
        <v>124</v>
      </c>
      <c r="R2439" s="73" t="str">
        <f t="shared" si="88"/>
        <v/>
      </c>
      <c r="S2439" s="74"/>
      <c r="T2439" s="73"/>
      <c r="U2439" s="74"/>
      <c r="V2439" s="129"/>
      <c r="W2439" s="129"/>
      <c r="X2439" s="80"/>
      <c r="Y2439" s="40"/>
      <c r="Z2439" s="34"/>
      <c r="AA2439" s="35" t="s">
        <v>18744</v>
      </c>
      <c r="AB2439" s="32"/>
      <c r="AC2439" s="36">
        <v>2704949</v>
      </c>
      <c r="AD2439" s="17" t="s">
        <v>18711</v>
      </c>
      <c r="AE2439" s="17" t="s">
        <v>6616</v>
      </c>
      <c r="AF2439" s="17" t="str">
        <f t="shared" si="89"/>
        <v>FESTU TRA</v>
      </c>
      <c r="AG2439" s="48"/>
      <c r="AH2439" s="48"/>
      <c r="AI2439" s="48" t="s">
        <v>304</v>
      </c>
      <c r="AJ2439" s="48">
        <v>2</v>
      </c>
      <c r="AK2439" s="37"/>
      <c r="AL2439" s="37"/>
      <c r="AM2439" s="37">
        <v>0</v>
      </c>
      <c r="AN2439" s="37"/>
      <c r="AO2439" s="41"/>
      <c r="AP2439" s="41"/>
      <c r="AQ2439" s="41"/>
      <c r="AR2439" s="37"/>
      <c r="AS2439" s="37"/>
      <c r="AT2439" s="37"/>
      <c r="AU2439" s="37"/>
      <c r="AV2439" s="37"/>
      <c r="AW2439" s="37"/>
      <c r="AX2439" s="37"/>
      <c r="AY2439" s="37"/>
      <c r="AZ2439" s="37"/>
      <c r="BA2439" s="37"/>
      <c r="BB2439" s="37"/>
      <c r="BC2439" s="37"/>
      <c r="BE2439" s="37"/>
    </row>
    <row r="2440" spans="1:57" s="17" customFormat="1" ht="16.149999999999999" customHeight="1">
      <c r="A2440" s="17">
        <v>2518</v>
      </c>
      <c r="B2440" s="48" t="s">
        <v>16311</v>
      </c>
      <c r="C2440" s="48"/>
      <c r="D2440" s="48">
        <v>5</v>
      </c>
      <c r="E2440" s="17" t="s">
        <v>18745</v>
      </c>
      <c r="F2440" s="17" t="s">
        <v>17107</v>
      </c>
      <c r="G2440" s="17" t="s">
        <v>18746</v>
      </c>
      <c r="H2440" s="17" t="s">
        <v>18577</v>
      </c>
      <c r="I2440" s="14"/>
      <c r="J2440" s="84" t="s">
        <v>18747</v>
      </c>
      <c r="K2440" s="48" t="s">
        <v>18748</v>
      </c>
      <c r="L2440" s="17" t="s">
        <v>18749</v>
      </c>
      <c r="M2440" s="53"/>
      <c r="N2440" s="47"/>
      <c r="O2440" s="71" t="s">
        <v>18747</v>
      </c>
      <c r="P2440" s="72">
        <v>16404</v>
      </c>
      <c r="Q2440" s="72" t="s">
        <v>124</v>
      </c>
      <c r="R2440" s="73" t="str">
        <f t="shared" si="88"/>
        <v/>
      </c>
      <c r="S2440" s="74"/>
      <c r="T2440" s="73"/>
      <c r="U2440" s="74"/>
      <c r="V2440" s="129"/>
      <c r="W2440" s="129"/>
      <c r="X2440" s="80"/>
      <c r="Y2440" s="40"/>
      <c r="Z2440" s="34"/>
      <c r="AA2440" s="35" t="s">
        <v>18750</v>
      </c>
      <c r="AB2440" s="32"/>
      <c r="AC2440" s="36">
        <v>9094061</v>
      </c>
      <c r="AD2440" s="17" t="s">
        <v>18751</v>
      </c>
      <c r="AE2440" s="17" t="s">
        <v>3969</v>
      </c>
      <c r="AF2440" s="17" t="str">
        <f t="shared" si="89"/>
        <v>FICAR VER</v>
      </c>
      <c r="AG2440" s="48"/>
      <c r="AH2440" s="48"/>
      <c r="AI2440" s="48" t="s">
        <v>304</v>
      </c>
      <c r="AJ2440" s="48">
        <v>2</v>
      </c>
      <c r="AK2440" s="37"/>
      <c r="AL2440" s="37"/>
      <c r="AM2440" s="37">
        <v>0</v>
      </c>
      <c r="AN2440" s="37"/>
      <c r="AO2440" s="41"/>
      <c r="AP2440" s="41"/>
      <c r="AQ2440" s="41"/>
      <c r="AR2440" s="37"/>
      <c r="AS2440" s="37"/>
      <c r="AT2440" s="37"/>
      <c r="AU2440" s="37"/>
      <c r="AV2440" s="37"/>
      <c r="AW2440" s="37"/>
      <c r="AX2440" s="37"/>
      <c r="AY2440" s="37"/>
      <c r="AZ2440" s="37"/>
      <c r="BA2440" s="37"/>
      <c r="BB2440" s="37"/>
      <c r="BC2440" s="37"/>
      <c r="BE2440" s="37"/>
    </row>
    <row r="2441" spans="1:57" s="17" customFormat="1" ht="16.149999999999999" customHeight="1">
      <c r="A2441" s="17">
        <v>2519</v>
      </c>
      <c r="B2441" s="48" t="s">
        <v>16311</v>
      </c>
      <c r="C2441" s="48"/>
      <c r="D2441" s="48">
        <v>5</v>
      </c>
      <c r="E2441" s="17" t="s">
        <v>18752</v>
      </c>
      <c r="F2441" s="17" t="s">
        <v>1798</v>
      </c>
      <c r="G2441" s="14" t="s">
        <v>18753</v>
      </c>
      <c r="H2441" s="14" t="s">
        <v>6863</v>
      </c>
      <c r="I2441" s="14"/>
      <c r="J2441" s="84" t="s">
        <v>18754</v>
      </c>
      <c r="K2441" s="48" t="s">
        <v>18755</v>
      </c>
      <c r="L2441" s="14" t="s">
        <v>18756</v>
      </c>
      <c r="M2441" s="47"/>
      <c r="N2441" s="53"/>
      <c r="O2441" s="48" t="s">
        <v>18754</v>
      </c>
      <c r="P2441" s="72">
        <v>16405</v>
      </c>
      <c r="Q2441" s="72" t="s">
        <v>124</v>
      </c>
      <c r="R2441" s="73" t="str">
        <f t="shared" ref="R2441:R2504" si="90">LEFT(S2441,2)</f>
        <v/>
      </c>
      <c r="S2441" s="74"/>
      <c r="T2441" s="73"/>
      <c r="U2441" s="74"/>
      <c r="V2441" s="129"/>
      <c r="W2441" s="129"/>
      <c r="X2441" s="80"/>
      <c r="Y2441" s="40"/>
      <c r="Z2441" s="34"/>
      <c r="AA2441" s="35" t="s">
        <v>18757</v>
      </c>
      <c r="AB2441" s="32"/>
      <c r="AC2441" s="36">
        <v>3115875</v>
      </c>
      <c r="AD2441" s="17" t="s">
        <v>18758</v>
      </c>
      <c r="AE2441" s="17" t="s">
        <v>222</v>
      </c>
      <c r="AF2441" s="17" t="str">
        <f t="shared" si="89"/>
        <v>FILAG ARV</v>
      </c>
      <c r="AG2441" s="48"/>
      <c r="AH2441" s="48"/>
      <c r="AI2441" s="48" t="s">
        <v>280</v>
      </c>
      <c r="AJ2441" s="48">
        <v>2</v>
      </c>
      <c r="AK2441" s="39"/>
      <c r="AL2441" s="39"/>
      <c r="AM2441" s="37">
        <v>0</v>
      </c>
      <c r="AN2441" s="39"/>
      <c r="AO2441" s="39"/>
      <c r="AP2441" s="39"/>
      <c r="AQ2441" s="39"/>
      <c r="AR2441" s="39"/>
      <c r="AS2441" s="39"/>
      <c r="AT2441" s="39"/>
      <c r="AU2441" s="39"/>
      <c r="AV2441" s="39"/>
      <c r="AW2441" s="39"/>
      <c r="AX2441" s="39"/>
      <c r="AY2441" s="39"/>
      <c r="AZ2441" s="39"/>
      <c r="BA2441" s="39"/>
      <c r="BB2441" s="39"/>
      <c r="BC2441" s="39"/>
      <c r="BE2441" s="39"/>
    </row>
    <row r="2442" spans="1:57" s="17" customFormat="1" ht="16.149999999999999" customHeight="1">
      <c r="A2442" s="17">
        <v>2520</v>
      </c>
      <c r="B2442" s="48" t="s">
        <v>16311</v>
      </c>
      <c r="C2442" s="48"/>
      <c r="D2442" s="48">
        <v>5</v>
      </c>
      <c r="E2442" s="17" t="s">
        <v>18752</v>
      </c>
      <c r="F2442" s="17" t="s">
        <v>18759</v>
      </c>
      <c r="G2442" s="17" t="s">
        <v>18753</v>
      </c>
      <c r="H2442" s="17" t="s">
        <v>18760</v>
      </c>
      <c r="J2442" s="84" t="s">
        <v>18761</v>
      </c>
      <c r="K2442" s="48" t="s">
        <v>18762</v>
      </c>
      <c r="L2442" s="14" t="s">
        <v>18763</v>
      </c>
      <c r="M2442" s="47"/>
      <c r="N2442" s="53"/>
      <c r="O2442" s="48" t="s">
        <v>18761</v>
      </c>
      <c r="P2442" s="72">
        <v>16406</v>
      </c>
      <c r="Q2442" s="72" t="s">
        <v>124</v>
      </c>
      <c r="R2442" s="73" t="str">
        <f t="shared" si="90"/>
        <v>EN</v>
      </c>
      <c r="S2442" s="74" t="s">
        <v>153</v>
      </c>
      <c r="T2442" s="73"/>
      <c r="U2442" s="74"/>
      <c r="V2442" s="129"/>
      <c r="W2442" s="129"/>
      <c r="X2442" s="80"/>
      <c r="Y2442" s="40"/>
      <c r="Z2442" s="34"/>
      <c r="AA2442" s="35"/>
      <c r="AB2442" s="32" t="s">
        <v>18764</v>
      </c>
      <c r="AC2442" s="36"/>
      <c r="AD2442" s="17" t="s">
        <v>18758</v>
      </c>
      <c r="AE2442" s="17" t="s">
        <v>1238</v>
      </c>
      <c r="AF2442" s="17" t="str">
        <f t="shared" si="89"/>
        <v>FILAG MIN</v>
      </c>
      <c r="AG2442" s="48"/>
      <c r="AH2442" s="48"/>
      <c r="AI2442" s="48" t="s">
        <v>131</v>
      </c>
      <c r="AJ2442" s="48">
        <v>2</v>
      </c>
      <c r="AK2442" s="39" t="s">
        <v>223</v>
      </c>
      <c r="AL2442" s="39"/>
      <c r="AM2442" s="37">
        <v>0</v>
      </c>
      <c r="AN2442" s="39"/>
      <c r="AO2442" s="39"/>
      <c r="AP2442" s="39"/>
      <c r="AQ2442" s="39"/>
      <c r="AR2442" s="39"/>
      <c r="AS2442" s="39"/>
      <c r="AT2442" s="39"/>
      <c r="AU2442" s="39"/>
      <c r="AV2442" s="39"/>
      <c r="AW2442" s="39"/>
      <c r="AX2442" s="39"/>
      <c r="AY2442" s="39"/>
      <c r="AZ2442" s="39"/>
      <c r="BA2442" s="44">
        <v>1</v>
      </c>
      <c r="BB2442" s="44"/>
      <c r="BC2442" s="44">
        <v>1</v>
      </c>
      <c r="BE2442" s="39">
        <v>3</v>
      </c>
    </row>
    <row r="2443" spans="1:57" s="17" customFormat="1" ht="16.149999999999999" customHeight="1">
      <c r="A2443" s="17">
        <v>2521</v>
      </c>
      <c r="B2443" s="48" t="s">
        <v>16311</v>
      </c>
      <c r="C2443" s="48"/>
      <c r="D2443" s="48">
        <v>5</v>
      </c>
      <c r="E2443" s="17" t="s">
        <v>18765</v>
      </c>
      <c r="F2443" s="17" t="s">
        <v>3051</v>
      </c>
      <c r="G2443" s="17" t="s">
        <v>18766</v>
      </c>
      <c r="H2443" s="17" t="s">
        <v>18767</v>
      </c>
      <c r="I2443" s="14"/>
      <c r="J2443" s="84" t="s">
        <v>18768</v>
      </c>
      <c r="K2443" s="48" t="s">
        <v>18769</v>
      </c>
      <c r="L2443" s="17" t="s">
        <v>18770</v>
      </c>
      <c r="M2443" s="53"/>
      <c r="N2443" s="47"/>
      <c r="O2443" s="71" t="s">
        <v>18768</v>
      </c>
      <c r="P2443" s="72">
        <v>16407</v>
      </c>
      <c r="Q2443" s="72" t="s">
        <v>124</v>
      </c>
      <c r="R2443" s="73" t="str">
        <f t="shared" si="90"/>
        <v/>
      </c>
      <c r="S2443" s="74"/>
      <c r="T2443" s="73"/>
      <c r="U2443" s="74"/>
      <c r="V2443" s="129"/>
      <c r="W2443" s="129"/>
      <c r="X2443" s="80"/>
      <c r="Y2443" s="40"/>
      <c r="Z2443" s="34"/>
      <c r="AA2443" s="35" t="s">
        <v>18771</v>
      </c>
      <c r="AB2443" s="32"/>
      <c r="AC2443" s="36">
        <v>2987999</v>
      </c>
      <c r="AD2443" s="17" t="s">
        <v>18772</v>
      </c>
      <c r="AE2443" s="17" t="s">
        <v>5747</v>
      </c>
      <c r="AF2443" s="17" t="str">
        <f t="shared" si="89"/>
        <v>FILIP ULM</v>
      </c>
      <c r="AG2443" s="48"/>
      <c r="AH2443" s="48"/>
      <c r="AI2443" s="48" t="s">
        <v>304</v>
      </c>
      <c r="AJ2443" s="48">
        <v>2</v>
      </c>
      <c r="AK2443" s="37"/>
      <c r="AL2443" s="37"/>
      <c r="AM2443" s="37">
        <v>0</v>
      </c>
      <c r="AN2443" s="37"/>
      <c r="AO2443" s="41"/>
      <c r="AP2443" s="41"/>
      <c r="AQ2443" s="41"/>
      <c r="AR2443" s="37"/>
      <c r="AS2443" s="37"/>
      <c r="AT2443" s="37"/>
      <c r="AU2443" s="37"/>
      <c r="AV2443" s="37"/>
      <c r="AW2443" s="37"/>
      <c r="AX2443" s="37"/>
      <c r="AY2443" s="37"/>
      <c r="AZ2443" s="37"/>
      <c r="BA2443" s="37"/>
      <c r="BB2443" s="37"/>
      <c r="BC2443" s="37"/>
      <c r="BE2443" s="37"/>
    </row>
    <row r="2444" spans="1:57" s="17" customFormat="1" ht="16.149999999999999" customHeight="1">
      <c r="A2444" s="17">
        <v>2522</v>
      </c>
      <c r="B2444" s="48" t="s">
        <v>16311</v>
      </c>
      <c r="C2444" s="48"/>
      <c r="D2444" s="48">
        <v>5</v>
      </c>
      <c r="E2444" s="17" t="s">
        <v>18765</v>
      </c>
      <c r="F2444" s="17" t="s">
        <v>18773</v>
      </c>
      <c r="G2444" s="17" t="s">
        <v>18766</v>
      </c>
      <c r="H2444" s="17" t="s">
        <v>183</v>
      </c>
      <c r="I2444" s="14"/>
      <c r="J2444" s="84" t="s">
        <v>18774</v>
      </c>
      <c r="K2444" s="48" t="s">
        <v>18775</v>
      </c>
      <c r="L2444" s="17" t="s">
        <v>18776</v>
      </c>
      <c r="M2444" s="53"/>
      <c r="N2444" s="47"/>
      <c r="O2444" s="71" t="s">
        <v>18774</v>
      </c>
      <c r="P2444" s="72">
        <v>16408</v>
      </c>
      <c r="Q2444" s="72" t="s">
        <v>124</v>
      </c>
      <c r="R2444" s="73" t="str">
        <f t="shared" si="90"/>
        <v/>
      </c>
      <c r="S2444" s="74"/>
      <c r="T2444" s="73"/>
      <c r="U2444" s="74"/>
      <c r="V2444" s="129"/>
      <c r="W2444" s="129"/>
      <c r="X2444" s="80"/>
      <c r="Y2444" s="40"/>
      <c r="Z2444" s="34"/>
      <c r="AA2444" s="35" t="s">
        <v>18777</v>
      </c>
      <c r="AB2444" s="32"/>
      <c r="AC2444" s="36">
        <v>2988069</v>
      </c>
      <c r="AD2444" s="17" t="s">
        <v>18772</v>
      </c>
      <c r="AE2444" s="17" t="s">
        <v>190</v>
      </c>
      <c r="AF2444" s="17" t="str">
        <f t="shared" si="89"/>
        <v>FILIP VUL</v>
      </c>
      <c r="AG2444" s="48"/>
      <c r="AH2444" s="48"/>
      <c r="AI2444" s="48" t="s">
        <v>304</v>
      </c>
      <c r="AJ2444" s="48">
        <v>2</v>
      </c>
      <c r="AK2444" s="37"/>
      <c r="AL2444" s="37"/>
      <c r="AM2444" s="37">
        <v>0</v>
      </c>
      <c r="AN2444" s="37"/>
      <c r="AO2444" s="41"/>
      <c r="AP2444" s="41"/>
      <c r="AQ2444" s="41"/>
      <c r="AR2444" s="37"/>
      <c r="AS2444" s="37"/>
      <c r="AT2444" s="37"/>
      <c r="AU2444" s="37"/>
      <c r="AV2444" s="37"/>
      <c r="AW2444" s="37"/>
      <c r="AX2444" s="37"/>
      <c r="AY2444" s="37"/>
      <c r="AZ2444" s="37"/>
      <c r="BA2444" s="37"/>
      <c r="BB2444" s="37"/>
      <c r="BC2444" s="37"/>
      <c r="BE2444" s="37"/>
    </row>
    <row r="2445" spans="1:57" s="17" customFormat="1" ht="16.149999999999999" customHeight="1">
      <c r="A2445" s="17">
        <v>2523</v>
      </c>
      <c r="B2445" s="48" t="s">
        <v>16311</v>
      </c>
      <c r="C2445" s="48"/>
      <c r="D2445" s="48">
        <v>5</v>
      </c>
      <c r="E2445" s="17" t="s">
        <v>18778</v>
      </c>
      <c r="F2445" s="17" t="s">
        <v>136</v>
      </c>
      <c r="G2445" s="14" t="s">
        <v>18779</v>
      </c>
      <c r="H2445" s="14" t="s">
        <v>18780</v>
      </c>
      <c r="I2445" s="14"/>
      <c r="J2445" s="84" t="s">
        <v>18781</v>
      </c>
      <c r="K2445" s="48" t="s">
        <v>18782</v>
      </c>
      <c r="L2445" s="14" t="s">
        <v>18783</v>
      </c>
      <c r="M2445" s="47"/>
      <c r="N2445" s="53"/>
      <c r="O2445" s="48" t="s">
        <v>18781</v>
      </c>
      <c r="P2445" s="72">
        <v>16409</v>
      </c>
      <c r="Q2445" s="72" t="s">
        <v>124</v>
      </c>
      <c r="R2445" s="73" t="str">
        <f t="shared" si="90"/>
        <v/>
      </c>
      <c r="S2445" s="74"/>
      <c r="T2445" s="73"/>
      <c r="U2445" s="74"/>
      <c r="V2445" s="129"/>
      <c r="W2445" s="129"/>
      <c r="X2445" s="80"/>
      <c r="Y2445" s="40"/>
      <c r="Z2445" s="34"/>
      <c r="AA2445" s="35"/>
      <c r="AB2445" s="32"/>
      <c r="AC2445" s="36">
        <v>3034922</v>
      </c>
      <c r="AD2445" s="17" t="s">
        <v>18784</v>
      </c>
      <c r="AE2445" s="17" t="s">
        <v>190</v>
      </c>
      <c r="AF2445" s="17" t="str">
        <f t="shared" si="89"/>
        <v>FOENI VUL</v>
      </c>
      <c r="AG2445" s="48"/>
      <c r="AH2445" s="48"/>
      <c r="AI2445" s="48" t="s">
        <v>280</v>
      </c>
      <c r="AJ2445" s="48">
        <v>2</v>
      </c>
      <c r="AK2445" s="39"/>
      <c r="AL2445" s="39"/>
      <c r="AM2445" s="37">
        <v>0</v>
      </c>
      <c r="AN2445" s="39"/>
      <c r="AO2445" s="39"/>
      <c r="AP2445" s="39"/>
      <c r="AQ2445" s="39"/>
      <c r="AR2445" s="39"/>
      <c r="AS2445" s="39"/>
      <c r="AT2445" s="39"/>
      <c r="AU2445" s="39"/>
      <c r="AV2445" s="39"/>
      <c r="AW2445" s="39"/>
      <c r="AX2445" s="39"/>
      <c r="AY2445" s="39"/>
      <c r="AZ2445" s="39"/>
      <c r="BA2445" s="39"/>
      <c r="BB2445" s="39"/>
      <c r="BC2445" s="39"/>
      <c r="BE2445" s="39"/>
    </row>
    <row r="2446" spans="1:57" s="17" customFormat="1" ht="16.149999999999999" customHeight="1">
      <c r="A2446" s="17">
        <v>2524</v>
      </c>
      <c r="B2446" s="48" t="s">
        <v>16311</v>
      </c>
      <c r="C2446" s="48"/>
      <c r="D2446" s="48">
        <v>5</v>
      </c>
      <c r="E2446" s="17" t="s">
        <v>18785</v>
      </c>
      <c r="F2446" s="17" t="s">
        <v>1517</v>
      </c>
      <c r="G2446" s="17" t="s">
        <v>18786</v>
      </c>
      <c r="H2446" s="17" t="s">
        <v>18787</v>
      </c>
      <c r="I2446" s="14"/>
      <c r="J2446" s="84" t="s">
        <v>18788</v>
      </c>
      <c r="K2446" s="48" t="s">
        <v>18789</v>
      </c>
      <c r="L2446" s="17" t="s">
        <v>18790</v>
      </c>
      <c r="M2446" s="53"/>
      <c r="N2446" s="47"/>
      <c r="O2446" s="71" t="s">
        <v>18788</v>
      </c>
      <c r="P2446" s="72">
        <v>16410</v>
      </c>
      <c r="Q2446" s="72" t="s">
        <v>124</v>
      </c>
      <c r="R2446" s="73" t="str">
        <f t="shared" si="90"/>
        <v/>
      </c>
      <c r="S2446" s="74"/>
      <c r="T2446" s="73"/>
      <c r="U2446" s="74"/>
      <c r="V2446" s="129"/>
      <c r="W2446" s="129"/>
      <c r="X2446" s="80"/>
      <c r="Y2446" s="40"/>
      <c r="Z2446" s="34"/>
      <c r="AA2446" s="35" t="s">
        <v>18791</v>
      </c>
      <c r="AB2446" s="32"/>
      <c r="AC2446" s="36">
        <v>3029817</v>
      </c>
      <c r="AD2446" s="17" t="s">
        <v>18792</v>
      </c>
      <c r="AE2446" s="17" t="s">
        <v>2794</v>
      </c>
      <c r="AF2446" s="17" t="str">
        <f t="shared" si="89"/>
        <v>FRAGA VES</v>
      </c>
      <c r="AG2446" s="48"/>
      <c r="AH2446" s="48"/>
      <c r="AI2446" s="48" t="s">
        <v>304</v>
      </c>
      <c r="AJ2446" s="48">
        <v>2</v>
      </c>
      <c r="AK2446" s="37"/>
      <c r="AL2446" s="37"/>
      <c r="AM2446" s="37">
        <v>0</v>
      </c>
      <c r="AN2446" s="37"/>
      <c r="AO2446" s="41"/>
      <c r="AP2446" s="41"/>
      <c r="AQ2446" s="41"/>
      <c r="AR2446" s="37"/>
      <c r="AS2446" s="37"/>
      <c r="AT2446" s="37"/>
      <c r="AU2446" s="37"/>
      <c r="AV2446" s="37"/>
      <c r="AW2446" s="37"/>
      <c r="AX2446" s="37"/>
      <c r="AY2446" s="37"/>
      <c r="AZ2446" s="37"/>
      <c r="BA2446" s="37"/>
      <c r="BB2446" s="37"/>
      <c r="BC2446" s="37"/>
      <c r="BE2446" s="37"/>
    </row>
    <row r="2447" spans="1:57" s="17" customFormat="1" ht="16.149999999999999" customHeight="1">
      <c r="A2447" s="17">
        <v>2525</v>
      </c>
      <c r="B2447" s="48" t="s">
        <v>16311</v>
      </c>
      <c r="C2447" s="48"/>
      <c r="D2447" s="48">
        <v>5</v>
      </c>
      <c r="E2447" s="17" t="s">
        <v>18793</v>
      </c>
      <c r="G2447" s="17" t="s">
        <v>18786</v>
      </c>
      <c r="H2447" s="17" t="s">
        <v>160</v>
      </c>
      <c r="I2447" s="14"/>
      <c r="J2447" s="84" t="s">
        <v>18793</v>
      </c>
      <c r="K2447" s="48" t="s">
        <v>18793</v>
      </c>
      <c r="L2447" s="17" t="s">
        <v>18794</v>
      </c>
      <c r="M2447" s="53"/>
      <c r="N2447" s="47"/>
      <c r="O2447" s="71" t="s">
        <v>18793</v>
      </c>
      <c r="P2447" s="72">
        <v>16411</v>
      </c>
      <c r="Q2447" s="72" t="s">
        <v>124</v>
      </c>
      <c r="R2447" s="73" t="str">
        <f t="shared" si="90"/>
        <v/>
      </c>
      <c r="S2447" s="74"/>
      <c r="T2447" s="73"/>
      <c r="U2447" s="74"/>
      <c r="V2447" s="129"/>
      <c r="W2447" s="129"/>
      <c r="X2447" s="80"/>
      <c r="Y2447" s="40"/>
      <c r="Z2447" s="34"/>
      <c r="AA2447" s="35" t="s">
        <v>18795</v>
      </c>
      <c r="AB2447" s="32"/>
      <c r="AC2447" s="36">
        <v>8400458</v>
      </c>
      <c r="AD2447" s="17" t="s">
        <v>18792</v>
      </c>
      <c r="AE2447" s="17" t="s">
        <v>166</v>
      </c>
      <c r="AF2447" s="17" t="str">
        <f t="shared" si="89"/>
        <v>FRAGA VIR</v>
      </c>
      <c r="AG2447" s="48"/>
      <c r="AH2447" s="48"/>
      <c r="AI2447" s="48" t="s">
        <v>304</v>
      </c>
      <c r="AJ2447" s="48">
        <v>2</v>
      </c>
      <c r="AK2447" s="37"/>
      <c r="AL2447" s="37"/>
      <c r="AM2447" s="37">
        <v>0</v>
      </c>
      <c r="AN2447" s="37"/>
      <c r="AO2447" s="41"/>
      <c r="AP2447" s="41"/>
      <c r="AQ2447" s="41"/>
      <c r="AR2447" s="37"/>
      <c r="AS2447" s="37"/>
      <c r="AT2447" s="37"/>
      <c r="AU2447" s="37"/>
      <c r="AV2447" s="37"/>
      <c r="AW2447" s="37"/>
      <c r="AX2447" s="37"/>
      <c r="AY2447" s="37"/>
      <c r="AZ2447" s="37"/>
      <c r="BA2447" s="37"/>
      <c r="BB2447" s="37"/>
      <c r="BC2447" s="37"/>
      <c r="BE2447" s="37"/>
    </row>
    <row r="2448" spans="1:57" s="17" customFormat="1" ht="16.149999999999999" customHeight="1">
      <c r="A2448" s="17">
        <v>2526</v>
      </c>
      <c r="B2448" s="48" t="s">
        <v>16311</v>
      </c>
      <c r="C2448" s="48"/>
      <c r="D2448" s="48">
        <v>5</v>
      </c>
      <c r="E2448" s="17" t="s">
        <v>18796</v>
      </c>
      <c r="F2448" s="17" t="s">
        <v>136</v>
      </c>
      <c r="G2448" s="17" t="s">
        <v>18797</v>
      </c>
      <c r="H2448" s="17" t="s">
        <v>18798</v>
      </c>
      <c r="I2448" s="14"/>
      <c r="J2448" s="84" t="s">
        <v>18799</v>
      </c>
      <c r="K2448" s="48" t="s">
        <v>18800</v>
      </c>
      <c r="L2448" s="17" t="s">
        <v>18801</v>
      </c>
      <c r="M2448" s="53"/>
      <c r="N2448" s="47"/>
      <c r="O2448" s="71" t="s">
        <v>18799</v>
      </c>
      <c r="P2448" s="72">
        <v>16412</v>
      </c>
      <c r="Q2448" s="72" t="s">
        <v>124</v>
      </c>
      <c r="R2448" s="73" t="str">
        <f t="shared" si="90"/>
        <v/>
      </c>
      <c r="S2448" s="74"/>
      <c r="T2448" s="73"/>
      <c r="U2448" s="74"/>
      <c r="V2448" s="129"/>
      <c r="W2448" s="129"/>
      <c r="X2448" s="80"/>
      <c r="Y2448" s="40"/>
      <c r="Z2448" s="34"/>
      <c r="AA2448" s="35" t="s">
        <v>18802</v>
      </c>
      <c r="AB2448" s="32"/>
      <c r="AC2448" s="36">
        <v>3039454</v>
      </c>
      <c r="AD2448" s="17" t="s">
        <v>18803</v>
      </c>
      <c r="AE2448" s="17" t="s">
        <v>1840</v>
      </c>
      <c r="AF2448" s="17" t="str">
        <f t="shared" si="89"/>
        <v>FRANG ALN</v>
      </c>
      <c r="AG2448" s="48"/>
      <c r="AH2448" s="48"/>
      <c r="AI2448" s="48" t="s">
        <v>304</v>
      </c>
      <c r="AJ2448" s="48">
        <v>2</v>
      </c>
      <c r="AK2448" s="37"/>
      <c r="AL2448" s="37"/>
      <c r="AM2448" s="37">
        <v>0</v>
      </c>
      <c r="AN2448" s="37"/>
      <c r="AO2448" s="41"/>
      <c r="AP2448" s="41"/>
      <c r="AQ2448" s="41"/>
      <c r="AR2448" s="37"/>
      <c r="AS2448" s="37"/>
      <c r="AT2448" s="37"/>
      <c r="AU2448" s="37"/>
      <c r="AV2448" s="37"/>
      <c r="AW2448" s="37"/>
      <c r="AX2448" s="37"/>
      <c r="AY2448" s="37"/>
      <c r="AZ2448" s="37"/>
      <c r="BA2448" s="37"/>
      <c r="BB2448" s="37"/>
      <c r="BC2448" s="37"/>
      <c r="BD2448" s="17" t="s">
        <v>142</v>
      </c>
      <c r="BE2448" s="37"/>
    </row>
    <row r="2449" spans="1:57" s="17" customFormat="1" ht="16.149999999999999" customHeight="1">
      <c r="A2449" s="17">
        <v>2527</v>
      </c>
      <c r="B2449" s="48" t="s">
        <v>16311</v>
      </c>
      <c r="C2449" s="48"/>
      <c r="D2449" s="48">
        <v>5</v>
      </c>
      <c r="E2449" s="17" t="s">
        <v>18804</v>
      </c>
      <c r="F2449" s="17" t="s">
        <v>136</v>
      </c>
      <c r="G2449" s="17" t="s">
        <v>18805</v>
      </c>
      <c r="H2449" s="17" t="s">
        <v>18806</v>
      </c>
      <c r="I2449" s="14"/>
      <c r="J2449" s="84" t="s">
        <v>18807</v>
      </c>
      <c r="K2449" s="48" t="s">
        <v>18808</v>
      </c>
      <c r="L2449" s="17" t="s">
        <v>18809</v>
      </c>
      <c r="M2449" s="53"/>
      <c r="N2449" s="47"/>
      <c r="O2449" s="71" t="s">
        <v>18807</v>
      </c>
      <c r="P2449" s="72">
        <v>16413</v>
      </c>
      <c r="Q2449" s="72" t="s">
        <v>124</v>
      </c>
      <c r="R2449" s="73" t="str">
        <f t="shared" si="90"/>
        <v/>
      </c>
      <c r="S2449" s="74"/>
      <c r="T2449" s="73"/>
      <c r="U2449" s="74"/>
      <c r="V2449" s="129"/>
      <c r="W2449" s="129"/>
      <c r="X2449" s="80"/>
      <c r="Y2449" s="40"/>
      <c r="Z2449" s="34"/>
      <c r="AA2449" s="35" t="s">
        <v>18810</v>
      </c>
      <c r="AB2449" s="32"/>
      <c r="AC2449" s="36">
        <v>3172358</v>
      </c>
      <c r="AD2449" s="17" t="s">
        <v>18811</v>
      </c>
      <c r="AE2449" s="17" t="s">
        <v>8524</v>
      </c>
      <c r="AF2449" s="17" t="str">
        <f t="shared" si="89"/>
        <v>FRAXI EXC</v>
      </c>
      <c r="AG2449" s="48"/>
      <c r="AH2449" s="48"/>
      <c r="AI2449" s="48" t="s">
        <v>304</v>
      </c>
      <c r="AJ2449" s="48">
        <v>2</v>
      </c>
      <c r="AK2449" s="37"/>
      <c r="AL2449" s="37"/>
      <c r="AM2449" s="37">
        <v>0</v>
      </c>
      <c r="AN2449" s="37"/>
      <c r="AO2449" s="41"/>
      <c r="AP2449" s="41"/>
      <c r="AQ2449" s="41"/>
      <c r="AR2449" s="37"/>
      <c r="AS2449" s="37"/>
      <c r="AT2449" s="37"/>
      <c r="AU2449" s="37"/>
      <c r="AV2449" s="37"/>
      <c r="AW2449" s="37"/>
      <c r="AX2449" s="37"/>
      <c r="AY2449" s="37"/>
      <c r="AZ2449" s="37"/>
      <c r="BA2449" s="37"/>
      <c r="BB2449" s="37"/>
      <c r="BC2449" s="37"/>
      <c r="BE2449" s="37"/>
    </row>
    <row r="2450" spans="1:57" s="17" customFormat="1" ht="16.149999999999999" customHeight="1">
      <c r="A2450" s="17">
        <v>2528</v>
      </c>
      <c r="B2450" s="48" t="s">
        <v>16311</v>
      </c>
      <c r="C2450" s="48"/>
      <c r="D2450" s="48">
        <v>5</v>
      </c>
      <c r="E2450" s="17" t="s">
        <v>18804</v>
      </c>
      <c r="F2450" s="17" t="s">
        <v>14967</v>
      </c>
      <c r="G2450" s="17" t="s">
        <v>18805</v>
      </c>
      <c r="H2450" s="17" t="s">
        <v>18812</v>
      </c>
      <c r="I2450" s="14"/>
      <c r="J2450" s="84" t="s">
        <v>18813</v>
      </c>
      <c r="K2450" s="48" t="s">
        <v>18814</v>
      </c>
      <c r="L2450" s="17" t="s">
        <v>18815</v>
      </c>
      <c r="M2450" s="53"/>
      <c r="N2450" s="47"/>
      <c r="O2450" s="71" t="s">
        <v>18813</v>
      </c>
      <c r="P2450" s="72">
        <v>16414</v>
      </c>
      <c r="Q2450" s="72" t="s">
        <v>124</v>
      </c>
      <c r="R2450" s="73" t="str">
        <f t="shared" si="90"/>
        <v/>
      </c>
      <c r="S2450" s="74"/>
      <c r="T2450" s="73"/>
      <c r="U2450" s="74"/>
      <c r="V2450" s="129"/>
      <c r="W2450" s="129"/>
      <c r="X2450" s="80"/>
      <c r="Y2450" s="40"/>
      <c r="Z2450" s="34"/>
      <c r="AA2450" s="35"/>
      <c r="AB2450" s="32"/>
      <c r="AC2450" s="36">
        <v>3172348</v>
      </c>
      <c r="AD2450" s="17" t="s">
        <v>18811</v>
      </c>
      <c r="AE2450" s="17" t="s">
        <v>6944</v>
      </c>
      <c r="AF2450" s="17" t="str">
        <f t="shared" si="89"/>
        <v>FRAXI PEN</v>
      </c>
      <c r="AG2450" s="48"/>
      <c r="AH2450" s="48"/>
      <c r="AI2450" s="48" t="s">
        <v>304</v>
      </c>
      <c r="AJ2450" s="48">
        <v>2</v>
      </c>
      <c r="AK2450" s="37"/>
      <c r="AL2450" s="37"/>
      <c r="AM2450" s="37">
        <v>0</v>
      </c>
      <c r="AN2450" s="37"/>
      <c r="AO2450" s="41"/>
      <c r="AP2450" s="41"/>
      <c r="AQ2450" s="41"/>
      <c r="AR2450" s="37"/>
      <c r="AS2450" s="37"/>
      <c r="AT2450" s="37"/>
      <c r="AU2450" s="37"/>
      <c r="AV2450" s="37"/>
      <c r="AW2450" s="37"/>
      <c r="AX2450" s="37"/>
      <c r="AY2450" s="37"/>
      <c r="AZ2450" s="37"/>
      <c r="BA2450" s="37"/>
      <c r="BB2450" s="37"/>
      <c r="BC2450" s="37"/>
      <c r="BE2450" s="37"/>
    </row>
    <row r="2451" spans="1:57" s="17" customFormat="1" ht="16.149999999999999" customHeight="1">
      <c r="A2451" s="17">
        <v>2529</v>
      </c>
      <c r="B2451" s="48" t="s">
        <v>16311</v>
      </c>
      <c r="C2451" s="48"/>
      <c r="D2451" s="48">
        <v>5</v>
      </c>
      <c r="E2451" s="17" t="s">
        <v>18816</v>
      </c>
      <c r="F2451" s="17" t="s">
        <v>18817</v>
      </c>
      <c r="G2451" s="14" t="s">
        <v>18818</v>
      </c>
      <c r="H2451" s="14" t="s">
        <v>18819</v>
      </c>
      <c r="I2451" s="14"/>
      <c r="J2451" s="84" t="s">
        <v>18820</v>
      </c>
      <c r="K2451" s="48" t="s">
        <v>18821</v>
      </c>
      <c r="L2451" s="14" t="s">
        <v>18822</v>
      </c>
      <c r="M2451" s="47"/>
      <c r="N2451" s="53"/>
      <c r="O2451" s="48" t="s">
        <v>18820</v>
      </c>
      <c r="P2451" s="72">
        <v>16415</v>
      </c>
      <c r="Q2451" s="72" t="s">
        <v>124</v>
      </c>
      <c r="R2451" s="73" t="str">
        <f t="shared" si="90"/>
        <v/>
      </c>
      <c r="S2451" s="74"/>
      <c r="T2451" s="73"/>
      <c r="U2451" s="74"/>
      <c r="V2451" s="129"/>
      <c r="W2451" s="129"/>
      <c r="X2451" s="80"/>
      <c r="Y2451" s="40"/>
      <c r="Z2451" s="34"/>
      <c r="AA2451" s="35" t="s">
        <v>18823</v>
      </c>
      <c r="AB2451" s="32"/>
      <c r="AC2451" s="36">
        <v>5300535</v>
      </c>
      <c r="AD2451" s="17" t="s">
        <v>18824</v>
      </c>
      <c r="AE2451" s="17" t="s">
        <v>807</v>
      </c>
      <c r="AF2451" s="17" t="str">
        <f t="shared" si="89"/>
        <v>FRITI MEL</v>
      </c>
      <c r="AG2451" s="48"/>
      <c r="AH2451" s="48"/>
      <c r="AI2451" s="48" t="s">
        <v>280</v>
      </c>
      <c r="AJ2451" s="48">
        <v>2</v>
      </c>
      <c r="AK2451" s="39"/>
      <c r="AL2451" s="39"/>
      <c r="AM2451" s="37">
        <v>0</v>
      </c>
      <c r="AN2451" s="39"/>
      <c r="AO2451" s="39"/>
      <c r="AP2451" s="39"/>
      <c r="AQ2451" s="39"/>
      <c r="AR2451" s="39"/>
      <c r="AS2451" s="39"/>
      <c r="AT2451" s="39"/>
      <c r="AU2451" s="39"/>
      <c r="AV2451" s="39"/>
      <c r="AW2451" s="39"/>
      <c r="AX2451" s="39"/>
      <c r="AY2451" s="39"/>
      <c r="AZ2451" s="39"/>
      <c r="BA2451" s="39"/>
      <c r="BB2451" s="39"/>
      <c r="BC2451" s="39"/>
      <c r="BE2451" s="39"/>
    </row>
    <row r="2452" spans="1:57" s="17" customFormat="1" ht="16.149999999999999" customHeight="1">
      <c r="A2452" s="17">
        <v>2530</v>
      </c>
      <c r="B2452" s="48" t="s">
        <v>16311</v>
      </c>
      <c r="C2452" s="48"/>
      <c r="D2452" s="48">
        <v>5</v>
      </c>
      <c r="E2452" s="39" t="s">
        <v>18825</v>
      </c>
      <c r="F2452" s="39" t="s">
        <v>18826</v>
      </c>
      <c r="G2452" s="39" t="s">
        <v>18827</v>
      </c>
      <c r="H2452" s="39" t="s">
        <v>18828</v>
      </c>
      <c r="I2452" s="60"/>
      <c r="J2452" s="84" t="s">
        <v>18829</v>
      </c>
      <c r="K2452" s="48" t="s">
        <v>18830</v>
      </c>
      <c r="L2452" s="18" t="s">
        <v>18831</v>
      </c>
      <c r="M2452" s="47"/>
      <c r="N2452" s="53"/>
      <c r="O2452" s="48" t="s">
        <v>18829</v>
      </c>
      <c r="P2452" s="72">
        <v>16416</v>
      </c>
      <c r="Q2452" s="72" t="s">
        <v>124</v>
      </c>
      <c r="R2452" s="73" t="str">
        <f t="shared" si="90"/>
        <v>NA</v>
      </c>
      <c r="S2452" s="74" t="s">
        <v>1557</v>
      </c>
      <c r="T2452" s="73"/>
      <c r="U2452" s="74"/>
      <c r="V2452" s="129"/>
      <c r="W2452" s="129"/>
      <c r="X2452" s="80"/>
      <c r="Y2452" s="40"/>
      <c r="Z2452" s="34"/>
      <c r="AA2452" s="35" t="s">
        <v>18832</v>
      </c>
      <c r="AB2452" s="32" t="s">
        <v>18833</v>
      </c>
      <c r="AC2452" s="36">
        <v>5300170</v>
      </c>
      <c r="AD2452" s="17" t="s">
        <v>18834</v>
      </c>
      <c r="AE2452" s="17" t="s">
        <v>18835</v>
      </c>
      <c r="AF2452" s="17" t="str">
        <f t="shared" si="89"/>
        <v>GAGEA ERU</v>
      </c>
      <c r="AG2452" s="48"/>
      <c r="AH2452" s="48"/>
      <c r="AI2452" s="48" t="s">
        <v>131</v>
      </c>
      <c r="AJ2452" s="48">
        <v>1</v>
      </c>
      <c r="AK2452" s="39" t="s">
        <v>132</v>
      </c>
      <c r="AL2452" s="39" t="s">
        <v>18836</v>
      </c>
      <c r="AM2452" s="37">
        <v>0</v>
      </c>
      <c r="AN2452" s="39"/>
      <c r="AO2452" s="39"/>
      <c r="AP2452" s="39"/>
      <c r="AQ2452" s="39"/>
      <c r="AR2452" s="39">
        <v>1</v>
      </c>
      <c r="AS2452" s="39"/>
      <c r="AT2452" s="39"/>
      <c r="AU2452" s="39"/>
      <c r="AV2452" s="39"/>
      <c r="AW2452" s="39"/>
      <c r="AX2452" s="39"/>
      <c r="AY2452" s="39"/>
      <c r="AZ2452" s="39"/>
      <c r="BA2452" s="44">
        <v>1</v>
      </c>
      <c r="BB2452" s="44"/>
      <c r="BC2452" s="44">
        <v>1</v>
      </c>
      <c r="BE2452" s="44"/>
    </row>
    <row r="2453" spans="1:57" s="17" customFormat="1" ht="16.149999999999999" customHeight="1">
      <c r="A2453" s="17">
        <v>2531</v>
      </c>
      <c r="B2453" s="48" t="s">
        <v>16311</v>
      </c>
      <c r="C2453" s="48"/>
      <c r="D2453" s="48">
        <v>5</v>
      </c>
      <c r="E2453" s="17" t="s">
        <v>18825</v>
      </c>
      <c r="F2453" s="17" t="s">
        <v>1517</v>
      </c>
      <c r="G2453" s="17" t="s">
        <v>18827</v>
      </c>
      <c r="H2453" s="17" t="s">
        <v>4010</v>
      </c>
      <c r="I2453" s="14"/>
      <c r="J2453" s="84" t="s">
        <v>18837</v>
      </c>
      <c r="K2453" s="48" t="s">
        <v>18838</v>
      </c>
      <c r="L2453" s="17" t="s">
        <v>18839</v>
      </c>
      <c r="M2453" s="53"/>
      <c r="N2453" s="47"/>
      <c r="O2453" s="71" t="s">
        <v>18837</v>
      </c>
      <c r="P2453" s="72">
        <v>16417</v>
      </c>
      <c r="Q2453" s="72" t="s">
        <v>124</v>
      </c>
      <c r="R2453" s="73" t="str">
        <f t="shared" si="90"/>
        <v/>
      </c>
      <c r="S2453" s="74"/>
      <c r="T2453" s="73"/>
      <c r="U2453" s="74"/>
      <c r="V2453" s="129"/>
      <c r="W2453" s="129"/>
      <c r="X2453" s="80"/>
      <c r="Y2453" s="40"/>
      <c r="Z2453" s="34"/>
      <c r="AA2453" s="35" t="s">
        <v>18840</v>
      </c>
      <c r="AB2453" s="32"/>
      <c r="AC2453" s="36">
        <v>5300245</v>
      </c>
      <c r="AD2453" s="17" t="s">
        <v>18834</v>
      </c>
      <c r="AE2453" s="17" t="s">
        <v>4015</v>
      </c>
      <c r="AF2453" s="17" t="str">
        <f t="shared" si="89"/>
        <v>GAGEA LUT</v>
      </c>
      <c r="AG2453" s="48"/>
      <c r="AH2453" s="48"/>
      <c r="AI2453" s="48" t="s">
        <v>304</v>
      </c>
      <c r="AJ2453" s="48">
        <v>2</v>
      </c>
      <c r="AK2453" s="37"/>
      <c r="AL2453" s="37"/>
      <c r="AM2453" s="37">
        <v>0</v>
      </c>
      <c r="AN2453" s="41"/>
      <c r="AO2453" s="41"/>
      <c r="AP2453" s="41"/>
      <c r="AQ2453" s="37"/>
      <c r="AR2453" s="37"/>
      <c r="AS2453" s="37"/>
      <c r="AT2453" s="37"/>
      <c r="AU2453" s="37"/>
      <c r="AV2453" s="37"/>
      <c r="AW2453" s="37"/>
      <c r="AX2453" s="37"/>
      <c r="AY2453" s="37"/>
      <c r="AZ2453" s="37"/>
      <c r="BA2453" s="37"/>
      <c r="BB2453" s="37"/>
      <c r="BC2453" s="37"/>
      <c r="BE2453" s="37"/>
    </row>
    <row r="2454" spans="1:57" s="17" customFormat="1" ht="16.149999999999999" customHeight="1">
      <c r="A2454" s="17">
        <v>2532</v>
      </c>
      <c r="B2454" s="48" t="s">
        <v>16311</v>
      </c>
      <c r="C2454" s="48"/>
      <c r="D2454" s="48">
        <v>5</v>
      </c>
      <c r="E2454" s="17" t="s">
        <v>18841</v>
      </c>
      <c r="F2454" s="17" t="s">
        <v>3051</v>
      </c>
      <c r="G2454" s="17" t="s">
        <v>18842</v>
      </c>
      <c r="H2454" s="17" t="s">
        <v>18843</v>
      </c>
      <c r="I2454" s="14"/>
      <c r="J2454" s="84" t="s">
        <v>18844</v>
      </c>
      <c r="K2454" s="48" t="s">
        <v>18845</v>
      </c>
      <c r="L2454" s="17" t="s">
        <v>18846</v>
      </c>
      <c r="M2454" s="53"/>
      <c r="N2454" s="47"/>
      <c r="O2454" s="71" t="s">
        <v>18844</v>
      </c>
      <c r="P2454" s="72">
        <v>16418</v>
      </c>
      <c r="Q2454" s="72" t="s">
        <v>124</v>
      </c>
      <c r="R2454" s="73" t="str">
        <f t="shared" si="90"/>
        <v/>
      </c>
      <c r="S2454" s="74"/>
      <c r="T2454" s="73"/>
      <c r="U2454" s="74"/>
      <c r="V2454" s="129"/>
      <c r="W2454" s="129"/>
      <c r="X2454" s="80"/>
      <c r="Y2454" s="40"/>
      <c r="Z2454" s="34"/>
      <c r="AA2454" s="35" t="s">
        <v>18847</v>
      </c>
      <c r="AB2454" s="32"/>
      <c r="AC2454" s="36"/>
      <c r="AD2454" s="17" t="s">
        <v>18848</v>
      </c>
      <c r="AE2454" s="17" t="s">
        <v>4015</v>
      </c>
      <c r="AF2454" s="17" t="str">
        <f t="shared" si="89"/>
        <v>GALEO LUT</v>
      </c>
      <c r="AG2454" s="48"/>
      <c r="AH2454" s="48"/>
      <c r="AI2454" s="48" t="s">
        <v>304</v>
      </c>
      <c r="AJ2454" s="48">
        <v>2</v>
      </c>
      <c r="AK2454" s="37"/>
      <c r="AL2454" s="37"/>
      <c r="AM2454" s="37">
        <v>0</v>
      </c>
      <c r="AN2454" s="41"/>
      <c r="AO2454" s="41"/>
      <c r="AP2454" s="41"/>
      <c r="AQ2454" s="37"/>
      <c r="AR2454" s="37"/>
      <c r="AS2454" s="37"/>
      <c r="AT2454" s="37"/>
      <c r="AU2454" s="37"/>
      <c r="AV2454" s="37"/>
      <c r="AW2454" s="37"/>
      <c r="AX2454" s="37"/>
      <c r="AY2454" s="37"/>
      <c r="AZ2454" s="37"/>
      <c r="BA2454" s="37"/>
      <c r="BB2454" s="37"/>
      <c r="BC2454" s="37"/>
      <c r="BE2454" s="37"/>
    </row>
    <row r="2455" spans="1:57" s="17" customFormat="1" ht="16.149999999999999" customHeight="1">
      <c r="A2455" s="17">
        <v>2533</v>
      </c>
      <c r="B2455" s="48" t="s">
        <v>16311</v>
      </c>
      <c r="C2455" s="48"/>
      <c r="D2455" s="48">
        <v>5</v>
      </c>
      <c r="E2455" s="17" t="s">
        <v>18849</v>
      </c>
      <c r="F2455" s="17" t="s">
        <v>18850</v>
      </c>
      <c r="G2455" s="17" t="s">
        <v>18851</v>
      </c>
      <c r="H2455" s="17" t="s">
        <v>16938</v>
      </c>
      <c r="J2455" s="84" t="s">
        <v>18852</v>
      </c>
      <c r="K2455" s="48" t="s">
        <v>18853</v>
      </c>
      <c r="L2455" s="14" t="s">
        <v>18854</v>
      </c>
      <c r="M2455" s="47"/>
      <c r="N2455" s="53"/>
      <c r="O2455" s="48" t="s">
        <v>18852</v>
      </c>
      <c r="P2455" s="72">
        <v>16419</v>
      </c>
      <c r="Q2455" s="72" t="s">
        <v>124</v>
      </c>
      <c r="R2455" s="73" t="str">
        <f t="shared" si="90"/>
        <v>NA</v>
      </c>
      <c r="S2455" s="74" t="s">
        <v>1557</v>
      </c>
      <c r="T2455" s="73"/>
      <c r="U2455" s="74"/>
      <c r="V2455" s="129"/>
      <c r="W2455" s="129"/>
      <c r="X2455" s="80"/>
      <c r="Y2455" s="40"/>
      <c r="Z2455" s="34"/>
      <c r="AA2455" s="35" t="s">
        <v>18855</v>
      </c>
      <c r="AB2455" s="32" t="s">
        <v>18856</v>
      </c>
      <c r="AC2455" s="36">
        <v>5341310</v>
      </c>
      <c r="AD2455" s="17" t="s">
        <v>18848</v>
      </c>
      <c r="AE2455" s="17" t="s">
        <v>16942</v>
      </c>
      <c r="AF2455" s="17" t="str">
        <f t="shared" si="89"/>
        <v>GALEO PUB</v>
      </c>
      <c r="AG2455" s="48"/>
      <c r="AH2455" s="48"/>
      <c r="AI2455" s="48" t="s">
        <v>131</v>
      </c>
      <c r="AJ2455" s="48">
        <v>2</v>
      </c>
      <c r="AK2455" s="39" t="s">
        <v>223</v>
      </c>
      <c r="AL2455" s="39"/>
      <c r="AM2455" s="37">
        <v>0</v>
      </c>
      <c r="AN2455" s="39"/>
      <c r="AO2455" s="39"/>
      <c r="AP2455" s="39"/>
      <c r="AQ2455" s="39"/>
      <c r="AR2455" s="39"/>
      <c r="AS2455" s="39"/>
      <c r="AT2455" s="39"/>
      <c r="AU2455" s="39"/>
      <c r="AV2455" s="39"/>
      <c r="AW2455" s="39"/>
      <c r="AX2455" s="39"/>
      <c r="AY2455" s="39"/>
      <c r="AZ2455" s="39"/>
      <c r="BA2455" s="44">
        <v>1</v>
      </c>
      <c r="BB2455" s="44"/>
      <c r="BC2455" s="44">
        <v>1</v>
      </c>
      <c r="BE2455" s="44"/>
    </row>
    <row r="2456" spans="1:57" s="17" customFormat="1" ht="16.149999999999999" customHeight="1">
      <c r="A2456" s="17">
        <v>2534</v>
      </c>
      <c r="B2456" s="48" t="s">
        <v>16311</v>
      </c>
      <c r="C2456" s="48"/>
      <c r="D2456" s="48">
        <v>5</v>
      </c>
      <c r="E2456" s="17" t="s">
        <v>18857</v>
      </c>
      <c r="F2456" s="17" t="s">
        <v>8931</v>
      </c>
      <c r="G2456" s="17" t="s">
        <v>18858</v>
      </c>
      <c r="H2456" s="17" t="s">
        <v>3144</v>
      </c>
      <c r="I2456" s="14"/>
      <c r="J2456" s="84" t="s">
        <v>18859</v>
      </c>
      <c r="K2456" s="48" t="s">
        <v>18860</v>
      </c>
      <c r="L2456" s="17" t="s">
        <v>18861</v>
      </c>
      <c r="M2456" s="53"/>
      <c r="N2456" s="47"/>
      <c r="O2456" s="71" t="s">
        <v>18859</v>
      </c>
      <c r="P2456" s="72">
        <v>16420</v>
      </c>
      <c r="Q2456" s="72" t="s">
        <v>124</v>
      </c>
      <c r="R2456" s="73" t="str">
        <f t="shared" si="90"/>
        <v/>
      </c>
      <c r="S2456" s="74"/>
      <c r="T2456" s="73"/>
      <c r="U2456" s="74"/>
      <c r="V2456" s="129"/>
      <c r="W2456" s="129"/>
      <c r="X2456" s="80"/>
      <c r="Y2456" s="40"/>
      <c r="Z2456" s="34"/>
      <c r="AA2456" s="35" t="s">
        <v>18862</v>
      </c>
      <c r="AB2456" s="32"/>
      <c r="AC2456" s="36">
        <v>2913931</v>
      </c>
      <c r="AD2456" s="17" t="s">
        <v>18863</v>
      </c>
      <c r="AE2456" s="17" t="s">
        <v>2601</v>
      </c>
      <c r="AF2456" s="17" t="str">
        <f t="shared" si="89"/>
        <v>GALIU ALB</v>
      </c>
      <c r="AG2456" s="48"/>
      <c r="AH2456" s="48"/>
      <c r="AI2456" s="48" t="s">
        <v>304</v>
      </c>
      <c r="AJ2456" s="48">
        <v>2</v>
      </c>
      <c r="AK2456" s="37"/>
      <c r="AL2456" s="37"/>
      <c r="AM2456" s="37">
        <v>0</v>
      </c>
      <c r="AN2456" s="41"/>
      <c r="AO2456" s="41"/>
      <c r="AP2456" s="41"/>
      <c r="AQ2456" s="37"/>
      <c r="AR2456" s="37"/>
      <c r="AS2456" s="37"/>
      <c r="AT2456" s="37"/>
      <c r="AU2456" s="37"/>
      <c r="AV2456" s="37"/>
      <c r="AW2456" s="37"/>
      <c r="AX2456" s="37"/>
      <c r="AY2456" s="37"/>
      <c r="AZ2456" s="37"/>
      <c r="BA2456" s="37"/>
      <c r="BB2456" s="37"/>
      <c r="BC2456" s="37"/>
      <c r="BE2456" s="37"/>
    </row>
    <row r="2457" spans="1:57" s="17" customFormat="1" ht="16.149999999999999" customHeight="1">
      <c r="A2457" s="17">
        <v>2535</v>
      </c>
      <c r="B2457" s="48" t="s">
        <v>16311</v>
      </c>
      <c r="C2457" s="48"/>
      <c r="D2457" s="48">
        <v>5</v>
      </c>
      <c r="E2457" s="17" t="s">
        <v>18857</v>
      </c>
      <c r="F2457" s="17" t="s">
        <v>1770</v>
      </c>
      <c r="G2457" s="17" t="s">
        <v>18858</v>
      </c>
      <c r="H2457" s="17" t="s">
        <v>18864</v>
      </c>
      <c r="I2457" s="14"/>
      <c r="J2457" s="84" t="s">
        <v>18865</v>
      </c>
      <c r="K2457" s="48" t="s">
        <v>18866</v>
      </c>
      <c r="L2457" s="17" t="s">
        <v>18867</v>
      </c>
      <c r="M2457" s="53"/>
      <c r="N2457" s="47"/>
      <c r="O2457" s="71" t="s">
        <v>18865</v>
      </c>
      <c r="P2457" s="72">
        <v>16421</v>
      </c>
      <c r="Q2457" s="72" t="s">
        <v>124</v>
      </c>
      <c r="R2457" s="73" t="str">
        <f t="shared" si="90"/>
        <v/>
      </c>
      <c r="S2457" s="74"/>
      <c r="T2457" s="73"/>
      <c r="U2457" s="74"/>
      <c r="V2457" s="129"/>
      <c r="W2457" s="129"/>
      <c r="X2457" s="80"/>
      <c r="Y2457" s="40"/>
      <c r="Z2457" s="34"/>
      <c r="AA2457" s="35" t="s">
        <v>18868</v>
      </c>
      <c r="AB2457" s="32"/>
      <c r="AC2457" s="36">
        <v>2914338</v>
      </c>
      <c r="AD2457" s="17" t="s">
        <v>18863</v>
      </c>
      <c r="AE2457" s="17" t="s">
        <v>1779</v>
      </c>
      <c r="AF2457" s="17" t="str">
        <f t="shared" si="89"/>
        <v>GALIU BOR</v>
      </c>
      <c r="AG2457" s="48"/>
      <c r="AH2457" s="48"/>
      <c r="AI2457" s="48" t="s">
        <v>304</v>
      </c>
      <c r="AJ2457" s="48">
        <v>2</v>
      </c>
      <c r="AK2457" s="37"/>
      <c r="AL2457" s="37"/>
      <c r="AM2457" s="37">
        <v>0</v>
      </c>
      <c r="AN2457" s="37"/>
      <c r="AO2457" s="41"/>
      <c r="AP2457" s="41"/>
      <c r="AQ2457" s="41"/>
      <c r="AR2457" s="37"/>
      <c r="AS2457" s="37"/>
      <c r="AT2457" s="37"/>
      <c r="AU2457" s="37"/>
      <c r="AV2457" s="37"/>
      <c r="AW2457" s="37"/>
      <c r="AX2457" s="37"/>
      <c r="AY2457" s="37"/>
      <c r="AZ2457" s="37"/>
      <c r="BA2457" s="37"/>
      <c r="BB2457" s="37"/>
      <c r="BC2457" s="37"/>
      <c r="BE2457" s="37"/>
    </row>
    <row r="2458" spans="1:57" s="17" customFormat="1" ht="16.149999999999999" customHeight="1">
      <c r="A2458" s="17">
        <v>2536</v>
      </c>
      <c r="B2458" s="48" t="s">
        <v>16311</v>
      </c>
      <c r="C2458" s="48"/>
      <c r="D2458" s="48">
        <v>5</v>
      </c>
      <c r="E2458" s="17" t="s">
        <v>18857</v>
      </c>
      <c r="F2458" s="17" t="s">
        <v>10900</v>
      </c>
      <c r="G2458" s="17" t="s">
        <v>18858</v>
      </c>
      <c r="H2458" s="17" t="s">
        <v>10901</v>
      </c>
      <c r="I2458" s="14"/>
      <c r="J2458" s="84" t="s">
        <v>18869</v>
      </c>
      <c r="K2458" s="48" t="s">
        <v>18870</v>
      </c>
      <c r="L2458" s="17" t="s">
        <v>18871</v>
      </c>
      <c r="M2458" s="53"/>
      <c r="N2458" s="47"/>
      <c r="O2458" s="71" t="s">
        <v>18869</v>
      </c>
      <c r="P2458" s="72">
        <v>16422</v>
      </c>
      <c r="Q2458" s="72" t="s">
        <v>124</v>
      </c>
      <c r="R2458" s="73" t="str">
        <f t="shared" si="90"/>
        <v/>
      </c>
      <c r="S2458" s="74"/>
      <c r="T2458" s="73"/>
      <c r="U2458" s="74"/>
      <c r="V2458" s="129"/>
      <c r="W2458" s="129"/>
      <c r="X2458" s="80"/>
      <c r="Y2458" s="40"/>
      <c r="Z2458" s="34"/>
      <c r="AA2458" s="35" t="s">
        <v>18872</v>
      </c>
      <c r="AB2458" s="32"/>
      <c r="AC2458" s="36">
        <v>2914642</v>
      </c>
      <c r="AD2458" s="17" t="s">
        <v>18863</v>
      </c>
      <c r="AE2458" s="17" t="s">
        <v>10906</v>
      </c>
      <c r="AF2458" s="17" t="str">
        <f t="shared" si="89"/>
        <v>GALIU ODO</v>
      </c>
      <c r="AG2458" s="48"/>
      <c r="AH2458" s="48"/>
      <c r="AI2458" s="48" t="s">
        <v>304</v>
      </c>
      <c r="AJ2458" s="48">
        <v>2</v>
      </c>
      <c r="AK2458" s="37"/>
      <c r="AL2458" s="37"/>
      <c r="AM2458" s="37">
        <v>0</v>
      </c>
      <c r="AN2458" s="37"/>
      <c r="AO2458" s="41"/>
      <c r="AP2458" s="41"/>
      <c r="AQ2458" s="41"/>
      <c r="AR2458" s="37"/>
      <c r="AS2458" s="37"/>
      <c r="AT2458" s="37"/>
      <c r="AU2458" s="37"/>
      <c r="AV2458" s="37"/>
      <c r="AW2458" s="37"/>
      <c r="AX2458" s="37"/>
      <c r="AY2458" s="37"/>
      <c r="AZ2458" s="37"/>
      <c r="BA2458" s="37"/>
      <c r="BB2458" s="37"/>
      <c r="BC2458" s="37"/>
      <c r="BE2458" s="37"/>
    </row>
    <row r="2459" spans="1:57" s="17" customFormat="1" ht="16.149999999999999" customHeight="1">
      <c r="A2459" s="17">
        <v>2537</v>
      </c>
      <c r="B2459" s="48" t="s">
        <v>16311</v>
      </c>
      <c r="C2459" s="48"/>
      <c r="D2459" s="48">
        <v>5</v>
      </c>
      <c r="E2459" s="17" t="s">
        <v>18857</v>
      </c>
      <c r="F2459" s="17" t="s">
        <v>213</v>
      </c>
      <c r="G2459" s="17" t="s">
        <v>18858</v>
      </c>
      <c r="H2459" s="17" t="s">
        <v>12502</v>
      </c>
      <c r="I2459" s="14"/>
      <c r="J2459" s="84" t="s">
        <v>18873</v>
      </c>
      <c r="K2459" s="48" t="s">
        <v>18874</v>
      </c>
      <c r="L2459" s="17" t="s">
        <v>18875</v>
      </c>
      <c r="M2459" s="53"/>
      <c r="N2459" s="47"/>
      <c r="O2459" s="71" t="s">
        <v>18873</v>
      </c>
      <c r="P2459" s="72">
        <v>16423</v>
      </c>
      <c r="Q2459" s="72" t="s">
        <v>124</v>
      </c>
      <c r="R2459" s="73" t="str">
        <f t="shared" si="90"/>
        <v/>
      </c>
      <c r="S2459" s="74"/>
      <c r="T2459" s="73"/>
      <c r="U2459" s="74"/>
      <c r="V2459" s="129"/>
      <c r="W2459" s="129"/>
      <c r="X2459" s="80"/>
      <c r="Y2459" s="40"/>
      <c r="Z2459" s="34"/>
      <c r="AA2459" s="35" t="s">
        <v>18876</v>
      </c>
      <c r="AB2459" s="32"/>
      <c r="AC2459" s="36">
        <v>2913130</v>
      </c>
      <c r="AD2459" s="17" t="s">
        <v>18863</v>
      </c>
      <c r="AE2459" s="17" t="s">
        <v>1220</v>
      </c>
      <c r="AF2459" s="17" t="str">
        <f t="shared" ref="AF2459:AF2522" si="91">AD2459&amp;" "&amp;AE2459</f>
        <v>GALIU PAL</v>
      </c>
      <c r="AG2459" s="48"/>
      <c r="AH2459" s="48"/>
      <c r="AI2459" s="48" t="s">
        <v>304</v>
      </c>
      <c r="AJ2459" s="48">
        <v>2</v>
      </c>
      <c r="AK2459" s="37"/>
      <c r="AL2459" s="37"/>
      <c r="AM2459" s="37">
        <v>0</v>
      </c>
      <c r="AN2459" s="37"/>
      <c r="AO2459" s="41"/>
      <c r="AP2459" s="41"/>
      <c r="AQ2459" s="41"/>
      <c r="AR2459" s="37"/>
      <c r="AS2459" s="37"/>
      <c r="AT2459" s="37"/>
      <c r="AU2459" s="37"/>
      <c r="AV2459" s="37"/>
      <c r="AW2459" s="37"/>
      <c r="AX2459" s="37"/>
      <c r="AY2459" s="37"/>
      <c r="AZ2459" s="37"/>
      <c r="BA2459" s="37"/>
      <c r="BB2459" s="37"/>
      <c r="BC2459" s="37"/>
      <c r="BE2459" s="37"/>
    </row>
    <row r="2460" spans="1:57" s="17" customFormat="1" ht="16.149999999999999" customHeight="1">
      <c r="A2460" s="17">
        <v>2538</v>
      </c>
      <c r="B2460" s="48" t="s">
        <v>16311</v>
      </c>
      <c r="C2460" s="48"/>
      <c r="D2460" s="48">
        <v>5</v>
      </c>
      <c r="E2460" s="17" t="s">
        <v>18857</v>
      </c>
      <c r="F2460" s="17" t="s">
        <v>18877</v>
      </c>
      <c r="G2460" s="17" t="s">
        <v>18858</v>
      </c>
      <c r="H2460" s="17" t="s">
        <v>18878</v>
      </c>
      <c r="I2460" s="14"/>
      <c r="J2460" s="84" t="s">
        <v>18879</v>
      </c>
      <c r="K2460" s="48" t="s">
        <v>18880</v>
      </c>
      <c r="L2460" s="17" t="s">
        <v>18881</v>
      </c>
      <c r="M2460" s="53"/>
      <c r="N2460" s="47"/>
      <c r="O2460" s="71" t="s">
        <v>18879</v>
      </c>
      <c r="P2460" s="72">
        <v>16424</v>
      </c>
      <c r="Q2460" s="72" t="s">
        <v>124</v>
      </c>
      <c r="R2460" s="73" t="str">
        <f t="shared" si="90"/>
        <v/>
      </c>
      <c r="S2460" s="74"/>
      <c r="T2460" s="73"/>
      <c r="U2460" s="74"/>
      <c r="V2460" s="129"/>
      <c r="W2460" s="129"/>
      <c r="X2460" s="80"/>
      <c r="Y2460" s="40"/>
      <c r="Z2460" s="34"/>
      <c r="AA2460" s="35" t="s">
        <v>18882</v>
      </c>
      <c r="AB2460" s="32"/>
      <c r="AC2460" s="36">
        <v>2914603</v>
      </c>
      <c r="AD2460" s="17" t="s">
        <v>18863</v>
      </c>
      <c r="AE2460" s="17" t="s">
        <v>3423</v>
      </c>
      <c r="AF2460" s="17" t="str">
        <f t="shared" si="91"/>
        <v>GALIU RIV</v>
      </c>
      <c r="AG2460" s="48"/>
      <c r="AH2460" s="48"/>
      <c r="AI2460" s="48" t="s">
        <v>304</v>
      </c>
      <c r="AJ2460" s="48">
        <v>2</v>
      </c>
      <c r="AK2460" s="37"/>
      <c r="AL2460" s="37"/>
      <c r="AM2460" s="37">
        <v>0</v>
      </c>
      <c r="AN2460" s="37"/>
      <c r="AO2460" s="41"/>
      <c r="AP2460" s="41"/>
      <c r="AQ2460" s="41"/>
      <c r="AR2460" s="37"/>
      <c r="AS2460" s="37"/>
      <c r="AT2460" s="37"/>
      <c r="AU2460" s="37"/>
      <c r="AV2460" s="37"/>
      <c r="AW2460" s="37"/>
      <c r="AX2460" s="37"/>
      <c r="AY2460" s="37"/>
      <c r="AZ2460" s="37"/>
      <c r="BA2460" s="37"/>
      <c r="BB2460" s="37"/>
      <c r="BC2460" s="37"/>
      <c r="BE2460" s="37"/>
    </row>
    <row r="2461" spans="1:57" s="17" customFormat="1" ht="16.149999999999999" customHeight="1">
      <c r="A2461" s="17">
        <v>2539</v>
      </c>
      <c r="B2461" s="48" t="s">
        <v>16311</v>
      </c>
      <c r="C2461" s="48"/>
      <c r="D2461" s="48">
        <v>5</v>
      </c>
      <c r="E2461" s="17" t="s">
        <v>18857</v>
      </c>
      <c r="F2461" s="17" t="s">
        <v>18883</v>
      </c>
      <c r="G2461" s="17" t="s">
        <v>18858</v>
      </c>
      <c r="H2461" s="17" t="s">
        <v>18884</v>
      </c>
      <c r="J2461" s="84" t="s">
        <v>18885</v>
      </c>
      <c r="K2461" s="48" t="s">
        <v>18886</v>
      </c>
      <c r="L2461" s="18" t="s">
        <v>18887</v>
      </c>
      <c r="M2461" s="47" t="s">
        <v>18888</v>
      </c>
      <c r="N2461" s="53" t="s">
        <v>18888</v>
      </c>
      <c r="O2461" s="48" t="s">
        <v>18885</v>
      </c>
      <c r="P2461" s="72">
        <v>16425</v>
      </c>
      <c r="Q2461" s="72" t="s">
        <v>124</v>
      </c>
      <c r="R2461" s="73" t="str">
        <f t="shared" si="90"/>
        <v>EN</v>
      </c>
      <c r="S2461" s="74" t="s">
        <v>153</v>
      </c>
      <c r="T2461" s="73"/>
      <c r="U2461" s="74"/>
      <c r="V2461" s="129"/>
      <c r="W2461" s="129"/>
      <c r="X2461" s="80"/>
      <c r="Y2461" s="40"/>
      <c r="Z2461" s="34"/>
      <c r="AA2461" s="35" t="s">
        <v>18889</v>
      </c>
      <c r="AB2461" s="32" t="s">
        <v>18890</v>
      </c>
      <c r="AC2461" s="36">
        <v>2908389</v>
      </c>
      <c r="AD2461" s="17" t="s">
        <v>18863</v>
      </c>
      <c r="AE2461" s="17" t="s">
        <v>999</v>
      </c>
      <c r="AF2461" s="17" t="str">
        <f t="shared" si="91"/>
        <v>GALIU SCH</v>
      </c>
      <c r="AG2461" s="48"/>
      <c r="AH2461" s="48"/>
      <c r="AI2461" s="48" t="s">
        <v>131</v>
      </c>
      <c r="AJ2461" s="48">
        <v>1</v>
      </c>
      <c r="AK2461" s="39" t="s">
        <v>132</v>
      </c>
      <c r="AL2461" s="39" t="s">
        <v>18891</v>
      </c>
      <c r="AM2461" s="37">
        <v>0</v>
      </c>
      <c r="AN2461" s="39"/>
      <c r="AO2461" s="39"/>
      <c r="AP2461" s="39"/>
      <c r="AQ2461" s="39"/>
      <c r="AR2461" s="39">
        <v>1</v>
      </c>
      <c r="AS2461" s="39"/>
      <c r="AT2461" s="39"/>
      <c r="AU2461" s="39"/>
      <c r="AV2461" s="39"/>
      <c r="AW2461" s="39"/>
      <c r="AX2461" s="39"/>
      <c r="AY2461" s="39"/>
      <c r="AZ2461" s="39"/>
      <c r="BA2461" s="44">
        <v>2</v>
      </c>
      <c r="BB2461" s="44"/>
      <c r="BC2461" s="44">
        <v>1</v>
      </c>
      <c r="BE2461" s="39">
        <v>3</v>
      </c>
    </row>
    <row r="2462" spans="1:57" s="17" customFormat="1" ht="16.149999999999999" customHeight="1">
      <c r="A2462" s="17">
        <v>2540</v>
      </c>
      <c r="B2462" s="48" t="s">
        <v>16311</v>
      </c>
      <c r="C2462" s="48"/>
      <c r="D2462" s="48">
        <v>5</v>
      </c>
      <c r="E2462" s="17" t="s">
        <v>18892</v>
      </c>
      <c r="F2462" s="17" t="s">
        <v>18893</v>
      </c>
      <c r="G2462" s="17" t="s">
        <v>18858</v>
      </c>
      <c r="H2462" s="17" t="s">
        <v>18894</v>
      </c>
      <c r="J2462" s="84" t="s">
        <v>18895</v>
      </c>
      <c r="K2462" s="48" t="s">
        <v>18896</v>
      </c>
      <c r="L2462" s="18" t="s">
        <v>18897</v>
      </c>
      <c r="M2462" s="47" t="s">
        <v>18898</v>
      </c>
      <c r="N2462" s="53" t="s">
        <v>18899</v>
      </c>
      <c r="O2462" s="48" t="s">
        <v>18895</v>
      </c>
      <c r="P2462" s="72">
        <v>16426</v>
      </c>
      <c r="Q2462" s="72" t="s">
        <v>124</v>
      </c>
      <c r="R2462" s="73" t="str">
        <f t="shared" si="90"/>
        <v>CR</v>
      </c>
      <c r="S2462" s="74" t="s">
        <v>2262</v>
      </c>
      <c r="T2462" s="73"/>
      <c r="U2462" s="74"/>
      <c r="V2462" s="129"/>
      <c r="W2462" s="129"/>
      <c r="X2462" s="80"/>
      <c r="Y2462" s="40"/>
      <c r="Z2462" s="34"/>
      <c r="AA2462" s="35" t="s">
        <v>18900</v>
      </c>
      <c r="AB2462" s="32" t="s">
        <v>18901</v>
      </c>
      <c r="AC2462" s="36">
        <v>2913380</v>
      </c>
      <c r="AD2462" s="17" t="s">
        <v>18863</v>
      </c>
      <c r="AE2462" s="17" t="s">
        <v>8166</v>
      </c>
      <c r="AF2462" s="17" t="str">
        <f t="shared" si="91"/>
        <v>GALIU TIN</v>
      </c>
      <c r="AG2462" s="48"/>
      <c r="AH2462" s="48"/>
      <c r="AI2462" s="48" t="s">
        <v>131</v>
      </c>
      <c r="AJ2462" s="48">
        <v>1</v>
      </c>
      <c r="AK2462" s="39" t="s">
        <v>132</v>
      </c>
      <c r="AL2462" s="39" t="s">
        <v>18902</v>
      </c>
      <c r="AM2462" s="37">
        <v>0</v>
      </c>
      <c r="AN2462" s="39"/>
      <c r="AO2462" s="39"/>
      <c r="AP2462" s="39"/>
      <c r="AQ2462" s="39"/>
      <c r="AR2462" s="39"/>
      <c r="AS2462" s="39">
        <v>3</v>
      </c>
      <c r="AT2462" s="39"/>
      <c r="AU2462" s="39"/>
      <c r="AV2462" s="39"/>
      <c r="AW2462" s="39"/>
      <c r="AX2462" s="39"/>
      <c r="AY2462" s="39"/>
      <c r="AZ2462" s="39"/>
      <c r="BA2462" s="44">
        <v>1</v>
      </c>
      <c r="BB2462" s="44"/>
      <c r="BC2462" s="44"/>
      <c r="BE2462" s="44"/>
    </row>
    <row r="2463" spans="1:57" s="17" customFormat="1" ht="16.149999999999999" customHeight="1">
      <c r="A2463" s="17">
        <v>2541</v>
      </c>
      <c r="B2463" s="48" t="s">
        <v>16311</v>
      </c>
      <c r="C2463" s="48"/>
      <c r="D2463" s="48">
        <v>5</v>
      </c>
      <c r="E2463" s="17" t="s">
        <v>18857</v>
      </c>
      <c r="F2463" s="17" t="s">
        <v>18903</v>
      </c>
      <c r="G2463" s="17" t="s">
        <v>18858</v>
      </c>
      <c r="H2463" s="17" t="s">
        <v>18904</v>
      </c>
      <c r="J2463" s="84" t="s">
        <v>18905</v>
      </c>
      <c r="K2463" s="48" t="s">
        <v>18906</v>
      </c>
      <c r="L2463" s="14" t="s">
        <v>18907</v>
      </c>
      <c r="M2463" s="47"/>
      <c r="N2463" s="53"/>
      <c r="O2463" s="48" t="s">
        <v>18905</v>
      </c>
      <c r="P2463" s="72">
        <v>16427</v>
      </c>
      <c r="Q2463" s="72" t="s">
        <v>124</v>
      </c>
      <c r="R2463" s="73" t="str">
        <f t="shared" si="90"/>
        <v>EN</v>
      </c>
      <c r="S2463" s="74" t="s">
        <v>153</v>
      </c>
      <c r="T2463" s="73"/>
      <c r="U2463" s="74"/>
      <c r="V2463" s="129"/>
      <c r="W2463" s="129"/>
      <c r="X2463" s="80"/>
      <c r="Y2463" s="40"/>
      <c r="Z2463" s="34"/>
      <c r="AA2463" s="35" t="s">
        <v>18908</v>
      </c>
      <c r="AB2463" s="32" t="s">
        <v>18909</v>
      </c>
      <c r="AC2463" s="36">
        <v>2913365</v>
      </c>
      <c r="AD2463" s="17" t="s">
        <v>18863</v>
      </c>
      <c r="AE2463" s="17" t="s">
        <v>540</v>
      </c>
      <c r="AF2463" s="17" t="str">
        <f t="shared" si="91"/>
        <v>GALIU TRI</v>
      </c>
      <c r="AG2463" s="48"/>
      <c r="AH2463" s="48"/>
      <c r="AI2463" s="48" t="s">
        <v>131</v>
      </c>
      <c r="AJ2463" s="48">
        <v>2</v>
      </c>
      <c r="AK2463" s="39" t="s">
        <v>223</v>
      </c>
      <c r="AL2463" s="39"/>
      <c r="AM2463" s="37">
        <v>0</v>
      </c>
      <c r="AN2463" s="39"/>
      <c r="AO2463" s="39"/>
      <c r="AP2463" s="39"/>
      <c r="AQ2463" s="39"/>
      <c r="AR2463" s="39"/>
      <c r="AS2463" s="39"/>
      <c r="AT2463" s="39"/>
      <c r="AU2463" s="39"/>
      <c r="AV2463" s="39"/>
      <c r="AW2463" s="39"/>
      <c r="AX2463" s="39"/>
      <c r="AY2463" s="39"/>
      <c r="AZ2463" s="39"/>
      <c r="BA2463" s="44">
        <v>3</v>
      </c>
      <c r="BB2463" s="44"/>
      <c r="BC2463" s="44"/>
      <c r="BE2463" s="44"/>
    </row>
    <row r="2464" spans="1:57" s="17" customFormat="1" ht="16.149999999999999" customHeight="1">
      <c r="A2464" s="17">
        <v>2542</v>
      </c>
      <c r="B2464" s="48" t="s">
        <v>16311</v>
      </c>
      <c r="C2464" s="48"/>
      <c r="D2464" s="48">
        <v>5</v>
      </c>
      <c r="E2464" s="17" t="s">
        <v>18857</v>
      </c>
      <c r="F2464" s="17" t="s">
        <v>18910</v>
      </c>
      <c r="G2464" s="17" t="s">
        <v>18858</v>
      </c>
      <c r="H2464" s="17" t="s">
        <v>18911</v>
      </c>
      <c r="J2464" s="84" t="s">
        <v>18912</v>
      </c>
      <c r="K2464" s="48" t="s">
        <v>18913</v>
      </c>
      <c r="L2464" s="18" t="s">
        <v>18914</v>
      </c>
      <c r="M2464" s="47"/>
      <c r="N2464" s="53"/>
      <c r="O2464" s="48" t="s">
        <v>18912</v>
      </c>
      <c r="P2464" s="72">
        <v>16428</v>
      </c>
      <c r="Q2464" s="72" t="s">
        <v>124</v>
      </c>
      <c r="R2464" s="73" t="str">
        <f t="shared" si="90"/>
        <v>EN</v>
      </c>
      <c r="S2464" s="74" t="s">
        <v>153</v>
      </c>
      <c r="T2464" s="73"/>
      <c r="U2464" s="74"/>
      <c r="V2464" s="129"/>
      <c r="W2464" s="129"/>
      <c r="X2464" s="80"/>
      <c r="Y2464" s="40"/>
      <c r="Z2464" s="34"/>
      <c r="AA2464" s="35" t="s">
        <v>18915</v>
      </c>
      <c r="AB2464" s="32" t="s">
        <v>18916</v>
      </c>
      <c r="AC2464" s="36">
        <v>2913463</v>
      </c>
      <c r="AD2464" s="17" t="s">
        <v>18863</v>
      </c>
      <c r="AE2464" s="17" t="s">
        <v>18917</v>
      </c>
      <c r="AF2464" s="17" t="str">
        <f t="shared" si="91"/>
        <v>GALIU TRIFLO</v>
      </c>
      <c r="AG2464" s="48"/>
      <c r="AH2464" s="48"/>
      <c r="AI2464" s="48" t="s">
        <v>131</v>
      </c>
      <c r="AJ2464" s="48">
        <v>1</v>
      </c>
      <c r="AK2464" s="39" t="s">
        <v>132</v>
      </c>
      <c r="AL2464" s="39" t="s">
        <v>18918</v>
      </c>
      <c r="AM2464" s="37">
        <v>0</v>
      </c>
      <c r="AN2464" s="39"/>
      <c r="AO2464" s="39"/>
      <c r="AP2464" s="39"/>
      <c r="AQ2464" s="39"/>
      <c r="AR2464" s="39">
        <v>1</v>
      </c>
      <c r="AS2464" s="39"/>
      <c r="AT2464" s="39"/>
      <c r="AU2464" s="39"/>
      <c r="AV2464" s="39"/>
      <c r="AW2464" s="39"/>
      <c r="AX2464" s="39"/>
      <c r="AY2464" s="39"/>
      <c r="AZ2464" s="39"/>
      <c r="BA2464" s="44">
        <v>1</v>
      </c>
      <c r="BB2464" s="44"/>
      <c r="BC2464" s="44">
        <v>1</v>
      </c>
      <c r="BD2464" s="17" t="s">
        <v>142</v>
      </c>
      <c r="BE2464" s="39">
        <v>3</v>
      </c>
    </row>
    <row r="2465" spans="1:57" s="17" customFormat="1" ht="16.149999999999999" customHeight="1">
      <c r="A2465" s="17">
        <v>2543</v>
      </c>
      <c r="B2465" s="48" t="s">
        <v>16311</v>
      </c>
      <c r="C2465" s="48"/>
      <c r="D2465" s="48">
        <v>5</v>
      </c>
      <c r="E2465" s="17" t="s">
        <v>18857</v>
      </c>
      <c r="F2465" s="17" t="s">
        <v>13842</v>
      </c>
      <c r="G2465" s="17" t="s">
        <v>18858</v>
      </c>
      <c r="H2465" s="17" t="s">
        <v>18919</v>
      </c>
      <c r="I2465" s="14"/>
      <c r="J2465" s="84" t="s">
        <v>18920</v>
      </c>
      <c r="K2465" s="48" t="s">
        <v>18921</v>
      </c>
      <c r="L2465" s="17" t="s">
        <v>18922</v>
      </c>
      <c r="M2465" s="53"/>
      <c r="N2465" s="47"/>
      <c r="O2465" s="71" t="s">
        <v>18920</v>
      </c>
      <c r="P2465" s="72">
        <v>16429</v>
      </c>
      <c r="Q2465" s="72" t="s">
        <v>124</v>
      </c>
      <c r="R2465" s="73" t="str">
        <f t="shared" si="90"/>
        <v/>
      </c>
      <c r="S2465" s="74"/>
      <c r="T2465" s="73"/>
      <c r="U2465" s="74"/>
      <c r="V2465" s="129"/>
      <c r="W2465" s="129"/>
      <c r="X2465" s="80"/>
      <c r="Y2465" s="40"/>
      <c r="Z2465" s="34"/>
      <c r="AA2465" s="35" t="s">
        <v>18923</v>
      </c>
      <c r="AB2465" s="32"/>
      <c r="AC2465" s="36">
        <v>2913556</v>
      </c>
      <c r="AD2465" s="17" t="s">
        <v>18863</v>
      </c>
      <c r="AE2465" s="17" t="s">
        <v>13849</v>
      </c>
      <c r="AF2465" s="17" t="str">
        <f t="shared" si="91"/>
        <v>GALIU ULI</v>
      </c>
      <c r="AG2465" s="48"/>
      <c r="AH2465" s="48"/>
      <c r="AI2465" s="48" t="s">
        <v>304</v>
      </c>
      <c r="AJ2465" s="48">
        <v>2</v>
      </c>
      <c r="AK2465" s="37"/>
      <c r="AL2465" s="37"/>
      <c r="AM2465" s="37">
        <v>0</v>
      </c>
      <c r="AN2465" s="37"/>
      <c r="AO2465" s="41"/>
      <c r="AP2465" s="41"/>
      <c r="AQ2465" s="41"/>
      <c r="AR2465" s="37"/>
      <c r="AS2465" s="37"/>
      <c r="AT2465" s="37"/>
      <c r="AU2465" s="37"/>
      <c r="AV2465" s="37"/>
      <c r="AW2465" s="37"/>
      <c r="AX2465" s="37"/>
      <c r="AY2465" s="37"/>
      <c r="AZ2465" s="37"/>
      <c r="BA2465" s="37"/>
      <c r="BB2465" s="37"/>
      <c r="BC2465" s="37"/>
      <c r="BD2465" s="17" t="s">
        <v>142</v>
      </c>
      <c r="BE2465" s="37"/>
    </row>
    <row r="2466" spans="1:57" s="17" customFormat="1" ht="16.149999999999999" customHeight="1">
      <c r="A2466" s="17">
        <v>2544</v>
      </c>
      <c r="B2466" s="48" t="s">
        <v>16311</v>
      </c>
      <c r="C2466" s="48"/>
      <c r="D2466" s="48">
        <v>5</v>
      </c>
      <c r="E2466" s="17" t="s">
        <v>18857</v>
      </c>
      <c r="F2466" s="17" t="s">
        <v>18924</v>
      </c>
      <c r="G2466" s="17" t="s">
        <v>18858</v>
      </c>
      <c r="H2466" s="17" t="s">
        <v>18925</v>
      </c>
      <c r="I2466" s="14"/>
      <c r="J2466" s="84" t="s">
        <v>18926</v>
      </c>
      <c r="K2466" s="48" t="s">
        <v>18927</v>
      </c>
      <c r="L2466" s="17" t="s">
        <v>18928</v>
      </c>
      <c r="M2466" s="53"/>
      <c r="N2466" s="47"/>
      <c r="O2466" s="71" t="s">
        <v>18926</v>
      </c>
      <c r="P2466" s="72">
        <v>16430</v>
      </c>
      <c r="Q2466" s="72" t="s">
        <v>124</v>
      </c>
      <c r="R2466" s="73" t="str">
        <f t="shared" si="90"/>
        <v/>
      </c>
      <c r="S2466" s="74"/>
      <c r="T2466" s="73"/>
      <c r="U2466" s="74"/>
      <c r="V2466" s="129"/>
      <c r="W2466" s="129"/>
      <c r="X2466" s="80"/>
      <c r="Y2466" s="40"/>
      <c r="Z2466" s="34"/>
      <c r="AA2466" s="35" t="s">
        <v>18929</v>
      </c>
      <c r="AB2466" s="32"/>
      <c r="AC2466" s="36">
        <v>9063248</v>
      </c>
      <c r="AD2466" s="17" t="s">
        <v>18863</v>
      </c>
      <c r="AE2466" s="17" t="s">
        <v>3969</v>
      </c>
      <c r="AF2466" s="17" t="str">
        <f t="shared" si="91"/>
        <v>GALIU VER</v>
      </c>
      <c r="AG2466" s="48"/>
      <c r="AH2466" s="48"/>
      <c r="AI2466" s="48" t="s">
        <v>304</v>
      </c>
      <c r="AJ2466" s="48">
        <v>2</v>
      </c>
      <c r="AK2466" s="37"/>
      <c r="AL2466" s="37"/>
      <c r="AM2466" s="37">
        <v>0</v>
      </c>
      <c r="AN2466" s="37"/>
      <c r="AO2466" s="41"/>
      <c r="AP2466" s="41"/>
      <c r="AQ2466" s="41"/>
      <c r="AR2466" s="37"/>
      <c r="AS2466" s="37"/>
      <c r="AT2466" s="37"/>
      <c r="AU2466" s="37"/>
      <c r="AV2466" s="37"/>
      <c r="AW2466" s="37"/>
      <c r="AX2466" s="37"/>
      <c r="AY2466" s="37"/>
      <c r="AZ2466" s="37"/>
      <c r="BA2466" s="37"/>
      <c r="BB2466" s="37"/>
      <c r="BC2466" s="37"/>
      <c r="BE2466" s="37"/>
    </row>
    <row r="2467" spans="1:57" s="17" customFormat="1" ht="16.149999999999999" customHeight="1">
      <c r="A2467" s="17">
        <v>2545</v>
      </c>
      <c r="B2467" s="48" t="s">
        <v>16311</v>
      </c>
      <c r="C2467" s="48"/>
      <c r="D2467" s="48">
        <v>5</v>
      </c>
      <c r="E2467" s="17" t="s">
        <v>18930</v>
      </c>
      <c r="F2467" s="17" t="s">
        <v>18931</v>
      </c>
      <c r="G2467" s="17" t="s">
        <v>18932</v>
      </c>
      <c r="H2467" s="17" t="s">
        <v>1426</v>
      </c>
      <c r="J2467" s="84" t="s">
        <v>18933</v>
      </c>
      <c r="K2467" s="48" t="s">
        <v>18934</v>
      </c>
      <c r="L2467" s="18" t="s">
        <v>18935</v>
      </c>
      <c r="M2467" s="47"/>
      <c r="N2467" s="53"/>
      <c r="O2467" s="48" t="s">
        <v>18933</v>
      </c>
      <c r="P2467" s="72">
        <v>16431</v>
      </c>
      <c r="Q2467" s="72" t="s">
        <v>124</v>
      </c>
      <c r="R2467" s="73" t="str">
        <f t="shared" si="90"/>
        <v>VU</v>
      </c>
      <c r="S2467" s="74" t="s">
        <v>125</v>
      </c>
      <c r="T2467" s="73"/>
      <c r="U2467" s="74"/>
      <c r="V2467" s="129"/>
      <c r="W2467" s="129"/>
      <c r="X2467" s="80"/>
      <c r="Y2467" s="40"/>
      <c r="Z2467" s="34"/>
      <c r="AA2467" s="35" t="s">
        <v>18936</v>
      </c>
      <c r="AB2467" s="32" t="s">
        <v>18937</v>
      </c>
      <c r="AC2467" s="36">
        <v>3170115</v>
      </c>
      <c r="AD2467" s="17" t="s">
        <v>18938</v>
      </c>
      <c r="AE2467" s="17" t="s">
        <v>1432</v>
      </c>
      <c r="AF2467" s="17" t="str">
        <f t="shared" si="91"/>
        <v>GENTI CRU</v>
      </c>
      <c r="AG2467" s="48"/>
      <c r="AH2467" s="48"/>
      <c r="AI2467" s="48" t="s">
        <v>131</v>
      </c>
      <c r="AJ2467" s="48">
        <v>1</v>
      </c>
      <c r="AK2467" s="39" t="s">
        <v>132</v>
      </c>
      <c r="AL2467" s="39" t="s">
        <v>18939</v>
      </c>
      <c r="AM2467" s="37">
        <v>0</v>
      </c>
      <c r="AN2467" s="39"/>
      <c r="AO2467" s="39"/>
      <c r="AP2467" s="39"/>
      <c r="AQ2467" s="39"/>
      <c r="AR2467" s="39">
        <v>1</v>
      </c>
      <c r="AS2467" s="39">
        <v>3</v>
      </c>
      <c r="AT2467" s="39"/>
      <c r="AU2467" s="39"/>
      <c r="AV2467" s="39"/>
      <c r="AW2467" s="39"/>
      <c r="AX2467" s="39"/>
      <c r="AY2467" s="39"/>
      <c r="AZ2467" s="39"/>
      <c r="BA2467" s="44">
        <v>3</v>
      </c>
      <c r="BB2467" s="44"/>
      <c r="BC2467" s="44">
        <v>1</v>
      </c>
      <c r="BE2467" s="44"/>
    </row>
    <row r="2468" spans="1:57" s="17" customFormat="1" ht="16.149999999999999" customHeight="1">
      <c r="A2468" s="17">
        <v>2546</v>
      </c>
      <c r="B2468" s="48" t="s">
        <v>16311</v>
      </c>
      <c r="C2468" s="48"/>
      <c r="D2468" s="48">
        <v>5</v>
      </c>
      <c r="E2468" s="17" t="s">
        <v>18930</v>
      </c>
      <c r="F2468" s="17" t="s">
        <v>18940</v>
      </c>
      <c r="G2468" s="17" t="s">
        <v>18932</v>
      </c>
      <c r="H2468" s="17" t="s">
        <v>18941</v>
      </c>
      <c r="J2468" s="84" t="s">
        <v>18942</v>
      </c>
      <c r="K2468" s="48" t="s">
        <v>18943</v>
      </c>
      <c r="L2468" s="18" t="s">
        <v>18944</v>
      </c>
      <c r="M2468" s="47"/>
      <c r="N2468" s="53"/>
      <c r="O2468" s="48" t="s">
        <v>18942</v>
      </c>
      <c r="P2468" s="72">
        <v>16432</v>
      </c>
      <c r="Q2468" s="72" t="s">
        <v>124</v>
      </c>
      <c r="R2468" s="73" t="str">
        <f t="shared" si="90"/>
        <v>EN</v>
      </c>
      <c r="S2468" s="74" t="s">
        <v>153</v>
      </c>
      <c r="T2468" s="73"/>
      <c r="U2468" s="74"/>
      <c r="V2468" s="129"/>
      <c r="W2468" s="129"/>
      <c r="X2468" s="80"/>
      <c r="Y2468" s="40"/>
      <c r="Z2468" s="34"/>
      <c r="AA2468" s="35" t="s">
        <v>18945</v>
      </c>
      <c r="AB2468" s="32" t="s">
        <v>18946</v>
      </c>
      <c r="AC2468" s="36">
        <v>7270598</v>
      </c>
      <c r="AD2468" s="17" t="s">
        <v>18938</v>
      </c>
      <c r="AE2468" s="17" t="s">
        <v>18947</v>
      </c>
      <c r="AF2468" s="17" t="str">
        <f t="shared" si="91"/>
        <v>GENTI PNE</v>
      </c>
      <c r="AG2468" s="48"/>
      <c r="AH2468" s="48"/>
      <c r="AI2468" s="48" t="s">
        <v>131</v>
      </c>
      <c r="AJ2468" s="48">
        <v>1</v>
      </c>
      <c r="AK2468" s="39" t="s">
        <v>132</v>
      </c>
      <c r="AL2468" s="39" t="s">
        <v>18948</v>
      </c>
      <c r="AM2468" s="37">
        <v>0</v>
      </c>
      <c r="AN2468" s="39"/>
      <c r="AO2468" s="39"/>
      <c r="AP2468" s="39"/>
      <c r="AQ2468" s="39"/>
      <c r="AR2468" s="39">
        <v>1</v>
      </c>
      <c r="AS2468" s="39">
        <v>3</v>
      </c>
      <c r="AT2468" s="39"/>
      <c r="AU2468" s="39"/>
      <c r="AV2468" s="39"/>
      <c r="AW2468" s="39"/>
      <c r="AX2468" s="39"/>
      <c r="AY2468" s="39"/>
      <c r="AZ2468" s="39"/>
      <c r="BA2468" s="44">
        <v>2</v>
      </c>
      <c r="BB2468" s="44"/>
      <c r="BC2468" s="44">
        <v>1</v>
      </c>
      <c r="BE2468" s="44"/>
    </row>
    <row r="2469" spans="1:57" s="17" customFormat="1" ht="16.149999999999999" customHeight="1">
      <c r="A2469" s="17">
        <v>2547</v>
      </c>
      <c r="B2469" s="48" t="s">
        <v>16311</v>
      </c>
      <c r="C2469" s="48"/>
      <c r="D2469" s="48">
        <v>5</v>
      </c>
      <c r="E2469" s="17" t="s">
        <v>18949</v>
      </c>
      <c r="F2469" s="17" t="s">
        <v>6073</v>
      </c>
      <c r="G2469" s="17" t="s">
        <v>18950</v>
      </c>
      <c r="H2469" s="17" t="s">
        <v>18951</v>
      </c>
      <c r="J2469" s="84" t="s">
        <v>18952</v>
      </c>
      <c r="K2469" s="48" t="s">
        <v>18953</v>
      </c>
      <c r="L2469" s="18" t="s">
        <v>18954</v>
      </c>
      <c r="M2469" s="47"/>
      <c r="N2469" s="53"/>
      <c r="O2469" s="48" t="s">
        <v>18952</v>
      </c>
      <c r="P2469" s="72">
        <v>16433</v>
      </c>
      <c r="Q2469" s="72" t="s">
        <v>124</v>
      </c>
      <c r="R2469" s="73" t="str">
        <f t="shared" si="90"/>
        <v>EN</v>
      </c>
      <c r="S2469" s="74" t="s">
        <v>153</v>
      </c>
      <c r="T2469" s="73"/>
      <c r="U2469" s="74"/>
      <c r="V2469" s="129"/>
      <c r="W2469" s="129"/>
      <c r="X2469" s="80"/>
      <c r="Y2469" s="40"/>
      <c r="Z2469" s="34"/>
      <c r="AA2469" s="35" t="s">
        <v>18955</v>
      </c>
      <c r="AB2469" s="32" t="s">
        <v>18956</v>
      </c>
      <c r="AC2469" s="36">
        <v>8196434</v>
      </c>
      <c r="AD2469" s="17" t="s">
        <v>18938</v>
      </c>
      <c r="AE2469" s="17" t="s">
        <v>3671</v>
      </c>
      <c r="AF2469" s="17" t="str">
        <f t="shared" si="91"/>
        <v>GENTI AMA</v>
      </c>
      <c r="AG2469" s="48"/>
      <c r="AH2469" s="48"/>
      <c r="AI2469" s="48" t="s">
        <v>131</v>
      </c>
      <c r="AJ2469" s="48">
        <v>1</v>
      </c>
      <c r="AK2469" s="39" t="s">
        <v>132</v>
      </c>
      <c r="AL2469" s="39" t="s">
        <v>18957</v>
      </c>
      <c r="AM2469" s="37">
        <v>0</v>
      </c>
      <c r="AN2469" s="39"/>
      <c r="AO2469" s="39"/>
      <c r="AP2469" s="39"/>
      <c r="AQ2469" s="39"/>
      <c r="AR2469" s="39">
        <v>1</v>
      </c>
      <c r="AS2469" s="39"/>
      <c r="AT2469" s="39"/>
      <c r="AU2469" s="39"/>
      <c r="AV2469" s="39"/>
      <c r="AW2469" s="39"/>
      <c r="AX2469" s="39"/>
      <c r="AY2469" s="39"/>
      <c r="AZ2469" s="39"/>
      <c r="BA2469" s="44">
        <v>2</v>
      </c>
      <c r="BB2469" s="44"/>
      <c r="BC2469" s="44">
        <v>1</v>
      </c>
      <c r="BE2469" s="44"/>
    </row>
    <row r="2470" spans="1:57" s="17" customFormat="1" ht="16.149999999999999" customHeight="1">
      <c r="A2470" s="17">
        <v>2548</v>
      </c>
      <c r="B2470" s="48" t="s">
        <v>16311</v>
      </c>
      <c r="C2470" s="48"/>
      <c r="D2470" s="48">
        <v>5</v>
      </c>
      <c r="E2470" s="17" t="s">
        <v>18949</v>
      </c>
      <c r="F2470" s="17" t="s">
        <v>13842</v>
      </c>
      <c r="G2470" s="14" t="s">
        <v>18950</v>
      </c>
      <c r="H2470" s="14" t="s">
        <v>13843</v>
      </c>
      <c r="I2470" s="14"/>
      <c r="J2470" s="84" t="s">
        <v>18958</v>
      </c>
      <c r="K2470" s="48" t="s">
        <v>18959</v>
      </c>
      <c r="L2470" s="14" t="s">
        <v>18960</v>
      </c>
      <c r="M2470" s="47"/>
      <c r="N2470" s="53"/>
      <c r="O2470" s="48" t="s">
        <v>18958</v>
      </c>
      <c r="P2470" s="72">
        <v>16434</v>
      </c>
      <c r="Q2470" s="72" t="s">
        <v>124</v>
      </c>
      <c r="R2470" s="73" t="str">
        <f t="shared" si="90"/>
        <v/>
      </c>
      <c r="S2470" s="74"/>
      <c r="T2470" s="73"/>
      <c r="U2470" s="74"/>
      <c r="V2470" s="129"/>
      <c r="W2470" s="129"/>
      <c r="X2470" s="80"/>
      <c r="Y2470" s="40"/>
      <c r="Z2470" s="34"/>
      <c r="AA2470" s="35" t="s">
        <v>18961</v>
      </c>
      <c r="AB2470" s="32"/>
      <c r="AC2470" s="36">
        <v>8116170</v>
      </c>
      <c r="AD2470" s="17" t="s">
        <v>18938</v>
      </c>
      <c r="AE2470" s="17" t="s">
        <v>719</v>
      </c>
      <c r="AF2470" s="17" t="str">
        <f t="shared" si="91"/>
        <v>GENTI UNI</v>
      </c>
      <c r="AG2470" s="48"/>
      <c r="AH2470" s="48"/>
      <c r="AI2470" s="48" t="s">
        <v>280</v>
      </c>
      <c r="AJ2470" s="48">
        <v>2</v>
      </c>
      <c r="AK2470" s="39"/>
      <c r="AL2470" s="39"/>
      <c r="AM2470" s="37">
        <v>0</v>
      </c>
      <c r="AN2470" s="39"/>
      <c r="AO2470" s="39"/>
      <c r="AP2470" s="39"/>
      <c r="AQ2470" s="39"/>
      <c r="AR2470" s="39"/>
      <c r="AS2470" s="39"/>
      <c r="AT2470" s="39"/>
      <c r="AU2470" s="39"/>
      <c r="AV2470" s="39"/>
      <c r="AW2470" s="39"/>
      <c r="AX2470" s="39"/>
      <c r="AY2470" s="39"/>
      <c r="AZ2470" s="39"/>
      <c r="BA2470" s="39"/>
      <c r="BB2470" s="39"/>
      <c r="BC2470" s="39"/>
      <c r="BE2470" s="39"/>
    </row>
    <row r="2471" spans="1:57" s="17" customFormat="1" ht="16.149999999999999" customHeight="1">
      <c r="A2471" s="17">
        <v>2549</v>
      </c>
      <c r="B2471" s="48" t="s">
        <v>16311</v>
      </c>
      <c r="C2471" s="48"/>
      <c r="D2471" s="48">
        <v>5</v>
      </c>
      <c r="E2471" s="17" t="s">
        <v>18962</v>
      </c>
      <c r="F2471" s="17" t="s">
        <v>18963</v>
      </c>
      <c r="G2471" s="17" t="s">
        <v>18964</v>
      </c>
      <c r="H2471" s="17" t="s">
        <v>18965</v>
      </c>
      <c r="J2471" s="84" t="s">
        <v>18966</v>
      </c>
      <c r="K2471" s="48" t="s">
        <v>18967</v>
      </c>
      <c r="L2471" s="14" t="s">
        <v>18968</v>
      </c>
      <c r="M2471" s="47"/>
      <c r="N2471" s="53"/>
      <c r="O2471" s="48" t="s">
        <v>18966</v>
      </c>
      <c r="P2471" s="72">
        <v>16435</v>
      </c>
      <c r="Q2471" s="72" t="s">
        <v>124</v>
      </c>
      <c r="R2471" s="73" t="str">
        <f t="shared" si="90"/>
        <v>EN</v>
      </c>
      <c r="S2471" s="74" t="s">
        <v>153</v>
      </c>
      <c r="T2471" s="73"/>
      <c r="U2471" s="74"/>
      <c r="V2471" s="129"/>
      <c r="W2471" s="129"/>
      <c r="X2471" s="80"/>
      <c r="Y2471" s="40"/>
      <c r="Z2471" s="34"/>
      <c r="AA2471" s="35" t="s">
        <v>18969</v>
      </c>
      <c r="AB2471" s="32" t="s">
        <v>18970</v>
      </c>
      <c r="AC2471" s="36">
        <v>2891010</v>
      </c>
      <c r="AD2471" s="17" t="s">
        <v>18971</v>
      </c>
      <c r="AE2471" s="17" t="s">
        <v>18972</v>
      </c>
      <c r="AF2471" s="17" t="str">
        <f t="shared" si="91"/>
        <v>GERAN BOH</v>
      </c>
      <c r="AG2471" s="48"/>
      <c r="AH2471" s="48"/>
      <c r="AI2471" s="48" t="s">
        <v>131</v>
      </c>
      <c r="AJ2471" s="48">
        <v>2</v>
      </c>
      <c r="AK2471" s="39" t="s">
        <v>223</v>
      </c>
      <c r="AL2471" s="39"/>
      <c r="AM2471" s="37">
        <v>0</v>
      </c>
      <c r="AN2471" s="39"/>
      <c r="AO2471" s="39"/>
      <c r="AP2471" s="39"/>
      <c r="AQ2471" s="39"/>
      <c r="AR2471" s="39"/>
      <c r="AS2471" s="39"/>
      <c r="AT2471" s="39"/>
      <c r="AU2471" s="39"/>
      <c r="AV2471" s="39"/>
      <c r="AW2471" s="39"/>
      <c r="AX2471" s="39"/>
      <c r="AY2471" s="39"/>
      <c r="AZ2471" s="39"/>
      <c r="BA2471" s="44">
        <v>2</v>
      </c>
      <c r="BB2471" s="44"/>
      <c r="BC2471" s="44">
        <v>1</v>
      </c>
      <c r="BE2471" s="39">
        <v>3</v>
      </c>
    </row>
    <row r="2472" spans="1:57" s="17" customFormat="1" ht="16.149999999999999" customHeight="1">
      <c r="A2472" s="17">
        <v>2550</v>
      </c>
      <c r="B2472" s="48" t="s">
        <v>16311</v>
      </c>
      <c r="C2472" s="48"/>
      <c r="D2472" s="48">
        <v>5</v>
      </c>
      <c r="E2472" s="17" t="s">
        <v>18962</v>
      </c>
      <c r="F2472" s="17" t="s">
        <v>18973</v>
      </c>
      <c r="G2472" s="17" t="s">
        <v>18964</v>
      </c>
      <c r="H2472" s="17" t="s">
        <v>14897</v>
      </c>
      <c r="J2472" s="84" t="s">
        <v>18974</v>
      </c>
      <c r="K2472" s="48" t="s">
        <v>18975</v>
      </c>
      <c r="L2472" s="14" t="s">
        <v>18976</v>
      </c>
      <c r="M2472" s="47"/>
      <c r="N2472" s="53"/>
      <c r="O2472" s="48" t="s">
        <v>18974</v>
      </c>
      <c r="P2472" s="72">
        <v>16436</v>
      </c>
      <c r="Q2472" s="72" t="s">
        <v>124</v>
      </c>
      <c r="R2472" s="73" t="str">
        <f t="shared" si="90"/>
        <v>EN</v>
      </c>
      <c r="S2472" s="74" t="s">
        <v>153</v>
      </c>
      <c r="T2472" s="73"/>
      <c r="U2472" s="74"/>
      <c r="V2472" s="129"/>
      <c r="W2472" s="129"/>
      <c r="X2472" s="80"/>
      <c r="Y2472" s="40"/>
      <c r="Z2472" s="34"/>
      <c r="AA2472" s="35" t="s">
        <v>18977</v>
      </c>
      <c r="AB2472" s="32" t="s">
        <v>18978</v>
      </c>
      <c r="AC2472" s="36">
        <v>2891488</v>
      </c>
      <c r="AD2472" s="17" t="s">
        <v>18971</v>
      </c>
      <c r="AE2472" s="17" t="s">
        <v>3235</v>
      </c>
      <c r="AF2472" s="17" t="str">
        <f t="shared" si="91"/>
        <v>GERAN MOL</v>
      </c>
      <c r="AG2472" s="48"/>
      <c r="AH2472" s="48"/>
      <c r="AI2472" s="48" t="s">
        <v>131</v>
      </c>
      <c r="AJ2472" s="48">
        <v>2</v>
      </c>
      <c r="AK2472" s="39" t="s">
        <v>223</v>
      </c>
      <c r="AL2472" s="39"/>
      <c r="AM2472" s="37">
        <v>0</v>
      </c>
      <c r="AN2472" s="39"/>
      <c r="AO2472" s="39"/>
      <c r="AP2472" s="39"/>
      <c r="AQ2472" s="39"/>
      <c r="AR2472" s="39"/>
      <c r="AS2472" s="39"/>
      <c r="AT2472" s="39"/>
      <c r="AU2472" s="39"/>
      <c r="AV2472" s="39"/>
      <c r="AW2472" s="39"/>
      <c r="AX2472" s="39"/>
      <c r="AY2472" s="39"/>
      <c r="AZ2472" s="39"/>
      <c r="BA2472" s="44">
        <v>1</v>
      </c>
      <c r="BB2472" s="44"/>
      <c r="BC2472" s="44">
        <v>1</v>
      </c>
      <c r="BE2472" s="44"/>
    </row>
    <row r="2473" spans="1:57" s="17" customFormat="1" ht="16.149999999999999" customHeight="1">
      <c r="A2473" s="17">
        <v>2551</v>
      </c>
      <c r="B2473" s="48" t="s">
        <v>16311</v>
      </c>
      <c r="C2473" s="48"/>
      <c r="D2473" s="48">
        <v>5</v>
      </c>
      <c r="E2473" s="17" t="s">
        <v>18962</v>
      </c>
      <c r="F2473" s="17" t="s">
        <v>213</v>
      </c>
      <c r="G2473" s="17" t="s">
        <v>18964</v>
      </c>
      <c r="H2473" s="17" t="s">
        <v>12502</v>
      </c>
      <c r="I2473" s="14"/>
      <c r="J2473" s="84" t="s">
        <v>18979</v>
      </c>
      <c r="K2473" s="48" t="s">
        <v>18980</v>
      </c>
      <c r="L2473" s="17" t="s">
        <v>18981</v>
      </c>
      <c r="M2473" s="53"/>
      <c r="N2473" s="47"/>
      <c r="O2473" s="71" t="s">
        <v>18979</v>
      </c>
      <c r="P2473" s="72">
        <v>16437</v>
      </c>
      <c r="Q2473" s="72" t="s">
        <v>124</v>
      </c>
      <c r="R2473" s="73" t="str">
        <f t="shared" si="90"/>
        <v/>
      </c>
      <c r="S2473" s="74"/>
      <c r="T2473" s="73"/>
      <c r="U2473" s="74"/>
      <c r="V2473" s="129"/>
      <c r="W2473" s="129"/>
      <c r="X2473" s="80"/>
      <c r="Y2473" s="40"/>
      <c r="Z2473" s="34"/>
      <c r="AA2473" s="35" t="s">
        <v>18982</v>
      </c>
      <c r="AB2473" s="32"/>
      <c r="AC2473" s="36">
        <v>2890536</v>
      </c>
      <c r="AD2473" s="17" t="s">
        <v>18971</v>
      </c>
      <c r="AE2473" s="17" t="s">
        <v>1220</v>
      </c>
      <c r="AF2473" s="17" t="str">
        <f t="shared" si="91"/>
        <v>GERAN PAL</v>
      </c>
      <c r="AG2473" s="48"/>
      <c r="AH2473" s="48"/>
      <c r="AI2473" s="48" t="s">
        <v>304</v>
      </c>
      <c r="AJ2473" s="48">
        <v>2</v>
      </c>
      <c r="AK2473" s="37"/>
      <c r="AL2473" s="37"/>
      <c r="AM2473" s="37">
        <v>0</v>
      </c>
      <c r="AN2473" s="41"/>
      <c r="AO2473" s="41"/>
      <c r="AP2473" s="41"/>
      <c r="AQ2473" s="37"/>
      <c r="AR2473" s="37"/>
      <c r="AS2473" s="37"/>
      <c r="AT2473" s="37"/>
      <c r="AU2473" s="37"/>
      <c r="AV2473" s="37"/>
      <c r="AW2473" s="37"/>
      <c r="AX2473" s="37"/>
      <c r="AY2473" s="37"/>
      <c r="AZ2473" s="37"/>
      <c r="BA2473" s="37"/>
      <c r="BB2473" s="37"/>
      <c r="BC2473" s="37"/>
      <c r="BE2473" s="37"/>
    </row>
    <row r="2474" spans="1:57" s="17" customFormat="1" ht="16.149999999999999" customHeight="1">
      <c r="A2474" s="17">
        <v>2552</v>
      </c>
      <c r="B2474" s="48" t="s">
        <v>16311</v>
      </c>
      <c r="C2474" s="48"/>
      <c r="D2474" s="48">
        <v>5</v>
      </c>
      <c r="E2474" s="17" t="s">
        <v>18962</v>
      </c>
      <c r="F2474" s="17" t="s">
        <v>18983</v>
      </c>
      <c r="G2474" s="17" t="s">
        <v>18964</v>
      </c>
      <c r="H2474" s="17" t="s">
        <v>18984</v>
      </c>
      <c r="I2474" s="14"/>
      <c r="J2474" s="84" t="s">
        <v>18985</v>
      </c>
      <c r="K2474" s="48" t="s">
        <v>18986</v>
      </c>
      <c r="L2474" s="17" t="s">
        <v>18987</v>
      </c>
      <c r="M2474" s="53"/>
      <c r="N2474" s="47"/>
      <c r="O2474" s="71" t="s">
        <v>18985</v>
      </c>
      <c r="P2474" s="72">
        <v>16438</v>
      </c>
      <c r="Q2474" s="72" t="s">
        <v>124</v>
      </c>
      <c r="R2474" s="73" t="str">
        <f t="shared" si="90"/>
        <v/>
      </c>
      <c r="S2474" s="74"/>
      <c r="T2474" s="73"/>
      <c r="U2474" s="74"/>
      <c r="V2474" s="129"/>
      <c r="W2474" s="129"/>
      <c r="X2474" s="80"/>
      <c r="Y2474" s="40"/>
      <c r="Z2474" s="34"/>
      <c r="AA2474" s="35" t="s">
        <v>18988</v>
      </c>
      <c r="AB2474" s="32"/>
      <c r="AC2474" s="36">
        <v>2890668</v>
      </c>
      <c r="AD2474" s="17" t="s">
        <v>18971</v>
      </c>
      <c r="AE2474" s="17" t="s">
        <v>18989</v>
      </c>
      <c r="AF2474" s="17" t="str">
        <f t="shared" si="91"/>
        <v>GERAN ROB</v>
      </c>
      <c r="AG2474" s="48"/>
      <c r="AH2474" s="48"/>
      <c r="AI2474" s="48" t="s">
        <v>304</v>
      </c>
      <c r="AJ2474" s="48">
        <v>2</v>
      </c>
      <c r="AK2474" s="37"/>
      <c r="AL2474" s="37"/>
      <c r="AM2474" s="37">
        <v>0</v>
      </c>
      <c r="AN2474" s="41"/>
      <c r="AO2474" s="41"/>
      <c r="AP2474" s="41"/>
      <c r="AQ2474" s="37"/>
      <c r="AR2474" s="37"/>
      <c r="AS2474" s="37"/>
      <c r="AT2474" s="37"/>
      <c r="AU2474" s="37"/>
      <c r="AV2474" s="37"/>
      <c r="AW2474" s="37"/>
      <c r="AX2474" s="37"/>
      <c r="AY2474" s="37"/>
      <c r="AZ2474" s="37"/>
      <c r="BA2474" s="37"/>
      <c r="BB2474" s="37"/>
      <c r="BC2474" s="37"/>
      <c r="BE2474" s="37"/>
    </row>
    <row r="2475" spans="1:57" s="17" customFormat="1" ht="16.149999999999999" customHeight="1">
      <c r="A2475" s="17">
        <v>2553</v>
      </c>
      <c r="B2475" s="48" t="s">
        <v>16311</v>
      </c>
      <c r="C2475" s="48"/>
      <c r="D2475" s="48">
        <v>5</v>
      </c>
      <c r="E2475" s="17" t="s">
        <v>18962</v>
      </c>
      <c r="F2475" s="17" t="s">
        <v>18990</v>
      </c>
      <c r="G2475" s="17" t="s">
        <v>18964</v>
      </c>
      <c r="H2475" s="17" t="s">
        <v>18991</v>
      </c>
      <c r="I2475" s="14"/>
      <c r="J2475" s="84" t="s">
        <v>18992</v>
      </c>
      <c r="K2475" s="48" t="s">
        <v>18993</v>
      </c>
      <c r="L2475" s="17" t="s">
        <v>18994</v>
      </c>
      <c r="M2475" s="53"/>
      <c r="N2475" s="47"/>
      <c r="O2475" s="71" t="s">
        <v>18992</v>
      </c>
      <c r="P2475" s="72">
        <v>16439</v>
      </c>
      <c r="Q2475" s="72" t="s">
        <v>124</v>
      </c>
      <c r="R2475" s="73" t="str">
        <f t="shared" si="90"/>
        <v/>
      </c>
      <c r="S2475" s="74"/>
      <c r="T2475" s="73"/>
      <c r="U2475" s="74"/>
      <c r="V2475" s="129"/>
      <c r="W2475" s="129"/>
      <c r="X2475" s="80"/>
      <c r="Y2475" s="40"/>
      <c r="Z2475" s="34"/>
      <c r="AA2475" s="35" t="s">
        <v>18995</v>
      </c>
      <c r="AB2475" s="32"/>
      <c r="AC2475" s="36"/>
      <c r="AD2475" s="17" t="s">
        <v>18971</v>
      </c>
      <c r="AE2475" s="17" t="s">
        <v>1831</v>
      </c>
      <c r="AF2475" s="17" t="str">
        <f t="shared" si="91"/>
        <v>GERAN SAN</v>
      </c>
      <c r="AG2475" s="48"/>
      <c r="AH2475" s="48"/>
      <c r="AI2475" s="48" t="s">
        <v>304</v>
      </c>
      <c r="AJ2475" s="48">
        <v>2</v>
      </c>
      <c r="AK2475" s="37"/>
      <c r="AL2475" s="37"/>
      <c r="AM2475" s="37">
        <v>0</v>
      </c>
      <c r="AN2475" s="41"/>
      <c r="AO2475" s="41"/>
      <c r="AP2475" s="41"/>
      <c r="AQ2475" s="37"/>
      <c r="AR2475" s="37"/>
      <c r="AS2475" s="37"/>
      <c r="AT2475" s="37"/>
      <c r="AU2475" s="37"/>
      <c r="AV2475" s="37"/>
      <c r="AW2475" s="37"/>
      <c r="AX2475" s="37"/>
      <c r="AY2475" s="37"/>
      <c r="AZ2475" s="37"/>
      <c r="BA2475" s="37"/>
      <c r="BB2475" s="37"/>
      <c r="BC2475" s="37"/>
      <c r="BE2475" s="37"/>
    </row>
    <row r="2476" spans="1:57" s="17" customFormat="1" ht="16.149999999999999" customHeight="1">
      <c r="A2476" s="17">
        <v>2554</v>
      </c>
      <c r="B2476" s="48" t="s">
        <v>16311</v>
      </c>
      <c r="C2476" s="48"/>
      <c r="D2476" s="48">
        <v>5</v>
      </c>
      <c r="E2476" s="17" t="s">
        <v>18996</v>
      </c>
      <c r="F2476" s="17" t="s">
        <v>18997</v>
      </c>
      <c r="G2476" s="17" t="s">
        <v>18998</v>
      </c>
      <c r="H2476" s="17" t="s">
        <v>18999</v>
      </c>
      <c r="J2476" s="84" t="s">
        <v>19000</v>
      </c>
      <c r="K2476" s="48" t="s">
        <v>19001</v>
      </c>
      <c r="L2476" s="18" t="s">
        <v>19002</v>
      </c>
      <c r="M2476" s="47"/>
      <c r="N2476" s="53"/>
      <c r="O2476" s="48" t="s">
        <v>19000</v>
      </c>
      <c r="P2476" s="72">
        <v>16440</v>
      </c>
      <c r="Q2476" s="72" t="s">
        <v>124</v>
      </c>
      <c r="R2476" s="73" t="str">
        <f t="shared" si="90"/>
        <v>EN</v>
      </c>
      <c r="S2476" s="74" t="s">
        <v>153</v>
      </c>
      <c r="T2476" s="73"/>
      <c r="U2476" s="74"/>
      <c r="V2476" s="129"/>
      <c r="W2476" s="129"/>
      <c r="X2476" s="80"/>
      <c r="Y2476" s="40"/>
      <c r="Z2476" s="34"/>
      <c r="AA2476" s="35" t="s">
        <v>19003</v>
      </c>
      <c r="AB2476" s="32" t="s">
        <v>19004</v>
      </c>
      <c r="AC2476" s="36">
        <v>5369717</v>
      </c>
      <c r="AD2476" s="17" t="s">
        <v>19005</v>
      </c>
      <c r="AE2476" s="17" t="s">
        <v>4191</v>
      </c>
      <c r="AF2476" s="17" t="str">
        <f t="shared" si="91"/>
        <v>GEUM HIS</v>
      </c>
      <c r="AG2476" s="48"/>
      <c r="AH2476" s="48"/>
      <c r="AI2476" s="48" t="s">
        <v>131</v>
      </c>
      <c r="AJ2476" s="48">
        <v>1</v>
      </c>
      <c r="AK2476" s="39" t="s">
        <v>132</v>
      </c>
      <c r="AL2476" s="39" t="s">
        <v>19006</v>
      </c>
      <c r="AM2476" s="37">
        <v>0</v>
      </c>
      <c r="AN2476" s="39"/>
      <c r="AO2476" s="39"/>
      <c r="AP2476" s="39"/>
      <c r="AQ2476" s="39"/>
      <c r="AR2476" s="39">
        <v>1</v>
      </c>
      <c r="AS2476" s="39">
        <v>3</v>
      </c>
      <c r="AT2476" s="39"/>
      <c r="AU2476" s="39"/>
      <c r="AV2476" s="39"/>
      <c r="AW2476" s="39"/>
      <c r="AX2476" s="39"/>
      <c r="AY2476" s="39"/>
      <c r="AZ2476" s="39"/>
      <c r="BA2476" s="44">
        <v>1</v>
      </c>
      <c r="BB2476" s="44"/>
      <c r="BC2476" s="44">
        <v>1</v>
      </c>
      <c r="BE2476" s="44"/>
    </row>
    <row r="2477" spans="1:57" s="17" customFormat="1" ht="16.149999999999999" customHeight="1">
      <c r="A2477" s="17">
        <v>2555</v>
      </c>
      <c r="B2477" s="48" t="s">
        <v>16311</v>
      </c>
      <c r="C2477" s="48"/>
      <c r="D2477" s="48">
        <v>5</v>
      </c>
      <c r="E2477" s="17" t="s">
        <v>18996</v>
      </c>
      <c r="F2477" s="17" t="s">
        <v>1510</v>
      </c>
      <c r="G2477" s="17" t="s">
        <v>18998</v>
      </c>
      <c r="H2477" s="17" t="s">
        <v>18878</v>
      </c>
      <c r="I2477" s="14"/>
      <c r="J2477" s="84" t="s">
        <v>19007</v>
      </c>
      <c r="K2477" s="48" t="s">
        <v>19008</v>
      </c>
      <c r="L2477" s="17" t="s">
        <v>19009</v>
      </c>
      <c r="M2477" s="53"/>
      <c r="N2477" s="47"/>
      <c r="O2477" s="71" t="s">
        <v>19007</v>
      </c>
      <c r="P2477" s="72">
        <v>16441</v>
      </c>
      <c r="Q2477" s="72" t="s">
        <v>124</v>
      </c>
      <c r="R2477" s="73" t="str">
        <f t="shared" si="90"/>
        <v/>
      </c>
      <c r="S2477" s="74"/>
      <c r="T2477" s="73"/>
      <c r="U2477" s="74"/>
      <c r="V2477" s="129"/>
      <c r="W2477" s="129"/>
      <c r="X2477" s="80"/>
      <c r="Y2477" s="40"/>
      <c r="Z2477" s="34"/>
      <c r="AA2477" s="35" t="s">
        <v>19010</v>
      </c>
      <c r="AB2477" s="32"/>
      <c r="AC2477" s="36">
        <v>5369701</v>
      </c>
      <c r="AD2477" s="17" t="s">
        <v>19005</v>
      </c>
      <c r="AE2477" s="17" t="s">
        <v>3423</v>
      </c>
      <c r="AF2477" s="17" t="str">
        <f t="shared" si="91"/>
        <v>GEUM RIV</v>
      </c>
      <c r="AG2477" s="48"/>
      <c r="AH2477" s="48"/>
      <c r="AI2477" s="48" t="s">
        <v>304</v>
      </c>
      <c r="AJ2477" s="48">
        <v>2</v>
      </c>
      <c r="AK2477" s="37"/>
      <c r="AL2477" s="37"/>
      <c r="AM2477" s="37">
        <v>0</v>
      </c>
      <c r="AN2477" s="41"/>
      <c r="AO2477" s="41"/>
      <c r="AP2477" s="41"/>
      <c r="AQ2477" s="37"/>
      <c r="AR2477" s="37"/>
      <c r="AS2477" s="37"/>
      <c r="AT2477" s="37"/>
      <c r="AU2477" s="37"/>
      <c r="AV2477" s="37"/>
      <c r="AW2477" s="37"/>
      <c r="AX2477" s="37"/>
      <c r="AY2477" s="37"/>
      <c r="AZ2477" s="37"/>
      <c r="BA2477" s="37"/>
      <c r="BB2477" s="37"/>
      <c r="BC2477" s="37"/>
      <c r="BD2477" s="17" t="s">
        <v>142</v>
      </c>
      <c r="BE2477" s="37"/>
    </row>
    <row r="2478" spans="1:57" s="17" customFormat="1" ht="16.149999999999999" customHeight="1">
      <c r="A2478" s="17">
        <v>2556</v>
      </c>
      <c r="B2478" s="48" t="s">
        <v>16311</v>
      </c>
      <c r="C2478" s="48"/>
      <c r="D2478" s="48">
        <v>5</v>
      </c>
      <c r="E2478" s="17" t="s">
        <v>18996</v>
      </c>
      <c r="F2478" s="17" t="s">
        <v>19011</v>
      </c>
      <c r="G2478" s="17" t="s">
        <v>18998</v>
      </c>
      <c r="H2478" s="17" t="s">
        <v>19012</v>
      </c>
      <c r="I2478" s="14"/>
      <c r="J2478" s="84" t="s">
        <v>19013</v>
      </c>
      <c r="K2478" s="48" t="s">
        <v>19014</v>
      </c>
      <c r="L2478" s="17" t="s">
        <v>19015</v>
      </c>
      <c r="M2478" s="53"/>
      <c r="N2478" s="47"/>
      <c r="O2478" s="71" t="s">
        <v>19013</v>
      </c>
      <c r="P2478" s="72">
        <v>16442</v>
      </c>
      <c r="Q2478" s="72" t="s">
        <v>124</v>
      </c>
      <c r="R2478" s="73" t="str">
        <f t="shared" si="90"/>
        <v/>
      </c>
      <c r="S2478" s="74"/>
      <c r="T2478" s="73"/>
      <c r="U2478" s="74"/>
      <c r="V2478" s="129"/>
      <c r="W2478" s="129"/>
      <c r="X2478" s="80"/>
      <c r="Y2478" s="40"/>
      <c r="Z2478" s="34"/>
      <c r="AA2478" s="35" t="s">
        <v>19016</v>
      </c>
      <c r="AB2478" s="32"/>
      <c r="AC2478" s="36">
        <v>5369652</v>
      </c>
      <c r="AD2478" s="17" t="s">
        <v>19005</v>
      </c>
      <c r="AE2478" s="17" t="s">
        <v>7956</v>
      </c>
      <c r="AF2478" s="17" t="str">
        <f t="shared" si="91"/>
        <v>GEUM URB</v>
      </c>
      <c r="AG2478" s="48"/>
      <c r="AH2478" s="48"/>
      <c r="AI2478" s="48" t="s">
        <v>304</v>
      </c>
      <c r="AJ2478" s="48">
        <v>2</v>
      </c>
      <c r="AK2478" s="37"/>
      <c r="AL2478" s="37"/>
      <c r="AM2478" s="37">
        <v>0</v>
      </c>
      <c r="AN2478" s="41"/>
      <c r="AO2478" s="41"/>
      <c r="AP2478" s="41"/>
      <c r="AQ2478" s="37"/>
      <c r="AR2478" s="37"/>
      <c r="AS2478" s="37"/>
      <c r="AT2478" s="37"/>
      <c r="AU2478" s="37"/>
      <c r="AV2478" s="37"/>
      <c r="AW2478" s="37"/>
      <c r="AX2478" s="37"/>
      <c r="AY2478" s="37"/>
      <c r="AZ2478" s="37"/>
      <c r="BA2478" s="37"/>
      <c r="BB2478" s="37"/>
      <c r="BC2478" s="37"/>
      <c r="BE2478" s="37"/>
    </row>
    <row r="2479" spans="1:57" s="17" customFormat="1" ht="16.149999999999999" customHeight="1">
      <c r="A2479" s="17">
        <v>2557</v>
      </c>
      <c r="B2479" s="48" t="s">
        <v>16311</v>
      </c>
      <c r="C2479" s="48"/>
      <c r="D2479" s="48">
        <v>5</v>
      </c>
      <c r="E2479" s="17" t="s">
        <v>19017</v>
      </c>
      <c r="F2479" s="17" t="s">
        <v>14868</v>
      </c>
      <c r="G2479" s="17" t="s">
        <v>19018</v>
      </c>
      <c r="H2479" s="17" t="s">
        <v>19019</v>
      </c>
      <c r="J2479" s="84" t="s">
        <v>19020</v>
      </c>
      <c r="K2479" s="48" t="s">
        <v>19021</v>
      </c>
      <c r="L2479" s="18" t="s">
        <v>19022</v>
      </c>
      <c r="M2479" s="47"/>
      <c r="N2479" s="53"/>
      <c r="O2479" s="48" t="s">
        <v>19020</v>
      </c>
      <c r="P2479" s="72">
        <v>16443</v>
      </c>
      <c r="Q2479" s="72" t="s">
        <v>124</v>
      </c>
      <c r="R2479" s="73" t="str">
        <f t="shared" si="90"/>
        <v>NT</v>
      </c>
      <c r="S2479" s="74" t="s">
        <v>174</v>
      </c>
      <c r="T2479" s="73"/>
      <c r="U2479" s="74"/>
      <c r="V2479" s="129"/>
      <c r="W2479" s="129"/>
      <c r="X2479" s="80"/>
      <c r="Y2479" s="40"/>
      <c r="Z2479" s="34"/>
      <c r="AA2479" s="35" t="s">
        <v>19023</v>
      </c>
      <c r="AB2479" s="32" t="s">
        <v>19024</v>
      </c>
      <c r="AC2479" s="36">
        <v>2749827</v>
      </c>
      <c r="AD2479" s="17" t="s">
        <v>19025</v>
      </c>
      <c r="AE2479" s="17" t="s">
        <v>14876</v>
      </c>
      <c r="AF2479" s="17" t="str">
        <f t="shared" si="91"/>
        <v>GLADI IMB</v>
      </c>
      <c r="AG2479" s="48"/>
      <c r="AH2479" s="48"/>
      <c r="AI2479" s="48" t="s">
        <v>131</v>
      </c>
      <c r="AJ2479" s="48">
        <v>1</v>
      </c>
      <c r="AK2479" s="39" t="s">
        <v>132</v>
      </c>
      <c r="AL2479" s="39" t="s">
        <v>19026</v>
      </c>
      <c r="AM2479" s="37">
        <v>0</v>
      </c>
      <c r="AN2479" s="39"/>
      <c r="AO2479" s="39"/>
      <c r="AP2479" s="39"/>
      <c r="AQ2479" s="39"/>
      <c r="AR2479" s="39">
        <v>1</v>
      </c>
      <c r="AS2479" s="39"/>
      <c r="AT2479" s="39"/>
      <c r="AU2479" s="39"/>
      <c r="AV2479" s="39"/>
      <c r="AW2479" s="39"/>
      <c r="AX2479" s="39"/>
      <c r="AY2479" s="39"/>
      <c r="AZ2479" s="39"/>
      <c r="BA2479" s="44">
        <v>3</v>
      </c>
      <c r="BB2479" s="44"/>
      <c r="BC2479" s="44">
        <v>1</v>
      </c>
      <c r="BE2479" s="44"/>
    </row>
    <row r="2480" spans="1:57" s="17" customFormat="1" ht="16.149999999999999" customHeight="1">
      <c r="A2480" s="17">
        <v>2558</v>
      </c>
      <c r="B2480" s="48" t="s">
        <v>16311</v>
      </c>
      <c r="C2480" s="48"/>
      <c r="D2480" s="48">
        <v>5</v>
      </c>
      <c r="E2480" s="17" t="s">
        <v>19027</v>
      </c>
      <c r="F2480" s="17" t="s">
        <v>1405</v>
      </c>
      <c r="G2480" s="17" t="s">
        <v>19028</v>
      </c>
      <c r="H2480" s="17" t="s">
        <v>1407</v>
      </c>
      <c r="J2480" s="84" t="s">
        <v>19029</v>
      </c>
      <c r="K2480" s="48" t="s">
        <v>19030</v>
      </c>
      <c r="L2480" s="18" t="s">
        <v>19031</v>
      </c>
      <c r="M2480" s="47" t="s">
        <v>19032</v>
      </c>
      <c r="N2480" s="47" t="s">
        <v>19032</v>
      </c>
      <c r="O2480" s="71" t="s">
        <v>19029</v>
      </c>
      <c r="P2480" s="72">
        <v>16444</v>
      </c>
      <c r="Q2480" s="72" t="s">
        <v>124</v>
      </c>
      <c r="R2480" s="73" t="str">
        <f t="shared" si="90"/>
        <v>EN</v>
      </c>
      <c r="S2480" s="74" t="s">
        <v>153</v>
      </c>
      <c r="T2480" s="73"/>
      <c r="U2480" s="74"/>
      <c r="V2480" s="129"/>
      <c r="W2480" s="129"/>
      <c r="X2480" s="80"/>
      <c r="Y2480" s="40"/>
      <c r="Z2480" s="34"/>
      <c r="AA2480" s="35" t="s">
        <v>19033</v>
      </c>
      <c r="AB2480" s="32" t="s">
        <v>19034</v>
      </c>
      <c r="AC2480" s="36">
        <v>4007442</v>
      </c>
      <c r="AD2480" s="17" t="s">
        <v>19035</v>
      </c>
      <c r="AE2480" s="17" t="s">
        <v>1357</v>
      </c>
      <c r="AF2480" s="17" t="str">
        <f t="shared" si="91"/>
        <v>GLAUX MAR</v>
      </c>
      <c r="AG2480" s="48"/>
      <c r="AH2480" s="48"/>
      <c r="AI2480" s="48" t="s">
        <v>131</v>
      </c>
      <c r="AJ2480" s="48">
        <v>1</v>
      </c>
      <c r="AK2480" s="39" t="s">
        <v>132</v>
      </c>
      <c r="AL2480" s="39" t="s">
        <v>19036</v>
      </c>
      <c r="AM2480" s="37">
        <v>0</v>
      </c>
      <c r="AN2480" s="39"/>
      <c r="AO2480" s="39"/>
      <c r="AP2480" s="39"/>
      <c r="AQ2480" s="39"/>
      <c r="AR2480" s="39"/>
      <c r="AS2480" s="39"/>
      <c r="AT2480" s="39"/>
      <c r="AU2480" s="39"/>
      <c r="AV2480" s="39"/>
      <c r="AW2480" s="39"/>
      <c r="AX2480" s="39"/>
      <c r="AY2480" s="39"/>
      <c r="AZ2480" s="39"/>
      <c r="BA2480" s="44">
        <v>1</v>
      </c>
      <c r="BB2480" s="44"/>
      <c r="BC2480" s="44">
        <v>1</v>
      </c>
      <c r="BD2480" s="17" t="s">
        <v>142</v>
      </c>
      <c r="BE2480" s="44"/>
    </row>
    <row r="2481" spans="1:57" s="17" customFormat="1" ht="16.149999999999999" customHeight="1">
      <c r="A2481" s="17">
        <v>2559</v>
      </c>
      <c r="B2481" s="48" t="s">
        <v>16311</v>
      </c>
      <c r="C2481" s="48"/>
      <c r="D2481" s="48">
        <v>5</v>
      </c>
      <c r="E2481" s="17" t="s">
        <v>19037</v>
      </c>
      <c r="F2481" s="17" t="s">
        <v>19038</v>
      </c>
      <c r="G2481" s="17" t="s">
        <v>19039</v>
      </c>
      <c r="H2481" s="17" t="s">
        <v>19040</v>
      </c>
      <c r="I2481" s="14"/>
      <c r="J2481" s="84" t="s">
        <v>19041</v>
      </c>
      <c r="K2481" s="48" t="s">
        <v>19042</v>
      </c>
      <c r="L2481" s="17" t="s">
        <v>19043</v>
      </c>
      <c r="M2481" s="53"/>
      <c r="N2481" s="47"/>
      <c r="O2481" s="71" t="s">
        <v>19041</v>
      </c>
      <c r="P2481" s="72">
        <v>16445</v>
      </c>
      <c r="Q2481" s="72" t="s">
        <v>124</v>
      </c>
      <c r="R2481" s="73" t="str">
        <f t="shared" si="90"/>
        <v/>
      </c>
      <c r="S2481" s="74"/>
      <c r="T2481" s="73"/>
      <c r="U2481" s="74"/>
      <c r="V2481" s="129"/>
      <c r="W2481" s="129"/>
      <c r="X2481" s="80"/>
      <c r="Y2481" s="40"/>
      <c r="Z2481" s="34"/>
      <c r="AA2481" s="35" t="s">
        <v>19044</v>
      </c>
      <c r="AB2481" s="32"/>
      <c r="AC2481" s="36">
        <v>2926557</v>
      </c>
      <c r="AD2481" s="17" t="s">
        <v>19045</v>
      </c>
      <c r="AE2481" s="17" t="s">
        <v>19046</v>
      </c>
      <c r="AF2481" s="17" t="str">
        <f t="shared" si="91"/>
        <v>GLECH HED</v>
      </c>
      <c r="AG2481" s="48"/>
      <c r="AH2481" s="48"/>
      <c r="AI2481" s="48" t="s">
        <v>304</v>
      </c>
      <c r="AJ2481" s="48">
        <v>2</v>
      </c>
      <c r="AK2481" s="37"/>
      <c r="AL2481" s="37"/>
      <c r="AM2481" s="37">
        <v>0</v>
      </c>
      <c r="AN2481" s="41"/>
      <c r="AO2481" s="41"/>
      <c r="AP2481" s="41"/>
      <c r="AQ2481" s="37"/>
      <c r="AR2481" s="37"/>
      <c r="AS2481" s="37"/>
      <c r="AT2481" s="37"/>
      <c r="AU2481" s="37"/>
      <c r="AV2481" s="37"/>
      <c r="AW2481" s="37"/>
      <c r="AX2481" s="37"/>
      <c r="AY2481" s="37"/>
      <c r="AZ2481" s="37"/>
      <c r="BA2481" s="37"/>
      <c r="BB2481" s="37"/>
      <c r="BC2481" s="37"/>
      <c r="BE2481" s="37"/>
    </row>
    <row r="2482" spans="1:57" s="17" customFormat="1" ht="16.149999999999999" customHeight="1">
      <c r="A2482" s="17">
        <v>2560</v>
      </c>
      <c r="B2482" s="48" t="s">
        <v>16311</v>
      </c>
      <c r="C2482" s="48"/>
      <c r="D2482" s="48">
        <v>5</v>
      </c>
      <c r="E2482" s="39" t="s">
        <v>19047</v>
      </c>
      <c r="F2482" s="39" t="s">
        <v>5586</v>
      </c>
      <c r="G2482" s="39" t="s">
        <v>19048</v>
      </c>
      <c r="H2482" s="39" t="s">
        <v>5588</v>
      </c>
      <c r="I2482" s="14"/>
      <c r="J2482" s="84" t="s">
        <v>19049</v>
      </c>
      <c r="K2482" s="48" t="s">
        <v>19050</v>
      </c>
      <c r="L2482" s="17" t="s">
        <v>19051</v>
      </c>
      <c r="M2482" s="53"/>
      <c r="N2482" s="47"/>
      <c r="O2482" s="71" t="s">
        <v>19049</v>
      </c>
      <c r="P2482" s="72">
        <v>16446</v>
      </c>
      <c r="Q2482" s="72" t="s">
        <v>124</v>
      </c>
      <c r="R2482" s="73" t="str">
        <f t="shared" si="90"/>
        <v/>
      </c>
      <c r="S2482" s="74"/>
      <c r="T2482" s="73"/>
      <c r="U2482" s="74"/>
      <c r="V2482" s="129"/>
      <c r="W2482" s="129"/>
      <c r="X2482" s="80"/>
      <c r="Y2482" s="40"/>
      <c r="Z2482" s="34"/>
      <c r="AA2482" s="35" t="s">
        <v>19052</v>
      </c>
      <c r="AB2482" s="32"/>
      <c r="AC2482" s="36">
        <v>2705495</v>
      </c>
      <c r="AD2482" s="17" t="s">
        <v>19053</v>
      </c>
      <c r="AE2482" s="17" t="s">
        <v>593</v>
      </c>
      <c r="AF2482" s="17" t="str">
        <f t="shared" si="91"/>
        <v>GLYCE FLU</v>
      </c>
      <c r="AG2482" s="48"/>
      <c r="AH2482" s="48"/>
      <c r="AI2482" s="48" t="s">
        <v>304</v>
      </c>
      <c r="AJ2482" s="48">
        <v>2</v>
      </c>
      <c r="AK2482" s="37"/>
      <c r="AL2482" s="37"/>
      <c r="AM2482" s="37">
        <v>0</v>
      </c>
      <c r="AN2482" s="37"/>
      <c r="AO2482" s="41"/>
      <c r="AP2482" s="41"/>
      <c r="AQ2482" s="41"/>
      <c r="AR2482" s="37"/>
      <c r="AS2482" s="37"/>
      <c r="AT2482" s="37"/>
      <c r="AU2482" s="37"/>
      <c r="AV2482" s="37"/>
      <c r="AW2482" s="37"/>
      <c r="AX2482" s="37"/>
      <c r="AY2482" s="37"/>
      <c r="AZ2482" s="37"/>
      <c r="BA2482" s="37"/>
      <c r="BB2482" s="37"/>
      <c r="BC2482" s="37"/>
      <c r="BE2482" s="37"/>
    </row>
    <row r="2483" spans="1:57" s="17" customFormat="1" ht="16.149999999999999" customHeight="1">
      <c r="A2483" s="17">
        <v>2561</v>
      </c>
      <c r="B2483" s="48" t="s">
        <v>16311</v>
      </c>
      <c r="C2483" s="48"/>
      <c r="D2483" s="48">
        <v>5</v>
      </c>
      <c r="E2483" s="39" t="s">
        <v>19047</v>
      </c>
      <c r="F2483" s="39" t="s">
        <v>19054</v>
      </c>
      <c r="G2483" s="39" t="s">
        <v>19048</v>
      </c>
      <c r="H2483" s="39" t="s">
        <v>19055</v>
      </c>
      <c r="J2483" s="84" t="s">
        <v>19056</v>
      </c>
      <c r="K2483" s="48" t="s">
        <v>19057</v>
      </c>
      <c r="L2483" s="18" t="s">
        <v>19058</v>
      </c>
      <c r="M2483" s="47"/>
      <c r="N2483" s="53"/>
      <c r="O2483" s="48" t="s">
        <v>19056</v>
      </c>
      <c r="P2483" s="72">
        <v>16447</v>
      </c>
      <c r="Q2483" s="72" t="s">
        <v>124</v>
      </c>
      <c r="R2483" s="73" t="str">
        <f t="shared" si="90"/>
        <v>EN</v>
      </c>
      <c r="S2483" s="74" t="s">
        <v>153</v>
      </c>
      <c r="T2483" s="73"/>
      <c r="U2483" s="74"/>
      <c r="V2483" s="129"/>
      <c r="W2483" s="129"/>
      <c r="X2483" s="80"/>
      <c r="Y2483" s="40"/>
      <c r="Z2483" s="34"/>
      <c r="AA2483" s="35" t="s">
        <v>19059</v>
      </c>
      <c r="AB2483" s="32" t="s">
        <v>19060</v>
      </c>
      <c r="AC2483" s="36">
        <v>4106164</v>
      </c>
      <c r="AD2483" s="17" t="s">
        <v>19053</v>
      </c>
      <c r="AE2483" s="17" t="s">
        <v>3444</v>
      </c>
      <c r="AF2483" s="17" t="str">
        <f t="shared" si="91"/>
        <v>GLYCE LIT</v>
      </c>
      <c r="AG2483" s="48"/>
      <c r="AH2483" s="48"/>
      <c r="AI2483" s="48" t="s">
        <v>131</v>
      </c>
      <c r="AJ2483" s="48">
        <v>1</v>
      </c>
      <c r="AK2483" s="39" t="s">
        <v>132</v>
      </c>
      <c r="AL2483" s="39" t="s">
        <v>19061</v>
      </c>
      <c r="AM2483" s="37">
        <v>0</v>
      </c>
      <c r="AN2483" s="39"/>
      <c r="AO2483" s="39"/>
      <c r="AP2483" s="39"/>
      <c r="AQ2483" s="39"/>
      <c r="AR2483" s="39">
        <v>1</v>
      </c>
      <c r="AS2483" s="39"/>
      <c r="AT2483" s="39"/>
      <c r="AU2483" s="39"/>
      <c r="AV2483" s="39"/>
      <c r="AW2483" s="39"/>
      <c r="AX2483" s="39"/>
      <c r="AY2483" s="39"/>
      <c r="AZ2483" s="39"/>
      <c r="BA2483" s="44">
        <v>3</v>
      </c>
      <c r="BB2483" s="44"/>
      <c r="BC2483" s="44">
        <v>1</v>
      </c>
      <c r="BE2483" s="39">
        <v>3</v>
      </c>
    </row>
    <row r="2484" spans="1:57" s="17" customFormat="1" ht="16.149999999999999" customHeight="1">
      <c r="A2484" s="17">
        <v>2562</v>
      </c>
      <c r="B2484" s="48" t="s">
        <v>16311</v>
      </c>
      <c r="C2484" s="48"/>
      <c r="D2484" s="48">
        <v>5</v>
      </c>
      <c r="E2484" s="39" t="s">
        <v>19047</v>
      </c>
      <c r="F2484" s="39" t="s">
        <v>617</v>
      </c>
      <c r="G2484" s="39" t="s">
        <v>19048</v>
      </c>
      <c r="H2484" s="39" t="s">
        <v>19062</v>
      </c>
      <c r="I2484" s="14"/>
      <c r="J2484" s="84" t="s">
        <v>19063</v>
      </c>
      <c r="K2484" s="48" t="s">
        <v>19064</v>
      </c>
      <c r="L2484" s="17" t="s">
        <v>19065</v>
      </c>
      <c r="M2484" s="53"/>
      <c r="N2484" s="47"/>
      <c r="O2484" s="71" t="s">
        <v>19063</v>
      </c>
      <c r="P2484" s="72">
        <v>16448</v>
      </c>
      <c r="Q2484" s="72" t="s">
        <v>124</v>
      </c>
      <c r="R2484" s="73" t="str">
        <f t="shared" si="90"/>
        <v/>
      </c>
      <c r="S2484" s="74"/>
      <c r="T2484" s="73"/>
      <c r="U2484" s="74"/>
      <c r="V2484" s="129"/>
      <c r="W2484" s="129"/>
      <c r="X2484" s="80"/>
      <c r="Y2484" s="40"/>
      <c r="Z2484" s="34"/>
      <c r="AA2484" s="35" t="s">
        <v>19066</v>
      </c>
      <c r="AB2484" s="32"/>
      <c r="AC2484" s="36">
        <v>2705484</v>
      </c>
      <c r="AD2484" s="17" t="s">
        <v>19053</v>
      </c>
      <c r="AE2484" s="17" t="s">
        <v>2671</v>
      </c>
      <c r="AF2484" s="17" t="str">
        <f t="shared" si="91"/>
        <v>GLYCE MAX</v>
      </c>
      <c r="AG2484" s="48"/>
      <c r="AH2484" s="48"/>
      <c r="AI2484" s="48" t="s">
        <v>304</v>
      </c>
      <c r="AJ2484" s="48">
        <v>2</v>
      </c>
      <c r="AK2484" s="37"/>
      <c r="AL2484" s="37"/>
      <c r="AM2484" s="37">
        <v>0</v>
      </c>
      <c r="AN2484" s="37"/>
      <c r="AO2484" s="41"/>
      <c r="AP2484" s="41"/>
      <c r="AQ2484" s="41"/>
      <c r="AR2484" s="37"/>
      <c r="AS2484" s="37"/>
      <c r="AT2484" s="37"/>
      <c r="AU2484" s="37"/>
      <c r="AV2484" s="37"/>
      <c r="AW2484" s="37"/>
      <c r="AX2484" s="37"/>
      <c r="AY2484" s="37"/>
      <c r="AZ2484" s="37"/>
      <c r="BA2484" s="37"/>
      <c r="BB2484" s="37"/>
      <c r="BC2484" s="37"/>
      <c r="BE2484" s="37"/>
    </row>
    <row r="2485" spans="1:57" s="17" customFormat="1" ht="16.149999999999999" customHeight="1">
      <c r="A2485" s="17">
        <v>2563</v>
      </c>
      <c r="B2485" s="48" t="s">
        <v>16311</v>
      </c>
      <c r="C2485" s="48"/>
      <c r="D2485" s="48">
        <v>5</v>
      </c>
      <c r="E2485" s="39" t="s">
        <v>19047</v>
      </c>
      <c r="F2485" s="39" t="s">
        <v>10713</v>
      </c>
      <c r="G2485" s="39" t="s">
        <v>19048</v>
      </c>
      <c r="H2485" s="39" t="s">
        <v>8964</v>
      </c>
      <c r="I2485" s="59"/>
      <c r="J2485" s="84" t="s">
        <v>19067</v>
      </c>
      <c r="K2485" s="48" t="s">
        <v>19068</v>
      </c>
      <c r="L2485" s="18" t="s">
        <v>19069</v>
      </c>
      <c r="M2485" s="47"/>
      <c r="N2485" s="53"/>
      <c r="O2485" s="48" t="s">
        <v>19067</v>
      </c>
      <c r="P2485" s="72">
        <v>16449</v>
      </c>
      <c r="Q2485" s="72" t="s">
        <v>124</v>
      </c>
      <c r="R2485" s="73" t="str">
        <f t="shared" si="90"/>
        <v>NA</v>
      </c>
      <c r="S2485" s="74" t="s">
        <v>1557</v>
      </c>
      <c r="T2485" s="73"/>
      <c r="U2485" s="74"/>
      <c r="V2485" s="129"/>
      <c r="W2485" s="129"/>
      <c r="X2485" s="80"/>
      <c r="Y2485" s="40"/>
      <c r="Z2485" s="34"/>
      <c r="AA2485" s="35" t="s">
        <v>19070</v>
      </c>
      <c r="AB2485" s="32" t="s">
        <v>19071</v>
      </c>
      <c r="AC2485" s="36">
        <v>2705503</v>
      </c>
      <c r="AD2485" s="17" t="s">
        <v>19053</v>
      </c>
      <c r="AE2485" s="17" t="s">
        <v>3453</v>
      </c>
      <c r="AF2485" s="17" t="str">
        <f t="shared" si="91"/>
        <v>GLYCE STR</v>
      </c>
      <c r="AG2485" s="48"/>
      <c r="AH2485" s="48"/>
      <c r="AI2485" s="48" t="s">
        <v>131</v>
      </c>
      <c r="AJ2485" s="48">
        <v>1</v>
      </c>
      <c r="AK2485" s="39" t="s">
        <v>132</v>
      </c>
      <c r="AL2485" s="39" t="s">
        <v>19072</v>
      </c>
      <c r="AM2485" s="37">
        <v>0</v>
      </c>
      <c r="AN2485" s="39"/>
      <c r="AO2485" s="39"/>
      <c r="AP2485" s="39"/>
      <c r="AQ2485" s="39"/>
      <c r="AR2485" s="39">
        <v>1</v>
      </c>
      <c r="AS2485" s="39"/>
      <c r="AT2485" s="39"/>
      <c r="AU2485" s="39"/>
      <c r="AV2485" s="39"/>
      <c r="AW2485" s="39"/>
      <c r="AX2485" s="39"/>
      <c r="AY2485" s="39"/>
      <c r="AZ2485" s="39"/>
      <c r="BA2485" s="44">
        <v>1</v>
      </c>
      <c r="BB2485" s="44"/>
      <c r="BC2485" s="44">
        <v>1</v>
      </c>
      <c r="BD2485" s="17" t="s">
        <v>142</v>
      </c>
      <c r="BE2485" s="44"/>
    </row>
    <row r="2486" spans="1:57" s="17" customFormat="1" ht="16.149999999999999" customHeight="1">
      <c r="A2486" s="17">
        <v>2564</v>
      </c>
      <c r="B2486" s="48" t="s">
        <v>16311</v>
      </c>
      <c r="C2486" s="48"/>
      <c r="D2486" s="48">
        <v>5</v>
      </c>
      <c r="E2486" s="39" t="s">
        <v>19073</v>
      </c>
      <c r="F2486" s="39" t="s">
        <v>12386</v>
      </c>
      <c r="G2486" s="39" t="s">
        <v>19074</v>
      </c>
      <c r="H2486" s="39" t="s">
        <v>14284</v>
      </c>
      <c r="I2486" s="55"/>
      <c r="J2486" s="84" t="s">
        <v>19075</v>
      </c>
      <c r="K2486" s="48" t="s">
        <v>19076</v>
      </c>
      <c r="L2486" s="14" t="s">
        <v>19077</v>
      </c>
      <c r="M2486" s="47"/>
      <c r="N2486" s="53"/>
      <c r="O2486" s="48" t="s">
        <v>19075</v>
      </c>
      <c r="P2486" s="72">
        <v>16450</v>
      </c>
      <c r="Q2486" s="72" t="s">
        <v>124</v>
      </c>
      <c r="R2486" s="73" t="str">
        <f t="shared" si="90"/>
        <v>NT</v>
      </c>
      <c r="S2486" s="74" t="s">
        <v>174</v>
      </c>
      <c r="T2486" s="73"/>
      <c r="U2486" s="74"/>
      <c r="V2486" s="129"/>
      <c r="W2486" s="129"/>
      <c r="X2486" s="80"/>
      <c r="Y2486" s="40"/>
      <c r="Z2486" s="34"/>
      <c r="AA2486" s="35" t="s">
        <v>19078</v>
      </c>
      <c r="AB2486" s="32"/>
      <c r="AC2486" s="36">
        <v>2840931</v>
      </c>
      <c r="AD2486" s="17" t="s">
        <v>19079</v>
      </c>
      <c r="AE2486" s="17" t="s">
        <v>14289</v>
      </c>
      <c r="AF2486" s="17" t="str">
        <f t="shared" si="91"/>
        <v>GOODY REP</v>
      </c>
      <c r="AG2486" s="48"/>
      <c r="AH2486" s="48"/>
      <c r="AI2486" s="48" t="s">
        <v>131</v>
      </c>
      <c r="AJ2486" s="48">
        <v>2</v>
      </c>
      <c r="AK2486" s="39" t="s">
        <v>223</v>
      </c>
      <c r="AL2486" s="39"/>
      <c r="AM2486" s="37">
        <v>0</v>
      </c>
      <c r="AN2486" s="39"/>
      <c r="AO2486" s="39"/>
      <c r="AP2486" s="39"/>
      <c r="AQ2486" s="39"/>
      <c r="AR2486" s="39"/>
      <c r="AS2486" s="39"/>
      <c r="AT2486" s="39" t="s">
        <v>2370</v>
      </c>
      <c r="AU2486" s="39">
        <v>2</v>
      </c>
      <c r="AV2486" s="39"/>
      <c r="AW2486" s="39"/>
      <c r="AX2486" s="39"/>
      <c r="AY2486" s="39"/>
      <c r="AZ2486" s="39"/>
      <c r="BA2486" s="44" t="s">
        <v>203</v>
      </c>
      <c r="BB2486" s="44">
        <v>1</v>
      </c>
      <c r="BC2486" s="44">
        <v>1</v>
      </c>
      <c r="BD2486" s="44" t="s">
        <v>142</v>
      </c>
      <c r="BE2486" s="39"/>
    </row>
    <row r="2487" spans="1:57" s="17" customFormat="1" ht="16.149999999999999" customHeight="1">
      <c r="A2487" s="17">
        <v>2565</v>
      </c>
      <c r="B2487" s="48" t="s">
        <v>16311</v>
      </c>
      <c r="C2487" s="48"/>
      <c r="D2487" s="48">
        <v>5</v>
      </c>
      <c r="E2487" s="17" t="s">
        <v>19080</v>
      </c>
      <c r="F2487" s="17" t="s">
        <v>16495</v>
      </c>
      <c r="G2487" s="17" t="s">
        <v>19081</v>
      </c>
      <c r="H2487" s="17" t="s">
        <v>16769</v>
      </c>
      <c r="J2487" s="84" t="s">
        <v>19082</v>
      </c>
      <c r="K2487" s="48" t="s">
        <v>19083</v>
      </c>
      <c r="L2487" s="18" t="s">
        <v>19084</v>
      </c>
      <c r="M2487" s="47"/>
      <c r="N2487" s="53"/>
      <c r="O2487" s="48" t="s">
        <v>19082</v>
      </c>
      <c r="P2487" s="72">
        <v>16451</v>
      </c>
      <c r="Q2487" s="72" t="s">
        <v>124</v>
      </c>
      <c r="R2487" s="73" t="str">
        <f t="shared" si="90"/>
        <v>EN</v>
      </c>
      <c r="S2487" s="74" t="s">
        <v>153</v>
      </c>
      <c r="T2487" s="73"/>
      <c r="U2487" s="74"/>
      <c r="V2487" s="129"/>
      <c r="W2487" s="129"/>
      <c r="X2487" s="80"/>
      <c r="Y2487" s="40"/>
      <c r="Z2487" s="34"/>
      <c r="AA2487" s="35" t="s">
        <v>19085</v>
      </c>
      <c r="AB2487" s="32" t="s">
        <v>19086</v>
      </c>
      <c r="AC2487" s="36">
        <v>3171915</v>
      </c>
      <c r="AD2487" s="17" t="s">
        <v>19087</v>
      </c>
      <c r="AE2487" s="17" t="s">
        <v>16774</v>
      </c>
      <c r="AF2487" s="17" t="str">
        <f t="shared" si="91"/>
        <v>GRATI OFF</v>
      </c>
      <c r="AG2487" s="48"/>
      <c r="AH2487" s="48"/>
      <c r="AI2487" s="48" t="s">
        <v>131</v>
      </c>
      <c r="AJ2487" s="48">
        <v>1</v>
      </c>
      <c r="AK2487" s="39" t="s">
        <v>132</v>
      </c>
      <c r="AL2487" s="39" t="s">
        <v>19088</v>
      </c>
      <c r="AM2487" s="37">
        <v>0</v>
      </c>
      <c r="AN2487" s="39"/>
      <c r="AO2487" s="39"/>
      <c r="AP2487" s="39"/>
      <c r="AQ2487" s="39"/>
      <c r="AR2487" s="39">
        <v>1</v>
      </c>
      <c r="AS2487" s="39">
        <v>3</v>
      </c>
      <c r="AT2487" s="39"/>
      <c r="AU2487" s="39"/>
      <c r="AV2487" s="39"/>
      <c r="AW2487" s="39"/>
      <c r="AX2487" s="39"/>
      <c r="AY2487" s="39"/>
      <c r="AZ2487" s="39"/>
      <c r="BA2487" s="44">
        <v>2</v>
      </c>
      <c r="BB2487" s="44"/>
      <c r="BC2487" s="44">
        <v>1</v>
      </c>
      <c r="BD2487" s="44" t="s">
        <v>142</v>
      </c>
      <c r="BE2487" s="39"/>
    </row>
    <row r="2488" spans="1:57" s="17" customFormat="1" ht="16.149999999999999" customHeight="1">
      <c r="A2488" s="17">
        <v>2566</v>
      </c>
      <c r="B2488" s="48" t="s">
        <v>16311</v>
      </c>
      <c r="C2488" s="48"/>
      <c r="D2488" s="48">
        <v>5</v>
      </c>
      <c r="E2488" s="17" t="s">
        <v>19089</v>
      </c>
      <c r="F2488" s="17" t="s">
        <v>19090</v>
      </c>
      <c r="G2488" s="17" t="s">
        <v>19091</v>
      </c>
      <c r="H2488" s="17" t="s">
        <v>19092</v>
      </c>
      <c r="J2488" s="84" t="s">
        <v>19093</v>
      </c>
      <c r="K2488" s="48" t="s">
        <v>19094</v>
      </c>
      <c r="L2488" s="18" t="s">
        <v>19095</v>
      </c>
      <c r="M2488" s="47"/>
      <c r="N2488" s="53"/>
      <c r="O2488" s="48" t="s">
        <v>19093</v>
      </c>
      <c r="P2488" s="72">
        <v>16452</v>
      </c>
      <c r="Q2488" s="72" t="s">
        <v>124</v>
      </c>
      <c r="R2488" s="73" t="str">
        <f t="shared" si="90"/>
        <v>EN</v>
      </c>
      <c r="S2488" s="74" t="s">
        <v>153</v>
      </c>
      <c r="T2488" s="73"/>
      <c r="U2488" s="74"/>
      <c r="V2488" s="129"/>
      <c r="W2488" s="129"/>
      <c r="X2488" s="80"/>
      <c r="Y2488" s="40"/>
      <c r="Z2488" s="34"/>
      <c r="AA2488" s="35" t="s">
        <v>19096</v>
      </c>
      <c r="AB2488" s="32" t="s">
        <v>19097</v>
      </c>
      <c r="AC2488" s="36">
        <v>7845022</v>
      </c>
      <c r="AD2488" s="17" t="s">
        <v>19098</v>
      </c>
      <c r="AE2488" s="17" t="s">
        <v>909</v>
      </c>
      <c r="AF2488" s="17" t="str">
        <f t="shared" si="91"/>
        <v>GYMNA CON</v>
      </c>
      <c r="AG2488" s="48"/>
      <c r="AH2488" s="48"/>
      <c r="AI2488" s="48" t="s">
        <v>131</v>
      </c>
      <c r="AJ2488" s="48">
        <v>1</v>
      </c>
      <c r="AK2488" s="39" t="s">
        <v>132</v>
      </c>
      <c r="AL2488" s="39" t="s">
        <v>19099</v>
      </c>
      <c r="AM2488" s="37">
        <v>0</v>
      </c>
      <c r="AN2488" s="39"/>
      <c r="AO2488" s="39"/>
      <c r="AP2488" s="39"/>
      <c r="AQ2488" s="39"/>
      <c r="AR2488" s="39"/>
      <c r="AS2488" s="39"/>
      <c r="AT2488" s="39" t="s">
        <v>2370</v>
      </c>
      <c r="AU2488" s="39">
        <v>2</v>
      </c>
      <c r="AV2488" s="39"/>
      <c r="AW2488" s="39"/>
      <c r="AX2488" s="39"/>
      <c r="AY2488" s="39"/>
      <c r="AZ2488" s="39"/>
      <c r="BA2488" s="44">
        <v>4</v>
      </c>
      <c r="BB2488" s="44"/>
      <c r="BC2488" s="44">
        <v>1</v>
      </c>
      <c r="BD2488" s="44" t="s">
        <v>142</v>
      </c>
      <c r="BE2488" s="39"/>
    </row>
    <row r="2489" spans="1:57" s="17" customFormat="1" ht="16.149999999999999" customHeight="1">
      <c r="A2489" s="17">
        <v>2567</v>
      </c>
      <c r="B2489" s="48" t="s">
        <v>16311</v>
      </c>
      <c r="C2489" s="48"/>
      <c r="D2489" s="48">
        <v>5</v>
      </c>
      <c r="E2489" s="17" t="s">
        <v>19100</v>
      </c>
      <c r="F2489" s="17" t="s">
        <v>19101</v>
      </c>
      <c r="G2489" s="17" t="s">
        <v>19102</v>
      </c>
      <c r="H2489" s="17" t="s">
        <v>19103</v>
      </c>
      <c r="I2489" s="14"/>
      <c r="J2489" s="84" t="s">
        <v>19104</v>
      </c>
      <c r="K2489" s="48" t="s">
        <v>19105</v>
      </c>
      <c r="L2489" s="17" t="s">
        <v>19106</v>
      </c>
      <c r="M2489" s="53"/>
      <c r="N2489" s="47"/>
      <c r="O2489" s="71" t="s">
        <v>19104</v>
      </c>
      <c r="P2489" s="72">
        <v>16453</v>
      </c>
      <c r="Q2489" s="72" t="s">
        <v>124</v>
      </c>
      <c r="R2489" s="73" t="str">
        <f t="shared" si="90"/>
        <v/>
      </c>
      <c r="S2489" s="74"/>
      <c r="T2489" s="73"/>
      <c r="U2489" s="74"/>
      <c r="V2489" s="129"/>
      <c r="W2489" s="129"/>
      <c r="X2489" s="80"/>
      <c r="Y2489" s="40"/>
      <c r="Z2489" s="34"/>
      <c r="AA2489" s="35" t="s">
        <v>19107</v>
      </c>
      <c r="AB2489" s="32"/>
      <c r="AC2489" s="36">
        <v>2650832</v>
      </c>
      <c r="AD2489" s="17" t="s">
        <v>13454</v>
      </c>
      <c r="AE2489" s="17" t="s">
        <v>5285</v>
      </c>
      <c r="AF2489" s="17" t="str">
        <f t="shared" si="91"/>
        <v>GYMNO DRY</v>
      </c>
      <c r="AG2489" s="48"/>
      <c r="AH2489" s="48"/>
      <c r="AI2489" s="48" t="s">
        <v>304</v>
      </c>
      <c r="AJ2489" s="48">
        <v>2</v>
      </c>
      <c r="AK2489" s="37"/>
      <c r="AL2489" s="37"/>
      <c r="AM2489" s="37">
        <v>0</v>
      </c>
      <c r="AN2489" s="37"/>
      <c r="AO2489" s="41"/>
      <c r="AP2489" s="41"/>
      <c r="AQ2489" s="41"/>
      <c r="AR2489" s="37"/>
      <c r="AS2489" s="37"/>
      <c r="AT2489" s="37"/>
      <c r="AU2489" s="37"/>
      <c r="AV2489" s="37"/>
      <c r="AW2489" s="37"/>
      <c r="AX2489" s="37"/>
      <c r="AY2489" s="37"/>
      <c r="AZ2489" s="37"/>
      <c r="BA2489" s="37"/>
      <c r="BB2489" s="37"/>
      <c r="BC2489" s="37"/>
      <c r="BD2489" s="37"/>
      <c r="BE2489" s="37"/>
    </row>
    <row r="2490" spans="1:57" s="17" customFormat="1" ht="16.149999999999999" customHeight="1">
      <c r="A2490" s="17">
        <v>2568</v>
      </c>
      <c r="B2490" s="48" t="s">
        <v>16311</v>
      </c>
      <c r="C2490" s="48"/>
      <c r="D2490" s="48">
        <v>5</v>
      </c>
      <c r="E2490" s="17" t="s">
        <v>19100</v>
      </c>
      <c r="F2490" s="17" t="s">
        <v>18983</v>
      </c>
      <c r="G2490" s="17" t="s">
        <v>19102</v>
      </c>
      <c r="H2490" s="17" t="s">
        <v>18984</v>
      </c>
      <c r="J2490" s="84" t="s">
        <v>19108</v>
      </c>
      <c r="K2490" s="48" t="s">
        <v>19109</v>
      </c>
      <c r="L2490" s="18" t="s">
        <v>19110</v>
      </c>
      <c r="M2490" s="47"/>
      <c r="N2490" s="53"/>
      <c r="O2490" s="48" t="s">
        <v>19108</v>
      </c>
      <c r="P2490" s="72">
        <v>16454</v>
      </c>
      <c r="Q2490" s="72" t="s">
        <v>124</v>
      </c>
      <c r="R2490" s="73" t="str">
        <f t="shared" si="90"/>
        <v>EN</v>
      </c>
      <c r="S2490" s="74" t="s">
        <v>153</v>
      </c>
      <c r="T2490" s="73"/>
      <c r="U2490" s="74"/>
      <c r="V2490" s="129"/>
      <c r="W2490" s="129"/>
      <c r="X2490" s="80"/>
      <c r="Y2490" s="40"/>
      <c r="Z2490" s="34"/>
      <c r="AA2490" s="35" t="s">
        <v>19111</v>
      </c>
      <c r="AB2490" s="32" t="s">
        <v>19112</v>
      </c>
      <c r="AC2490" s="36">
        <v>2650841</v>
      </c>
      <c r="AD2490" s="17" t="s">
        <v>13454</v>
      </c>
      <c r="AE2490" s="17" t="s">
        <v>18989</v>
      </c>
      <c r="AF2490" s="17" t="str">
        <f t="shared" si="91"/>
        <v>GYMNO ROB</v>
      </c>
      <c r="AG2490" s="48"/>
      <c r="AH2490" s="48"/>
      <c r="AI2490" s="48" t="s">
        <v>131</v>
      </c>
      <c r="AJ2490" s="48">
        <v>1</v>
      </c>
      <c r="AK2490" s="39" t="s">
        <v>132</v>
      </c>
      <c r="AL2490" s="39" t="s">
        <v>19113</v>
      </c>
      <c r="AM2490" s="37">
        <v>0</v>
      </c>
      <c r="AN2490" s="39"/>
      <c r="AO2490" s="39"/>
      <c r="AP2490" s="39"/>
      <c r="AQ2490" s="39"/>
      <c r="AR2490" s="39"/>
      <c r="AS2490" s="39"/>
      <c r="AT2490" s="39"/>
      <c r="AU2490" s="39"/>
      <c r="AV2490" s="39"/>
      <c r="AW2490" s="39"/>
      <c r="AX2490" s="39"/>
      <c r="AY2490" s="39"/>
      <c r="AZ2490" s="39"/>
      <c r="BA2490" s="44">
        <v>2</v>
      </c>
      <c r="BB2490" s="44"/>
      <c r="BC2490" s="44">
        <v>1</v>
      </c>
      <c r="BD2490" s="39"/>
      <c r="BE2490" s="44"/>
    </row>
    <row r="2491" spans="1:57" s="17" customFormat="1" ht="16.149999999999999" customHeight="1">
      <c r="A2491" s="17">
        <v>2569</v>
      </c>
      <c r="B2491" s="48" t="s">
        <v>16311</v>
      </c>
      <c r="C2491" s="48"/>
      <c r="D2491" s="48">
        <v>5</v>
      </c>
      <c r="E2491" s="17" t="s">
        <v>19114</v>
      </c>
      <c r="F2491" s="17" t="s">
        <v>19115</v>
      </c>
      <c r="G2491" s="17" t="s">
        <v>19116</v>
      </c>
      <c r="H2491" s="17" t="s">
        <v>19117</v>
      </c>
      <c r="J2491" s="84" t="s">
        <v>19118</v>
      </c>
      <c r="K2491" s="48" t="s">
        <v>19119</v>
      </c>
      <c r="L2491" s="18" t="s">
        <v>19120</v>
      </c>
      <c r="M2491" s="47"/>
      <c r="N2491" s="53"/>
      <c r="O2491" s="48" t="s">
        <v>19118</v>
      </c>
      <c r="P2491" s="72">
        <v>16455</v>
      </c>
      <c r="Q2491" s="72" t="s">
        <v>124</v>
      </c>
      <c r="R2491" s="73" t="str">
        <f t="shared" si="90"/>
        <v>VU</v>
      </c>
      <c r="S2491" s="74" t="s">
        <v>125</v>
      </c>
      <c r="T2491" s="73"/>
      <c r="U2491" s="74"/>
      <c r="V2491" s="129"/>
      <c r="W2491" s="129"/>
      <c r="X2491" s="80"/>
      <c r="Y2491" s="40"/>
      <c r="Z2491" s="34"/>
      <c r="AA2491" s="35" t="s">
        <v>19121</v>
      </c>
      <c r="AB2491" s="32" t="s">
        <v>19122</v>
      </c>
      <c r="AC2491" s="36">
        <v>7267655</v>
      </c>
      <c r="AD2491" s="17" t="s">
        <v>19123</v>
      </c>
      <c r="AE2491" s="17" t="s">
        <v>15500</v>
      </c>
      <c r="AF2491" s="17" t="str">
        <f t="shared" si="91"/>
        <v>GYPSO FAS</v>
      </c>
      <c r="AG2491" s="48"/>
      <c r="AH2491" s="48"/>
      <c r="AI2491" s="48" t="s">
        <v>131</v>
      </c>
      <c r="AJ2491" s="48">
        <v>1</v>
      </c>
      <c r="AK2491" s="39" t="s">
        <v>132</v>
      </c>
      <c r="AL2491" s="39" t="s">
        <v>19124</v>
      </c>
      <c r="AM2491" s="37">
        <v>0</v>
      </c>
      <c r="AN2491" s="39"/>
      <c r="AO2491" s="39"/>
      <c r="AP2491" s="39"/>
      <c r="AQ2491" s="39"/>
      <c r="AR2491" s="39">
        <v>1</v>
      </c>
      <c r="AS2491" s="39"/>
      <c r="AT2491" s="39"/>
      <c r="AU2491" s="39"/>
      <c r="AV2491" s="39"/>
      <c r="AW2491" s="39"/>
      <c r="AX2491" s="39"/>
      <c r="AY2491" s="39"/>
      <c r="AZ2491" s="39"/>
      <c r="BA2491" s="44">
        <v>3</v>
      </c>
      <c r="BB2491" s="44"/>
      <c r="BC2491" s="44">
        <v>1</v>
      </c>
      <c r="BD2491" s="39"/>
      <c r="BE2491" s="44"/>
    </row>
    <row r="2492" spans="1:57" s="17" customFormat="1" ht="16.149999999999999" customHeight="1">
      <c r="A2492" s="17">
        <v>2570</v>
      </c>
      <c r="B2492" s="48" t="s">
        <v>16311</v>
      </c>
      <c r="C2492" s="48"/>
      <c r="D2492" s="48">
        <v>5</v>
      </c>
      <c r="E2492" s="39" t="s">
        <v>19114</v>
      </c>
      <c r="F2492" s="39" t="s">
        <v>19125</v>
      </c>
      <c r="G2492" s="39" t="s">
        <v>19116</v>
      </c>
      <c r="H2492" s="39" t="s">
        <v>17441</v>
      </c>
      <c r="I2492" s="59"/>
      <c r="J2492" s="84" t="s">
        <v>19126</v>
      </c>
      <c r="K2492" s="48" t="s">
        <v>19127</v>
      </c>
      <c r="L2492" s="14" t="s">
        <v>19128</v>
      </c>
      <c r="M2492" s="47"/>
      <c r="N2492" s="53"/>
      <c r="O2492" s="48" t="s">
        <v>19126</v>
      </c>
      <c r="P2492" s="72">
        <v>16456</v>
      </c>
      <c r="Q2492" s="72" t="s">
        <v>124</v>
      </c>
      <c r="R2492" s="73" t="str">
        <f t="shared" si="90"/>
        <v>NA</v>
      </c>
      <c r="S2492" s="74" t="s">
        <v>1557</v>
      </c>
      <c r="T2492" s="73"/>
      <c r="U2492" s="74"/>
      <c r="V2492" s="129"/>
      <c r="W2492" s="129"/>
      <c r="X2492" s="80"/>
      <c r="Y2492" s="40"/>
      <c r="Z2492" s="34"/>
      <c r="AA2492" s="35" t="s">
        <v>19129</v>
      </c>
      <c r="AB2492" s="32" t="s">
        <v>19130</v>
      </c>
      <c r="AC2492" s="36">
        <v>5384458</v>
      </c>
      <c r="AD2492" s="17" t="s">
        <v>19123</v>
      </c>
      <c r="AE2492" s="17" t="s">
        <v>19131</v>
      </c>
      <c r="AF2492" s="17" t="str">
        <f t="shared" si="91"/>
        <v>GYPSO PAN</v>
      </c>
      <c r="AG2492" s="48"/>
      <c r="AH2492" s="48"/>
      <c r="AI2492" s="48" t="s">
        <v>131</v>
      </c>
      <c r="AJ2492" s="48">
        <v>2</v>
      </c>
      <c r="AK2492" s="39" t="s">
        <v>223</v>
      </c>
      <c r="AL2492" s="39"/>
      <c r="AM2492" s="37">
        <v>0</v>
      </c>
      <c r="AN2492" s="39"/>
      <c r="AO2492" s="39"/>
      <c r="AP2492" s="39"/>
      <c r="AQ2492" s="39"/>
      <c r="AR2492" s="39"/>
      <c r="AS2492" s="39"/>
      <c r="AT2492" s="39"/>
      <c r="AU2492" s="39"/>
      <c r="AV2492" s="39"/>
      <c r="AW2492" s="39"/>
      <c r="AX2492" s="39"/>
      <c r="AY2492" s="39"/>
      <c r="AZ2492" s="39"/>
      <c r="BA2492" s="44">
        <v>2</v>
      </c>
      <c r="BB2492" s="44"/>
      <c r="BC2492" s="44"/>
      <c r="BD2492" s="39"/>
      <c r="BE2492" s="44"/>
    </row>
    <row r="2493" spans="1:57" s="17" customFormat="1" ht="16.149999999999999" customHeight="1">
      <c r="A2493" s="17">
        <v>2571</v>
      </c>
      <c r="B2493" s="48" t="s">
        <v>16311</v>
      </c>
      <c r="C2493" s="48"/>
      <c r="D2493" s="48">
        <v>5</v>
      </c>
      <c r="E2493" s="17" t="s">
        <v>19132</v>
      </c>
      <c r="F2493" s="17" t="s">
        <v>213</v>
      </c>
      <c r="G2493" s="17" t="s">
        <v>19133</v>
      </c>
      <c r="H2493" s="17" t="s">
        <v>11236</v>
      </c>
      <c r="J2493" s="84" t="s">
        <v>19134</v>
      </c>
      <c r="K2493" s="48" t="s">
        <v>19135</v>
      </c>
      <c r="L2493" s="18" t="s">
        <v>19136</v>
      </c>
      <c r="M2493" s="47"/>
      <c r="N2493" s="53"/>
      <c r="O2493" s="48" t="s">
        <v>19134</v>
      </c>
      <c r="P2493" s="72">
        <v>16457</v>
      </c>
      <c r="Q2493" s="72" t="s">
        <v>124</v>
      </c>
      <c r="R2493" s="73" t="str">
        <f t="shared" si="90"/>
        <v>VU</v>
      </c>
      <c r="S2493" s="74" t="s">
        <v>125</v>
      </c>
      <c r="T2493" s="73"/>
      <c r="U2493" s="74"/>
      <c r="V2493" s="129"/>
      <c r="W2493" s="129"/>
      <c r="X2493" s="80"/>
      <c r="Y2493" s="40"/>
      <c r="Z2493" s="34"/>
      <c r="AA2493" s="35" t="s">
        <v>19137</v>
      </c>
      <c r="AB2493" s="32" t="s">
        <v>19138</v>
      </c>
      <c r="AC2493" s="36">
        <v>2817361</v>
      </c>
      <c r="AD2493" s="17" t="s">
        <v>19139</v>
      </c>
      <c r="AE2493" s="17" t="s">
        <v>1220</v>
      </c>
      <c r="AF2493" s="17" t="str">
        <f t="shared" si="91"/>
        <v>HAMMA PAL</v>
      </c>
      <c r="AG2493" s="48"/>
      <c r="AH2493" s="48"/>
      <c r="AI2493" s="48" t="s">
        <v>131</v>
      </c>
      <c r="AJ2493" s="48">
        <v>1</v>
      </c>
      <c r="AK2493" s="39" t="s">
        <v>132</v>
      </c>
      <c r="AL2493" s="39" t="s">
        <v>19140</v>
      </c>
      <c r="AM2493" s="37">
        <v>0</v>
      </c>
      <c r="AN2493" s="39"/>
      <c r="AO2493" s="39"/>
      <c r="AP2493" s="39"/>
      <c r="AQ2493" s="39"/>
      <c r="AR2493" s="39">
        <v>1</v>
      </c>
      <c r="AS2493" s="39"/>
      <c r="AT2493" s="39" t="s">
        <v>2370</v>
      </c>
      <c r="AU2493" s="39">
        <v>2</v>
      </c>
      <c r="AV2493" s="39"/>
      <c r="AW2493" s="39"/>
      <c r="AX2493" s="39"/>
      <c r="AY2493" s="39"/>
      <c r="AZ2493" s="39"/>
      <c r="BA2493" s="44">
        <v>3</v>
      </c>
      <c r="BB2493" s="44"/>
      <c r="BC2493" s="44">
        <v>1</v>
      </c>
      <c r="BD2493" s="44" t="s">
        <v>142</v>
      </c>
      <c r="BE2493" s="39"/>
    </row>
    <row r="2494" spans="1:57" s="17" customFormat="1" ht="16.149999999999999" customHeight="1">
      <c r="A2494" s="17">
        <v>2572</v>
      </c>
      <c r="B2494" s="48" t="s">
        <v>16311</v>
      </c>
      <c r="C2494" s="48"/>
      <c r="D2494" s="48">
        <v>5</v>
      </c>
      <c r="E2494" s="17" t="s">
        <v>19141</v>
      </c>
      <c r="F2494" s="17" t="s">
        <v>6139</v>
      </c>
      <c r="G2494" s="17" t="s">
        <v>19142</v>
      </c>
      <c r="H2494" s="17" t="s">
        <v>19143</v>
      </c>
      <c r="J2494" s="84" t="s">
        <v>19144</v>
      </c>
      <c r="K2494" s="48" t="s">
        <v>19145</v>
      </c>
      <c r="L2494" s="18" t="s">
        <v>19146</v>
      </c>
      <c r="M2494" s="47"/>
      <c r="N2494" s="53"/>
      <c r="O2494" s="48" t="s">
        <v>19144</v>
      </c>
      <c r="P2494" s="72">
        <v>16458</v>
      </c>
      <c r="Q2494" s="72" t="s">
        <v>124</v>
      </c>
      <c r="R2494" s="73" t="str">
        <f t="shared" si="90"/>
        <v>EN</v>
      </c>
      <c r="S2494" s="74" t="s">
        <v>153</v>
      </c>
      <c r="T2494" s="73"/>
      <c r="U2494" s="74"/>
      <c r="V2494" s="129"/>
      <c r="W2494" s="129"/>
      <c r="X2494" s="80"/>
      <c r="Y2494" s="40"/>
      <c r="Z2494" s="34"/>
      <c r="AA2494" s="35"/>
      <c r="AB2494" s="32" t="s">
        <v>19147</v>
      </c>
      <c r="AC2494" s="36">
        <v>8351737</v>
      </c>
      <c r="AD2494" s="17" t="s">
        <v>19148</v>
      </c>
      <c r="AE2494" s="17" t="s">
        <v>7140</v>
      </c>
      <c r="AF2494" s="17" t="str">
        <f t="shared" si="91"/>
        <v>HEDER HEL</v>
      </c>
      <c r="AG2494" s="48"/>
      <c r="AH2494" s="48"/>
      <c r="AI2494" s="48" t="s">
        <v>131</v>
      </c>
      <c r="AJ2494" s="48">
        <v>1</v>
      </c>
      <c r="AK2494" s="39" t="s">
        <v>132</v>
      </c>
      <c r="AL2494" s="39" t="s">
        <v>19149</v>
      </c>
      <c r="AM2494" s="37">
        <v>0</v>
      </c>
      <c r="AN2494" s="39"/>
      <c r="AO2494" s="39"/>
      <c r="AP2494" s="39"/>
      <c r="AQ2494" s="39"/>
      <c r="AR2494" s="39">
        <v>1</v>
      </c>
      <c r="AS2494" s="39">
        <v>2</v>
      </c>
      <c r="AT2494" s="39"/>
      <c r="AU2494" s="39"/>
      <c r="AV2494" s="39"/>
      <c r="AW2494" s="39"/>
      <c r="AX2494" s="39"/>
      <c r="AY2494" s="39"/>
      <c r="AZ2494" s="39"/>
      <c r="BA2494" s="44">
        <v>1</v>
      </c>
      <c r="BB2494" s="44"/>
      <c r="BC2494" s="44">
        <v>1</v>
      </c>
      <c r="BD2494" s="39"/>
      <c r="BE2494" s="44"/>
    </row>
    <row r="2495" spans="1:57" s="17" customFormat="1" ht="16.149999999999999" customHeight="1">
      <c r="A2495" s="17">
        <v>2573</v>
      </c>
      <c r="B2495" s="48" t="s">
        <v>16311</v>
      </c>
      <c r="C2495" s="48"/>
      <c r="D2495" s="48">
        <v>5</v>
      </c>
      <c r="E2495" s="17" t="s">
        <v>19150</v>
      </c>
      <c r="F2495" s="17" t="s">
        <v>19151</v>
      </c>
      <c r="G2495" s="17" t="s">
        <v>19152</v>
      </c>
      <c r="H2495" s="17" t="s">
        <v>19153</v>
      </c>
      <c r="J2495" s="84" t="s">
        <v>19154</v>
      </c>
      <c r="K2495" s="48" t="s">
        <v>19155</v>
      </c>
      <c r="L2495" s="18" t="s">
        <v>19156</v>
      </c>
      <c r="M2495" s="47"/>
      <c r="N2495" s="53"/>
      <c r="O2495" s="48" t="s">
        <v>19154</v>
      </c>
      <c r="P2495" s="72">
        <v>16459</v>
      </c>
      <c r="Q2495" s="72" t="s">
        <v>124</v>
      </c>
      <c r="R2495" s="73" t="str">
        <f t="shared" si="90"/>
        <v>NT</v>
      </c>
      <c r="S2495" s="74" t="s">
        <v>174</v>
      </c>
      <c r="T2495" s="73"/>
      <c r="U2495" s="74"/>
      <c r="V2495" s="129"/>
      <c r="W2495" s="129"/>
      <c r="X2495" s="80"/>
      <c r="Y2495" s="40"/>
      <c r="Z2495" s="34"/>
      <c r="AA2495" s="35" t="s">
        <v>19157</v>
      </c>
      <c r="AB2495" s="32" t="s">
        <v>19158</v>
      </c>
      <c r="AC2495" s="36">
        <v>8890062</v>
      </c>
      <c r="AD2495" s="17" t="s">
        <v>19159</v>
      </c>
      <c r="AE2495" s="17" t="s">
        <v>19160</v>
      </c>
      <c r="AF2495" s="17" t="str">
        <f t="shared" si="91"/>
        <v>HELIA NUM</v>
      </c>
      <c r="AG2495" s="48"/>
      <c r="AH2495" s="48"/>
      <c r="AI2495" s="48" t="s">
        <v>131</v>
      </c>
      <c r="AJ2495" s="48">
        <v>1</v>
      </c>
      <c r="AK2495" s="39" t="s">
        <v>132</v>
      </c>
      <c r="AL2495" s="39" t="s">
        <v>19161</v>
      </c>
      <c r="AM2495" s="37">
        <v>0</v>
      </c>
      <c r="AN2495" s="39"/>
      <c r="AO2495" s="39"/>
      <c r="AP2495" s="39"/>
      <c r="AQ2495" s="39"/>
      <c r="AR2495" s="39"/>
      <c r="AS2495" s="39"/>
      <c r="AT2495" s="39"/>
      <c r="AU2495" s="39"/>
      <c r="AV2495" s="39"/>
      <c r="AW2495" s="39"/>
      <c r="AX2495" s="39"/>
      <c r="AY2495" s="39"/>
      <c r="AZ2495" s="39"/>
      <c r="BA2495" s="44">
        <v>3</v>
      </c>
      <c r="BB2495" s="44"/>
      <c r="BC2495" s="44">
        <v>1</v>
      </c>
      <c r="BD2495" s="39"/>
      <c r="BE2495" s="44"/>
    </row>
    <row r="2496" spans="1:57" s="17" customFormat="1" ht="16.149999999999999" customHeight="1">
      <c r="A2496" s="17">
        <v>2574</v>
      </c>
      <c r="B2496" s="48" t="s">
        <v>16311</v>
      </c>
      <c r="C2496" s="48"/>
      <c r="D2496" s="48">
        <v>5</v>
      </c>
      <c r="E2496" s="17" t="s">
        <v>19162</v>
      </c>
      <c r="F2496" s="17" t="s">
        <v>11502</v>
      </c>
      <c r="G2496" s="17" t="s">
        <v>19163</v>
      </c>
      <c r="H2496" s="17" t="s">
        <v>19164</v>
      </c>
      <c r="I2496" s="14"/>
      <c r="J2496" s="84" t="s">
        <v>19165</v>
      </c>
      <c r="K2496" s="48" t="s">
        <v>19166</v>
      </c>
      <c r="L2496" s="17" t="s">
        <v>19167</v>
      </c>
      <c r="M2496" s="53"/>
      <c r="N2496" s="47"/>
      <c r="O2496" s="71" t="s">
        <v>19165</v>
      </c>
      <c r="P2496" s="72">
        <v>16460</v>
      </c>
      <c r="Q2496" s="72" t="s">
        <v>124</v>
      </c>
      <c r="R2496" s="73" t="str">
        <f t="shared" si="90"/>
        <v/>
      </c>
      <c r="S2496" s="74"/>
      <c r="T2496" s="73"/>
      <c r="U2496" s="74"/>
      <c r="V2496" s="129"/>
      <c r="W2496" s="129"/>
      <c r="X2496" s="80"/>
      <c r="Y2496" s="40"/>
      <c r="Z2496" s="34"/>
      <c r="AA2496" s="35" t="s">
        <v>19168</v>
      </c>
      <c r="AB2496" s="32"/>
      <c r="AC2496" s="36">
        <v>3119175</v>
      </c>
      <c r="AD2496" s="17" t="s">
        <v>19159</v>
      </c>
      <c r="AE2496" s="17" t="s">
        <v>1048</v>
      </c>
      <c r="AF2496" s="17" t="str">
        <f t="shared" si="91"/>
        <v>HELIA TUB</v>
      </c>
      <c r="AG2496" s="48"/>
      <c r="AH2496" s="48"/>
      <c r="AI2496" s="48" t="s">
        <v>304</v>
      </c>
      <c r="AJ2496" s="48">
        <v>2</v>
      </c>
      <c r="AK2496" s="37"/>
      <c r="AL2496" s="37"/>
      <c r="AM2496" s="37">
        <v>0</v>
      </c>
      <c r="AN2496" s="41"/>
      <c r="AO2496" s="41"/>
      <c r="AP2496" s="41"/>
      <c r="AQ2496" s="37"/>
      <c r="AR2496" s="37"/>
      <c r="AS2496" s="37"/>
      <c r="AT2496" s="37"/>
      <c r="AU2496" s="37"/>
      <c r="AV2496" s="37"/>
      <c r="AW2496" s="37"/>
      <c r="AX2496" s="37"/>
      <c r="AY2496" s="37"/>
      <c r="AZ2496" s="37"/>
      <c r="BA2496" s="37"/>
      <c r="BB2496" s="37"/>
      <c r="BC2496" s="37"/>
      <c r="BD2496" s="17" t="s">
        <v>142</v>
      </c>
      <c r="BE2496" s="37"/>
    </row>
    <row r="2497" spans="1:57" s="17" customFormat="1" ht="16.149999999999999" customHeight="1">
      <c r="A2497" s="17">
        <v>2575</v>
      </c>
      <c r="B2497" s="48" t="s">
        <v>16311</v>
      </c>
      <c r="C2497" s="48"/>
      <c r="D2497" s="48">
        <v>5</v>
      </c>
      <c r="E2497" s="17" t="s">
        <v>16633</v>
      </c>
      <c r="F2497" s="17" t="s">
        <v>2491</v>
      </c>
      <c r="G2497" s="17" t="s">
        <v>19169</v>
      </c>
      <c r="H2497" s="17" t="s">
        <v>19170</v>
      </c>
      <c r="I2497" s="14"/>
      <c r="J2497" s="84" t="s">
        <v>19171</v>
      </c>
      <c r="K2497" s="48" t="s">
        <v>19172</v>
      </c>
      <c r="L2497" s="17" t="s">
        <v>19173</v>
      </c>
      <c r="M2497" s="53"/>
      <c r="N2497" s="47"/>
      <c r="O2497" s="71" t="s">
        <v>19171</v>
      </c>
      <c r="P2497" s="72">
        <v>16461</v>
      </c>
      <c r="Q2497" s="72" t="s">
        <v>124</v>
      </c>
      <c r="R2497" s="73" t="str">
        <f t="shared" si="90"/>
        <v/>
      </c>
      <c r="S2497" s="74"/>
      <c r="T2497" s="73"/>
      <c r="U2497" s="74"/>
      <c r="V2497" s="129"/>
      <c r="W2497" s="129"/>
      <c r="X2497" s="80"/>
      <c r="Y2497" s="40"/>
      <c r="Z2497" s="34"/>
      <c r="AA2497" s="35" t="s">
        <v>19174</v>
      </c>
      <c r="AB2497" s="32"/>
      <c r="AC2497" s="36">
        <v>3131809</v>
      </c>
      <c r="AD2497" s="17" t="s">
        <v>2294</v>
      </c>
      <c r="AE2497" s="17" t="s">
        <v>16585</v>
      </c>
      <c r="AF2497" s="17" t="str">
        <f t="shared" si="91"/>
        <v>HELIC ARE</v>
      </c>
      <c r="AG2497" s="48"/>
      <c r="AH2497" s="48"/>
      <c r="AI2497" s="48" t="s">
        <v>304</v>
      </c>
      <c r="AJ2497" s="48">
        <v>2</v>
      </c>
      <c r="AK2497" s="37"/>
      <c r="AL2497" s="37"/>
      <c r="AM2497" s="37">
        <v>0</v>
      </c>
      <c r="AN2497" s="41"/>
      <c r="AO2497" s="41"/>
      <c r="AP2497" s="41"/>
      <c r="AQ2497" s="37"/>
      <c r="AR2497" s="37"/>
      <c r="AS2497" s="37"/>
      <c r="AT2497" s="37"/>
      <c r="AU2497" s="37"/>
      <c r="AV2497" s="37"/>
      <c r="AW2497" s="37"/>
      <c r="AX2497" s="37"/>
      <c r="AY2497" s="37"/>
      <c r="AZ2497" s="37"/>
      <c r="BA2497" s="37"/>
      <c r="BB2497" s="37"/>
      <c r="BC2497" s="37"/>
      <c r="BD2497" s="39"/>
      <c r="BE2497" s="37"/>
    </row>
    <row r="2498" spans="1:57" s="17" customFormat="1" ht="16.149999999999999" customHeight="1">
      <c r="A2498" s="17">
        <v>2576</v>
      </c>
      <c r="B2498" s="48" t="s">
        <v>16311</v>
      </c>
      <c r="C2498" s="48"/>
      <c r="D2498" s="48">
        <v>5</v>
      </c>
      <c r="E2498" s="17" t="s">
        <v>19175</v>
      </c>
      <c r="F2498" s="17" t="s">
        <v>13998</v>
      </c>
      <c r="G2498" s="17" t="s">
        <v>19176</v>
      </c>
      <c r="H2498" s="17" t="s">
        <v>13599</v>
      </c>
      <c r="I2498" s="14"/>
      <c r="J2498" s="84" t="s">
        <v>19177</v>
      </c>
      <c r="K2498" s="48" t="s">
        <v>19178</v>
      </c>
      <c r="L2498" s="17" t="s">
        <v>19179</v>
      </c>
      <c r="M2498" s="53"/>
      <c r="N2498" s="47"/>
      <c r="O2498" s="71" t="s">
        <v>19177</v>
      </c>
      <c r="P2498" s="72">
        <v>16462</v>
      </c>
      <c r="Q2498" s="72" t="s">
        <v>124</v>
      </c>
      <c r="R2498" s="73" t="str">
        <f t="shared" si="90"/>
        <v/>
      </c>
      <c r="S2498" s="74"/>
      <c r="T2498" s="73"/>
      <c r="U2498" s="74"/>
      <c r="V2498" s="129"/>
      <c r="W2498" s="129"/>
      <c r="X2498" s="80"/>
      <c r="Y2498" s="40"/>
      <c r="Z2498" s="34"/>
      <c r="AA2498" s="35" t="s">
        <v>19180</v>
      </c>
      <c r="AB2498" s="32"/>
      <c r="AC2498" s="36">
        <v>7890013</v>
      </c>
      <c r="AD2498" s="17" t="s">
        <v>2294</v>
      </c>
      <c r="AE2498" s="17" t="s">
        <v>2049</v>
      </c>
      <c r="AF2498" s="17" t="str">
        <f t="shared" si="91"/>
        <v>HELIC PRA</v>
      </c>
      <c r="AG2498" s="48"/>
      <c r="AH2498" s="48"/>
      <c r="AI2498" s="48" t="s">
        <v>304</v>
      </c>
      <c r="AJ2498" s="48">
        <v>2</v>
      </c>
      <c r="AK2498" s="37"/>
      <c r="AL2498" s="37"/>
      <c r="AM2498" s="37">
        <v>0</v>
      </c>
      <c r="AN2498" s="41"/>
      <c r="AO2498" s="41"/>
      <c r="AP2498" s="41"/>
      <c r="AQ2498" s="37"/>
      <c r="AR2498" s="37"/>
      <c r="AS2498" s="37"/>
      <c r="AT2498" s="37"/>
      <c r="AU2498" s="37"/>
      <c r="AV2498" s="37"/>
      <c r="AW2498" s="37"/>
      <c r="AX2498" s="37"/>
      <c r="AY2498" s="37"/>
      <c r="AZ2498" s="37"/>
      <c r="BA2498" s="37"/>
      <c r="BB2498" s="37"/>
      <c r="BC2498" s="37"/>
      <c r="BD2498" s="39"/>
      <c r="BE2498" s="37"/>
    </row>
    <row r="2499" spans="1:57" s="17" customFormat="1" ht="16.149999999999999" customHeight="1">
      <c r="A2499" s="17">
        <v>2577</v>
      </c>
      <c r="B2499" s="48" t="s">
        <v>16311</v>
      </c>
      <c r="C2499" s="48"/>
      <c r="D2499" s="48">
        <v>5</v>
      </c>
      <c r="E2499" s="17" t="s">
        <v>19175</v>
      </c>
      <c r="F2499" s="17" t="s">
        <v>11526</v>
      </c>
      <c r="G2499" s="17" t="s">
        <v>19176</v>
      </c>
      <c r="H2499" s="17" t="s">
        <v>16938</v>
      </c>
      <c r="I2499" s="14"/>
      <c r="J2499" s="84" t="s">
        <v>19181</v>
      </c>
      <c r="K2499" s="48" t="s">
        <v>19182</v>
      </c>
      <c r="L2499" s="17" t="s">
        <v>19183</v>
      </c>
      <c r="M2499" s="53"/>
      <c r="N2499" s="47"/>
      <c r="O2499" s="71" t="s">
        <v>19181</v>
      </c>
      <c r="P2499" s="72">
        <v>16463</v>
      </c>
      <c r="Q2499" s="72" t="s">
        <v>124</v>
      </c>
      <c r="R2499" s="73" t="str">
        <f t="shared" si="90"/>
        <v/>
      </c>
      <c r="S2499" s="74"/>
      <c r="T2499" s="73"/>
      <c r="U2499" s="74"/>
      <c r="V2499" s="129"/>
      <c r="W2499" s="129"/>
      <c r="X2499" s="80"/>
      <c r="Y2499" s="40"/>
      <c r="Z2499" s="34"/>
      <c r="AA2499" s="35" t="s">
        <v>19184</v>
      </c>
      <c r="AB2499" s="32"/>
      <c r="AC2499" s="36">
        <v>10799484</v>
      </c>
      <c r="AD2499" s="17" t="s">
        <v>2294</v>
      </c>
      <c r="AE2499" s="17" t="s">
        <v>16942</v>
      </c>
      <c r="AF2499" s="17" t="str">
        <f t="shared" si="91"/>
        <v>HELIC PUB</v>
      </c>
      <c r="AG2499" s="48"/>
      <c r="AH2499" s="48"/>
      <c r="AI2499" s="48" t="s">
        <v>304</v>
      </c>
      <c r="AJ2499" s="48">
        <v>2</v>
      </c>
      <c r="AK2499" s="37"/>
      <c r="AL2499" s="37"/>
      <c r="AM2499" s="37">
        <v>0</v>
      </c>
      <c r="AN2499" s="41"/>
      <c r="AO2499" s="41"/>
      <c r="AP2499" s="41"/>
      <c r="AQ2499" s="37"/>
      <c r="AR2499" s="37"/>
      <c r="AS2499" s="37"/>
      <c r="AT2499" s="37"/>
      <c r="AU2499" s="37"/>
      <c r="AV2499" s="37"/>
      <c r="AW2499" s="37"/>
      <c r="AX2499" s="37"/>
      <c r="AY2499" s="37"/>
      <c r="AZ2499" s="37"/>
      <c r="BA2499" s="37"/>
      <c r="BB2499" s="37"/>
      <c r="BC2499" s="37"/>
      <c r="BD2499" s="39"/>
      <c r="BE2499" s="37"/>
    </row>
    <row r="2500" spans="1:57" s="17" customFormat="1" ht="16.149999999999999" customHeight="1">
      <c r="A2500" s="17">
        <v>2578</v>
      </c>
      <c r="B2500" s="48" t="s">
        <v>16311</v>
      </c>
      <c r="C2500" s="48"/>
      <c r="D2500" s="48">
        <v>5</v>
      </c>
      <c r="E2500" s="17" t="s">
        <v>19185</v>
      </c>
      <c r="F2500" s="17" t="s">
        <v>2962</v>
      </c>
      <c r="G2500" s="17" t="s">
        <v>19186</v>
      </c>
      <c r="H2500" s="17" t="s">
        <v>2182</v>
      </c>
      <c r="I2500" s="14"/>
      <c r="J2500" s="84" t="s">
        <v>19187</v>
      </c>
      <c r="K2500" s="48" t="s">
        <v>19188</v>
      </c>
      <c r="L2500" s="17" t="s">
        <v>19189</v>
      </c>
      <c r="M2500" s="53"/>
      <c r="N2500" s="47"/>
      <c r="O2500" s="71" t="s">
        <v>19187</v>
      </c>
      <c r="P2500" s="72">
        <v>16464</v>
      </c>
      <c r="Q2500" s="72" t="s">
        <v>124</v>
      </c>
      <c r="R2500" s="73" t="str">
        <f t="shared" si="90"/>
        <v/>
      </c>
      <c r="S2500" s="74"/>
      <c r="T2500" s="73"/>
      <c r="U2500" s="74"/>
      <c r="V2500" s="129"/>
      <c r="W2500" s="129"/>
      <c r="X2500" s="80"/>
      <c r="Y2500" s="40"/>
      <c r="Z2500" s="34"/>
      <c r="AA2500" s="35" t="s">
        <v>19190</v>
      </c>
      <c r="AB2500" s="32"/>
      <c r="AC2500" s="36">
        <v>5371699</v>
      </c>
      <c r="AD2500" s="17" t="s">
        <v>19191</v>
      </c>
      <c r="AE2500" s="17" t="s">
        <v>2189</v>
      </c>
      <c r="AF2500" s="17" t="str">
        <f t="shared" si="91"/>
        <v>HEPAT NOB</v>
      </c>
      <c r="AG2500" s="48"/>
      <c r="AH2500" s="48"/>
      <c r="AI2500" s="48" t="s">
        <v>304</v>
      </c>
      <c r="AJ2500" s="48">
        <v>2</v>
      </c>
      <c r="AK2500" s="37"/>
      <c r="AL2500" s="37"/>
      <c r="AM2500" s="37">
        <v>0</v>
      </c>
      <c r="AN2500" s="41"/>
      <c r="AO2500" s="41"/>
      <c r="AP2500" s="41"/>
      <c r="AQ2500" s="37"/>
      <c r="AR2500" s="37"/>
      <c r="AS2500" s="37"/>
      <c r="AT2500" s="37"/>
      <c r="AU2500" s="37"/>
      <c r="AV2500" s="37"/>
      <c r="AW2500" s="37"/>
      <c r="AX2500" s="37"/>
      <c r="AY2500" s="37"/>
      <c r="AZ2500" s="37"/>
      <c r="BA2500" s="37"/>
      <c r="BB2500" s="37"/>
      <c r="BC2500" s="37"/>
      <c r="BD2500" s="39"/>
      <c r="BE2500" s="37"/>
    </row>
    <row r="2501" spans="1:57" s="17" customFormat="1" ht="16.149999999999999" customHeight="1">
      <c r="A2501" s="17">
        <v>2579</v>
      </c>
      <c r="B2501" s="48" t="s">
        <v>16311</v>
      </c>
      <c r="C2501" s="48"/>
      <c r="D2501" s="48">
        <v>5</v>
      </c>
      <c r="E2501" s="17" t="s">
        <v>4101</v>
      </c>
      <c r="F2501" s="17" t="s">
        <v>19192</v>
      </c>
      <c r="G2501" s="17" t="s">
        <v>19193</v>
      </c>
      <c r="H2501" s="17" t="s">
        <v>19194</v>
      </c>
      <c r="I2501" s="14"/>
      <c r="J2501" s="84" t="s">
        <v>19195</v>
      </c>
      <c r="K2501" s="48" t="s">
        <v>19196</v>
      </c>
      <c r="L2501" s="17" t="s">
        <v>19197</v>
      </c>
      <c r="M2501" s="53"/>
      <c r="N2501" s="47"/>
      <c r="O2501" s="71" t="s">
        <v>19195</v>
      </c>
      <c r="P2501" s="72">
        <v>16465</v>
      </c>
      <c r="Q2501" s="72" t="s">
        <v>124</v>
      </c>
      <c r="R2501" s="73" t="str">
        <f t="shared" si="90"/>
        <v/>
      </c>
      <c r="S2501" s="74"/>
      <c r="T2501" s="73"/>
      <c r="U2501" s="74"/>
      <c r="V2501" s="129"/>
      <c r="W2501" s="129"/>
      <c r="X2501" s="80"/>
      <c r="Y2501" s="40"/>
      <c r="Z2501" s="34"/>
      <c r="AA2501" s="35" t="s">
        <v>19198</v>
      </c>
      <c r="AB2501" s="32"/>
      <c r="AC2501" s="36"/>
      <c r="AD2501" s="17" t="s">
        <v>19199</v>
      </c>
      <c r="AE2501" s="17" t="s">
        <v>9420</v>
      </c>
      <c r="AF2501" s="17" t="str">
        <f t="shared" si="91"/>
        <v>HERAC SIB</v>
      </c>
      <c r="AG2501" s="48"/>
      <c r="AH2501" s="48"/>
      <c r="AI2501" s="48" t="s">
        <v>304</v>
      </c>
      <c r="AJ2501" s="48">
        <v>2</v>
      </c>
      <c r="AK2501" s="37"/>
      <c r="AL2501" s="37"/>
      <c r="AM2501" s="37">
        <v>0</v>
      </c>
      <c r="AN2501" s="37"/>
      <c r="AO2501" s="41"/>
      <c r="AP2501" s="41"/>
      <c r="AQ2501" s="41"/>
      <c r="AR2501" s="37"/>
      <c r="AS2501" s="37"/>
      <c r="AT2501" s="37"/>
      <c r="AU2501" s="37"/>
      <c r="AV2501" s="37"/>
      <c r="AW2501" s="37"/>
      <c r="AX2501" s="37"/>
      <c r="AY2501" s="37"/>
      <c r="AZ2501" s="37"/>
      <c r="BA2501" s="37"/>
      <c r="BB2501" s="37"/>
      <c r="BC2501" s="37"/>
      <c r="BD2501" s="37"/>
      <c r="BE2501" s="37"/>
    </row>
    <row r="2502" spans="1:57" s="17" customFormat="1" ht="16.149999999999999" customHeight="1">
      <c r="A2502" s="17">
        <v>2580</v>
      </c>
      <c r="B2502" s="48" t="s">
        <v>16311</v>
      </c>
      <c r="C2502" s="48"/>
      <c r="D2502" s="48">
        <v>5</v>
      </c>
      <c r="E2502" s="17" t="s">
        <v>19200</v>
      </c>
      <c r="F2502" s="17" t="s">
        <v>19201</v>
      </c>
      <c r="G2502" s="17" t="s">
        <v>19193</v>
      </c>
      <c r="H2502" s="17" t="s">
        <v>19202</v>
      </c>
      <c r="I2502" s="14"/>
      <c r="J2502" s="84" t="s">
        <v>19203</v>
      </c>
      <c r="K2502" s="48" t="s">
        <v>19204</v>
      </c>
      <c r="L2502" s="17" t="s">
        <v>19205</v>
      </c>
      <c r="M2502" s="53"/>
      <c r="N2502" s="47"/>
      <c r="O2502" s="71" t="s">
        <v>19203</v>
      </c>
      <c r="P2502" s="72">
        <v>16466</v>
      </c>
      <c r="Q2502" s="72" t="s">
        <v>124</v>
      </c>
      <c r="R2502" s="73" t="str">
        <f t="shared" si="90"/>
        <v/>
      </c>
      <c r="S2502" s="74"/>
      <c r="T2502" s="73"/>
      <c r="U2502" s="74"/>
      <c r="V2502" s="129"/>
      <c r="W2502" s="129"/>
      <c r="X2502" s="80"/>
      <c r="Y2502" s="40"/>
      <c r="Z2502" s="34"/>
      <c r="AA2502" s="35" t="s">
        <v>19206</v>
      </c>
      <c r="AB2502" s="32"/>
      <c r="AC2502" s="36"/>
      <c r="AD2502" s="17" t="s">
        <v>19199</v>
      </c>
      <c r="AE2502" s="17" t="s">
        <v>19207</v>
      </c>
      <c r="AF2502" s="17" t="str">
        <f t="shared" si="91"/>
        <v>HERAC SOS</v>
      </c>
      <c r="AG2502" s="48"/>
      <c r="AH2502" s="48"/>
      <c r="AI2502" s="48" t="s">
        <v>304</v>
      </c>
      <c r="AJ2502" s="48">
        <v>2</v>
      </c>
      <c r="AK2502" s="37"/>
      <c r="AL2502" s="37"/>
      <c r="AM2502" s="37">
        <v>0</v>
      </c>
      <c r="AN2502" s="37"/>
      <c r="AO2502" s="41"/>
      <c r="AP2502" s="41"/>
      <c r="AQ2502" s="41"/>
      <c r="AR2502" s="37"/>
      <c r="AS2502" s="37"/>
      <c r="AT2502" s="37"/>
      <c r="AU2502" s="37"/>
      <c r="AV2502" s="37"/>
      <c r="AW2502" s="37"/>
      <c r="AX2502" s="37"/>
      <c r="AY2502" s="37">
        <v>1</v>
      </c>
      <c r="AZ2502" s="37"/>
      <c r="BA2502" s="37"/>
      <c r="BB2502" s="37"/>
      <c r="BC2502" s="37"/>
      <c r="BD2502" s="37"/>
      <c r="BE2502" s="37"/>
    </row>
    <row r="2503" spans="1:57" s="17" customFormat="1" ht="16.149999999999999" customHeight="1">
      <c r="A2503" s="17">
        <v>2581</v>
      </c>
      <c r="B2503" s="48" t="s">
        <v>16311</v>
      </c>
      <c r="C2503" s="48"/>
      <c r="D2503" s="48">
        <v>5</v>
      </c>
      <c r="E2503" s="17" t="s">
        <v>19208</v>
      </c>
      <c r="F2503" s="17" t="s">
        <v>19209</v>
      </c>
      <c r="G2503" s="17" t="s">
        <v>19210</v>
      </c>
      <c r="H2503" s="17" t="s">
        <v>19211</v>
      </c>
      <c r="J2503" s="84" t="s">
        <v>19212</v>
      </c>
      <c r="K2503" s="48" t="s">
        <v>19213</v>
      </c>
      <c r="L2503" s="18" t="s">
        <v>19214</v>
      </c>
      <c r="M2503" s="47"/>
      <c r="N2503" s="53"/>
      <c r="O2503" s="48" t="s">
        <v>19212</v>
      </c>
      <c r="P2503" s="72">
        <v>16467</v>
      </c>
      <c r="Q2503" s="72" t="s">
        <v>124</v>
      </c>
      <c r="R2503" s="73" t="str">
        <f t="shared" si="90"/>
        <v>EN</v>
      </c>
      <c r="S2503" s="74" t="s">
        <v>153</v>
      </c>
      <c r="T2503" s="73"/>
      <c r="U2503" s="74"/>
      <c r="V2503" s="129"/>
      <c r="W2503" s="129"/>
      <c r="X2503" s="80"/>
      <c r="Y2503" s="40"/>
      <c r="Z2503" s="34"/>
      <c r="AA2503" s="35" t="s">
        <v>19215</v>
      </c>
      <c r="AB2503" s="32" t="s">
        <v>19216</v>
      </c>
      <c r="AC2503" s="36">
        <v>5310578</v>
      </c>
      <c r="AD2503" s="17" t="s">
        <v>19217</v>
      </c>
      <c r="AE2503" s="17" t="s">
        <v>1960</v>
      </c>
      <c r="AF2503" s="17" t="str">
        <f t="shared" si="91"/>
        <v>HERMI MON</v>
      </c>
      <c r="AG2503" s="48"/>
      <c r="AH2503" s="48"/>
      <c r="AI2503" s="48" t="s">
        <v>131</v>
      </c>
      <c r="AJ2503" s="48">
        <v>1</v>
      </c>
      <c r="AK2503" s="39" t="s">
        <v>132</v>
      </c>
      <c r="AL2503" s="39" t="s">
        <v>19218</v>
      </c>
      <c r="AM2503" s="37">
        <v>0</v>
      </c>
      <c r="AN2503" s="39"/>
      <c r="AO2503" s="39"/>
      <c r="AP2503" s="39"/>
      <c r="AQ2503" s="39"/>
      <c r="AR2503" s="39">
        <v>1</v>
      </c>
      <c r="AS2503" s="39"/>
      <c r="AT2503" s="39" t="s">
        <v>2370</v>
      </c>
      <c r="AU2503" s="39">
        <v>2</v>
      </c>
      <c r="AV2503" s="39"/>
      <c r="AW2503" s="39"/>
      <c r="AX2503" s="39"/>
      <c r="AY2503" s="39"/>
      <c r="AZ2503" s="39"/>
      <c r="BA2503" s="44">
        <v>2</v>
      </c>
      <c r="BB2503" s="44"/>
      <c r="BC2503" s="44">
        <v>1</v>
      </c>
      <c r="BD2503" s="44" t="s">
        <v>602</v>
      </c>
      <c r="BE2503" s="39"/>
    </row>
    <row r="2504" spans="1:57" s="17" customFormat="1" ht="16.149999999999999" customHeight="1">
      <c r="A2504" s="17">
        <v>2582</v>
      </c>
      <c r="B2504" s="48" t="s">
        <v>16311</v>
      </c>
      <c r="C2504" s="48"/>
      <c r="D2504" s="48">
        <v>5</v>
      </c>
      <c r="E2504" s="17" t="s">
        <v>19219</v>
      </c>
      <c r="F2504" s="17" t="s">
        <v>13998</v>
      </c>
      <c r="G2504" s="17" t="s">
        <v>19220</v>
      </c>
      <c r="H2504" s="17" t="s">
        <v>19221</v>
      </c>
      <c r="I2504" s="14"/>
      <c r="J2504" s="84" t="s">
        <v>19222</v>
      </c>
      <c r="K2504" s="48" t="s">
        <v>19223</v>
      </c>
      <c r="L2504" s="17" t="s">
        <v>19224</v>
      </c>
      <c r="M2504" s="53"/>
      <c r="N2504" s="47"/>
      <c r="O2504" s="71" t="s">
        <v>19222</v>
      </c>
      <c r="P2504" s="72">
        <v>16468</v>
      </c>
      <c r="Q2504" s="72" t="s">
        <v>124</v>
      </c>
      <c r="R2504" s="73" t="str">
        <f t="shared" si="90"/>
        <v/>
      </c>
      <c r="S2504" s="74"/>
      <c r="T2504" s="73"/>
      <c r="U2504" s="74"/>
      <c r="V2504" s="129"/>
      <c r="W2504" s="129"/>
      <c r="X2504" s="80"/>
      <c r="Y2504" s="40"/>
      <c r="Z2504" s="34"/>
      <c r="AA2504" s="35" t="s">
        <v>19225</v>
      </c>
      <c r="AB2504" s="32"/>
      <c r="AC2504" s="36">
        <v>3085798</v>
      </c>
      <c r="AD2504" s="17" t="s">
        <v>19226</v>
      </c>
      <c r="AE2504" s="17" t="s">
        <v>5522</v>
      </c>
      <c r="AF2504" s="17" t="str">
        <f t="shared" si="91"/>
        <v>HERNI GLA</v>
      </c>
      <c r="AG2504" s="48"/>
      <c r="AH2504" s="48"/>
      <c r="AI2504" s="48" t="s">
        <v>304</v>
      </c>
      <c r="AJ2504" s="48">
        <v>2</v>
      </c>
      <c r="AK2504" s="37"/>
      <c r="AL2504" s="37"/>
      <c r="AM2504" s="37">
        <v>0</v>
      </c>
      <c r="AN2504" s="37"/>
      <c r="AO2504" s="41"/>
      <c r="AP2504" s="41"/>
      <c r="AQ2504" s="41"/>
      <c r="AR2504" s="37"/>
      <c r="AS2504" s="37"/>
      <c r="AT2504" s="37"/>
      <c r="AU2504" s="37"/>
      <c r="AV2504" s="37"/>
      <c r="AW2504" s="37"/>
      <c r="AX2504" s="37"/>
      <c r="AY2504" s="37"/>
      <c r="AZ2504" s="37"/>
      <c r="BA2504" s="37"/>
      <c r="BB2504" s="37"/>
      <c r="BC2504" s="37"/>
      <c r="BD2504" s="37"/>
      <c r="BE2504" s="37"/>
    </row>
    <row r="2505" spans="1:57" s="17" customFormat="1" ht="16.149999999999999" customHeight="1">
      <c r="A2505" s="17">
        <v>2583</v>
      </c>
      <c r="B2505" s="48" t="s">
        <v>16311</v>
      </c>
      <c r="C2505" s="48"/>
      <c r="D2505" s="48">
        <v>5</v>
      </c>
      <c r="E2505" s="17" t="s">
        <v>19227</v>
      </c>
      <c r="F2505" s="17" t="s">
        <v>19228</v>
      </c>
      <c r="G2505" s="17" t="s">
        <v>19229</v>
      </c>
      <c r="H2505" s="17" t="s">
        <v>19230</v>
      </c>
      <c r="I2505" s="14"/>
      <c r="J2505" s="84" t="s">
        <v>19231</v>
      </c>
      <c r="K2505" s="48" t="s">
        <v>19232</v>
      </c>
      <c r="L2505" s="17" t="s">
        <v>19233</v>
      </c>
      <c r="M2505" s="53"/>
      <c r="N2505" s="47"/>
      <c r="O2505" s="71" t="s">
        <v>19231</v>
      </c>
      <c r="P2505" s="72">
        <v>16469</v>
      </c>
      <c r="Q2505" s="72" t="s">
        <v>124</v>
      </c>
      <c r="R2505" s="73" t="str">
        <f t="shared" ref="R2505:R2568" si="92">LEFT(S2505,2)</f>
        <v/>
      </c>
      <c r="S2505" s="74"/>
      <c r="T2505" s="73"/>
      <c r="U2505" s="74"/>
      <c r="V2505" s="129"/>
      <c r="W2505" s="129"/>
      <c r="X2505" s="80"/>
      <c r="Y2505" s="40"/>
      <c r="Z2505" s="34"/>
      <c r="AA2505" s="35" t="s">
        <v>19234</v>
      </c>
      <c r="AB2505" s="32"/>
      <c r="AC2505" s="36">
        <v>3135329</v>
      </c>
      <c r="AD2505" s="17" t="s">
        <v>8418</v>
      </c>
      <c r="AE2505" s="17" t="s">
        <v>5877</v>
      </c>
      <c r="AF2505" s="17" t="str">
        <f t="shared" si="91"/>
        <v>HIERA UMB</v>
      </c>
      <c r="AG2505" s="48"/>
      <c r="AH2505" s="48"/>
      <c r="AI2505" s="48" t="s">
        <v>304</v>
      </c>
      <c r="AJ2505" s="48">
        <v>2</v>
      </c>
      <c r="AK2505" s="37"/>
      <c r="AL2505" s="37"/>
      <c r="AM2505" s="37">
        <v>0</v>
      </c>
      <c r="AN2505" s="37"/>
      <c r="AO2505" s="41"/>
      <c r="AP2505" s="41"/>
      <c r="AQ2505" s="41"/>
      <c r="AR2505" s="37"/>
      <c r="AS2505" s="37"/>
      <c r="AT2505" s="37"/>
      <c r="AU2505" s="37"/>
      <c r="AV2505" s="37"/>
      <c r="AW2505" s="37"/>
      <c r="AX2505" s="37"/>
      <c r="AY2505" s="37"/>
      <c r="AZ2505" s="37"/>
      <c r="BA2505" s="37"/>
      <c r="BB2505" s="37"/>
      <c r="BC2505" s="37"/>
      <c r="BD2505" s="37"/>
      <c r="BE2505" s="37"/>
    </row>
    <row r="2506" spans="1:57" s="17" customFormat="1" ht="16.149999999999999" customHeight="1">
      <c r="A2506" s="17">
        <v>2584</v>
      </c>
      <c r="B2506" s="48" t="s">
        <v>16311</v>
      </c>
      <c r="C2506" s="48"/>
      <c r="D2506" s="48">
        <v>5</v>
      </c>
      <c r="E2506" s="17" t="s">
        <v>19235</v>
      </c>
      <c r="F2506" s="17" t="s">
        <v>350</v>
      </c>
      <c r="G2506" s="17" t="s">
        <v>19236</v>
      </c>
      <c r="H2506" s="17" t="s">
        <v>19237</v>
      </c>
      <c r="J2506" s="84" t="s">
        <v>19238</v>
      </c>
      <c r="K2506" s="48" t="s">
        <v>19239</v>
      </c>
      <c r="L2506" s="18" t="s">
        <v>19240</v>
      </c>
      <c r="M2506" s="47" t="s">
        <v>19241</v>
      </c>
      <c r="N2506" s="47" t="s">
        <v>19241</v>
      </c>
      <c r="O2506" s="71" t="s">
        <v>19238</v>
      </c>
      <c r="P2506" s="72">
        <v>16470</v>
      </c>
      <c r="Q2506" s="72" t="s">
        <v>124</v>
      </c>
      <c r="R2506" s="73" t="str">
        <f t="shared" si="92"/>
        <v>CR</v>
      </c>
      <c r="S2506" s="74" t="s">
        <v>2262</v>
      </c>
      <c r="T2506" s="73"/>
      <c r="U2506" s="74"/>
      <c r="V2506" s="129"/>
      <c r="W2506" s="129"/>
      <c r="X2506" s="80"/>
      <c r="Y2506" s="40"/>
      <c r="Z2506" s="34"/>
      <c r="AA2506" s="35"/>
      <c r="AB2506" s="32" t="s">
        <v>19242</v>
      </c>
      <c r="AC2506" s="36">
        <v>4134120</v>
      </c>
      <c r="AD2506" s="17" t="s">
        <v>19243</v>
      </c>
      <c r="AE2506" s="17" t="s">
        <v>10377</v>
      </c>
      <c r="AF2506" s="17" t="str">
        <f t="shared" si="91"/>
        <v>HIERO AUS</v>
      </c>
      <c r="AG2506" s="48"/>
      <c r="AH2506" s="48"/>
      <c r="AI2506" s="48" t="s">
        <v>131</v>
      </c>
      <c r="AJ2506" s="48">
        <v>1</v>
      </c>
      <c r="AK2506" s="39" t="s">
        <v>132</v>
      </c>
      <c r="AL2506" s="39" t="s">
        <v>19244</v>
      </c>
      <c r="AM2506" s="37">
        <v>0</v>
      </c>
      <c r="AN2506" s="39"/>
      <c r="AO2506" s="39"/>
      <c r="AP2506" s="39"/>
      <c r="AQ2506" s="39"/>
      <c r="AR2506" s="39">
        <v>1</v>
      </c>
      <c r="AS2506" s="39"/>
      <c r="AT2506" s="39"/>
      <c r="AU2506" s="39"/>
      <c r="AV2506" s="39"/>
      <c r="AW2506" s="39"/>
      <c r="AX2506" s="39"/>
      <c r="AY2506" s="39"/>
      <c r="AZ2506" s="39"/>
      <c r="BA2506" s="44">
        <v>1</v>
      </c>
      <c r="BB2506" s="44"/>
      <c r="BC2506" s="44">
        <v>1</v>
      </c>
      <c r="BD2506" s="39"/>
      <c r="BE2506" s="44"/>
    </row>
    <row r="2507" spans="1:57" s="17" customFormat="1" ht="16.149999999999999" customHeight="1">
      <c r="A2507" s="17">
        <v>2585</v>
      </c>
      <c r="B2507" s="48" t="s">
        <v>16311</v>
      </c>
      <c r="C2507" s="48"/>
      <c r="D2507" s="48">
        <v>5</v>
      </c>
      <c r="E2507" s="17" t="s">
        <v>19245</v>
      </c>
      <c r="F2507" s="17" t="s">
        <v>19246</v>
      </c>
      <c r="G2507" s="17" t="s">
        <v>19247</v>
      </c>
      <c r="H2507" s="17" t="s">
        <v>19248</v>
      </c>
      <c r="I2507" s="14"/>
      <c r="J2507" s="84" t="s">
        <v>19249</v>
      </c>
      <c r="K2507" s="48" t="s">
        <v>19250</v>
      </c>
      <c r="L2507" s="17" t="s">
        <v>19251</v>
      </c>
      <c r="M2507" s="53"/>
      <c r="N2507" s="47"/>
      <c r="O2507" s="71" t="s">
        <v>19249</v>
      </c>
      <c r="P2507" s="72">
        <v>16471</v>
      </c>
      <c r="Q2507" s="72" t="s">
        <v>124</v>
      </c>
      <c r="R2507" s="73" t="str">
        <f t="shared" si="92"/>
        <v/>
      </c>
      <c r="S2507" s="74"/>
      <c r="T2507" s="73"/>
      <c r="U2507" s="74"/>
      <c r="V2507" s="129"/>
      <c r="W2507" s="129"/>
      <c r="X2507" s="80"/>
      <c r="Y2507" s="40"/>
      <c r="Z2507" s="34"/>
      <c r="AA2507" s="35" t="s">
        <v>19252</v>
      </c>
      <c r="AB2507" s="32"/>
      <c r="AC2507" s="36">
        <v>3039285</v>
      </c>
      <c r="AD2507" s="17" t="s">
        <v>8437</v>
      </c>
      <c r="AE2507" s="17" t="s">
        <v>2206</v>
      </c>
      <c r="AF2507" s="17" t="str">
        <f t="shared" si="91"/>
        <v>HIPPO RHA</v>
      </c>
      <c r="AG2507" s="48"/>
      <c r="AH2507" s="48"/>
      <c r="AI2507" s="48" t="s">
        <v>304</v>
      </c>
      <c r="AJ2507" s="48">
        <v>2</v>
      </c>
      <c r="AK2507" s="37"/>
      <c r="AL2507" s="37"/>
      <c r="AM2507" s="37">
        <v>0</v>
      </c>
      <c r="AN2507" s="41"/>
      <c r="AO2507" s="41"/>
      <c r="AP2507" s="41"/>
      <c r="AQ2507" s="37"/>
      <c r="AR2507" s="37"/>
      <c r="AS2507" s="37"/>
      <c r="AT2507" s="37"/>
      <c r="AU2507" s="37"/>
      <c r="AV2507" s="37"/>
      <c r="AW2507" s="37"/>
      <c r="AX2507" s="37"/>
      <c r="AY2507" s="37"/>
      <c r="AZ2507" s="37"/>
      <c r="BA2507" s="37"/>
      <c r="BB2507" s="37"/>
      <c r="BC2507" s="37"/>
      <c r="BD2507" s="39"/>
      <c r="BE2507" s="37"/>
    </row>
    <row r="2508" spans="1:57" s="17" customFormat="1" ht="16.149999999999999" customHeight="1">
      <c r="A2508" s="17">
        <v>2586</v>
      </c>
      <c r="B2508" s="48" t="s">
        <v>16311</v>
      </c>
      <c r="C2508" s="48"/>
      <c r="D2508" s="48">
        <v>5</v>
      </c>
      <c r="E2508" s="17" t="s">
        <v>19253</v>
      </c>
      <c r="F2508" s="17" t="s">
        <v>3051</v>
      </c>
      <c r="G2508" s="17" t="s">
        <v>19254</v>
      </c>
      <c r="H2508" s="17" t="s">
        <v>183</v>
      </c>
      <c r="I2508" s="14"/>
      <c r="J2508" s="84" t="s">
        <v>19255</v>
      </c>
      <c r="K2508" s="48" t="s">
        <v>19256</v>
      </c>
      <c r="L2508" s="17" t="s">
        <v>19257</v>
      </c>
      <c r="M2508" s="53"/>
      <c r="N2508" s="47"/>
      <c r="O2508" s="71" t="s">
        <v>19255</v>
      </c>
      <c r="P2508" s="72">
        <v>16472</v>
      </c>
      <c r="Q2508" s="72" t="s">
        <v>124</v>
      </c>
      <c r="R2508" s="73" t="str">
        <f t="shared" si="92"/>
        <v/>
      </c>
      <c r="S2508" s="74"/>
      <c r="T2508" s="73"/>
      <c r="U2508" s="74"/>
      <c r="V2508" s="129"/>
      <c r="W2508" s="129"/>
      <c r="X2508" s="80"/>
      <c r="Y2508" s="40"/>
      <c r="Z2508" s="34"/>
      <c r="AA2508" s="35" t="s">
        <v>19258</v>
      </c>
      <c r="AB2508" s="32"/>
      <c r="AC2508" s="36">
        <v>5372503</v>
      </c>
      <c r="AD2508" s="17" t="s">
        <v>19259</v>
      </c>
      <c r="AE2508" s="17" t="s">
        <v>190</v>
      </c>
      <c r="AF2508" s="17" t="str">
        <f t="shared" si="91"/>
        <v>HIPPU VUL</v>
      </c>
      <c r="AG2508" s="48"/>
      <c r="AH2508" s="48"/>
      <c r="AI2508" s="48" t="s">
        <v>304</v>
      </c>
      <c r="AJ2508" s="48">
        <v>2</v>
      </c>
      <c r="AK2508" s="37"/>
      <c r="AL2508" s="37"/>
      <c r="AM2508" s="37">
        <v>0</v>
      </c>
      <c r="AN2508" s="41"/>
      <c r="AO2508" s="41"/>
      <c r="AP2508" s="41"/>
      <c r="AQ2508" s="37"/>
      <c r="AR2508" s="37"/>
      <c r="AS2508" s="37"/>
      <c r="AT2508" s="37"/>
      <c r="AU2508" s="37"/>
      <c r="AV2508" s="37"/>
      <c r="AW2508" s="37"/>
      <c r="AX2508" s="37"/>
      <c r="AY2508" s="37"/>
      <c r="AZ2508" s="37"/>
      <c r="BA2508" s="37"/>
      <c r="BB2508" s="37"/>
      <c r="BC2508" s="37"/>
      <c r="BD2508" s="39"/>
      <c r="BE2508" s="37"/>
    </row>
    <row r="2509" spans="1:57" s="17" customFormat="1" ht="16.149999999999999" customHeight="1">
      <c r="A2509" s="17">
        <v>2587</v>
      </c>
      <c r="B2509" s="48" t="s">
        <v>16311</v>
      </c>
      <c r="C2509" s="48"/>
      <c r="D2509" s="48">
        <v>5</v>
      </c>
      <c r="E2509" s="17" t="s">
        <v>19260</v>
      </c>
      <c r="F2509" s="17" t="s">
        <v>19261</v>
      </c>
      <c r="G2509" s="17" t="s">
        <v>19262</v>
      </c>
      <c r="H2509" s="17" t="s">
        <v>19263</v>
      </c>
      <c r="I2509" s="14"/>
      <c r="J2509" s="84" t="s">
        <v>19264</v>
      </c>
      <c r="K2509" s="48" t="s">
        <v>19265</v>
      </c>
      <c r="L2509" s="17" t="s">
        <v>19266</v>
      </c>
      <c r="M2509" s="53"/>
      <c r="N2509" s="47"/>
      <c r="O2509" s="71" t="s">
        <v>19264</v>
      </c>
      <c r="P2509" s="72">
        <v>16473</v>
      </c>
      <c r="Q2509" s="72" t="s">
        <v>124</v>
      </c>
      <c r="R2509" s="73" t="str">
        <f t="shared" si="92"/>
        <v/>
      </c>
      <c r="S2509" s="74"/>
      <c r="T2509" s="73"/>
      <c r="U2509" s="74"/>
      <c r="V2509" s="129"/>
      <c r="W2509" s="129"/>
      <c r="X2509" s="80"/>
      <c r="Y2509" s="40"/>
      <c r="Z2509" s="34"/>
      <c r="AA2509" s="35" t="s">
        <v>19267</v>
      </c>
      <c r="AB2509" s="32"/>
      <c r="AC2509" s="36">
        <v>2706164</v>
      </c>
      <c r="AD2509" s="17" t="s">
        <v>19268</v>
      </c>
      <c r="AE2509" s="17" t="s">
        <v>8713</v>
      </c>
      <c r="AF2509" s="17" t="str">
        <f t="shared" si="91"/>
        <v>HOLCU LAN</v>
      </c>
      <c r="AG2509" s="48"/>
      <c r="AH2509" s="48"/>
      <c r="AI2509" s="48" t="s">
        <v>304</v>
      </c>
      <c r="AJ2509" s="48">
        <v>2</v>
      </c>
      <c r="AK2509" s="37"/>
      <c r="AL2509" s="37"/>
      <c r="AM2509" s="37">
        <v>0</v>
      </c>
      <c r="AN2509" s="41"/>
      <c r="AO2509" s="41"/>
      <c r="AP2509" s="41"/>
      <c r="AQ2509" s="37"/>
      <c r="AR2509" s="37"/>
      <c r="AS2509" s="37"/>
      <c r="AT2509" s="37"/>
      <c r="AU2509" s="37"/>
      <c r="AV2509" s="37"/>
      <c r="AW2509" s="37"/>
      <c r="AX2509" s="37"/>
      <c r="AY2509" s="37"/>
      <c r="AZ2509" s="37"/>
      <c r="BA2509" s="37"/>
      <c r="BB2509" s="37"/>
      <c r="BC2509" s="37"/>
      <c r="BD2509" s="39"/>
      <c r="BE2509" s="37"/>
    </row>
    <row r="2510" spans="1:57" s="17" customFormat="1" ht="16.149999999999999" customHeight="1">
      <c r="A2510" s="17">
        <v>2588</v>
      </c>
      <c r="B2510" s="48" t="s">
        <v>16311</v>
      </c>
      <c r="C2510" s="48"/>
      <c r="D2510" s="48">
        <v>5</v>
      </c>
      <c r="E2510" s="17" t="s">
        <v>19269</v>
      </c>
      <c r="F2510" s="17" t="s">
        <v>19270</v>
      </c>
      <c r="G2510" s="17" t="s">
        <v>19271</v>
      </c>
      <c r="H2510" s="17" t="s">
        <v>19272</v>
      </c>
      <c r="I2510" s="14"/>
      <c r="J2510" s="84" t="s">
        <v>19273</v>
      </c>
      <c r="K2510" s="48" t="s">
        <v>19274</v>
      </c>
      <c r="L2510" s="17" t="s">
        <v>19275</v>
      </c>
      <c r="M2510" s="53"/>
      <c r="N2510" s="47"/>
      <c r="O2510" s="71" t="s">
        <v>19273</v>
      </c>
      <c r="P2510" s="72">
        <v>16474</v>
      </c>
      <c r="Q2510" s="72" t="s">
        <v>124</v>
      </c>
      <c r="R2510" s="73" t="str">
        <f t="shared" si="92"/>
        <v/>
      </c>
      <c r="S2510" s="74"/>
      <c r="T2510" s="73"/>
      <c r="U2510" s="74"/>
      <c r="V2510" s="129"/>
      <c r="W2510" s="129"/>
      <c r="X2510" s="80"/>
      <c r="Y2510" s="40"/>
      <c r="Z2510" s="34"/>
      <c r="AA2510" s="35" t="s">
        <v>19276</v>
      </c>
      <c r="AB2510" s="32"/>
      <c r="AC2510" s="36">
        <v>3085776</v>
      </c>
      <c r="AD2510" s="17" t="s">
        <v>19277</v>
      </c>
      <c r="AE2510" s="17" t="s">
        <v>19278</v>
      </c>
      <c r="AF2510" s="17" t="str">
        <f t="shared" si="91"/>
        <v>HONCK PEP</v>
      </c>
      <c r="AG2510" s="48"/>
      <c r="AH2510" s="48"/>
      <c r="AI2510" s="48" t="s">
        <v>304</v>
      </c>
      <c r="AJ2510" s="48">
        <v>2</v>
      </c>
      <c r="AK2510" s="37"/>
      <c r="AL2510" s="37"/>
      <c r="AM2510" s="37">
        <v>0</v>
      </c>
      <c r="AN2510" s="41"/>
      <c r="AO2510" s="41"/>
      <c r="AP2510" s="41"/>
      <c r="AQ2510" s="37"/>
      <c r="AR2510" s="37"/>
      <c r="AS2510" s="37"/>
      <c r="AT2510" s="37"/>
      <c r="AU2510" s="37"/>
      <c r="AV2510" s="37"/>
      <c r="AW2510" s="37"/>
      <c r="AX2510" s="37"/>
      <c r="AY2510" s="37"/>
      <c r="AZ2510" s="37"/>
      <c r="BA2510" s="37"/>
      <c r="BB2510" s="37"/>
      <c r="BC2510" s="37"/>
      <c r="BD2510" s="39"/>
      <c r="BE2510" s="37"/>
    </row>
    <row r="2511" spans="1:57" s="17" customFormat="1" ht="16.149999999999999" customHeight="1">
      <c r="A2511" s="17">
        <v>2589</v>
      </c>
      <c r="B2511" s="48" t="s">
        <v>16311</v>
      </c>
      <c r="C2511" s="48"/>
      <c r="D2511" s="48">
        <v>5</v>
      </c>
      <c r="E2511" s="17" t="s">
        <v>19279</v>
      </c>
      <c r="F2511" s="17" t="s">
        <v>2156</v>
      </c>
      <c r="G2511" s="17" t="s">
        <v>19280</v>
      </c>
      <c r="H2511" s="17" t="s">
        <v>7468</v>
      </c>
      <c r="J2511" s="84" t="s">
        <v>19281</v>
      </c>
      <c r="K2511" s="48" t="s">
        <v>19282</v>
      </c>
      <c r="L2511" s="18" t="s">
        <v>19283</v>
      </c>
      <c r="M2511" s="47"/>
      <c r="N2511" s="53"/>
      <c r="O2511" s="48" t="s">
        <v>19281</v>
      </c>
      <c r="P2511" s="72">
        <v>16475</v>
      </c>
      <c r="Q2511" s="72" t="s">
        <v>124</v>
      </c>
      <c r="R2511" s="73" t="str">
        <f t="shared" si="92"/>
        <v>EN</v>
      </c>
      <c r="S2511" s="74" t="s">
        <v>153</v>
      </c>
      <c r="T2511" s="73"/>
      <c r="U2511" s="74"/>
      <c r="V2511" s="129"/>
      <c r="W2511" s="129"/>
      <c r="X2511" s="80"/>
      <c r="Y2511" s="40"/>
      <c r="Z2511" s="34"/>
      <c r="AA2511" s="35" t="s">
        <v>19284</v>
      </c>
      <c r="AB2511" s="32" t="s">
        <v>19285</v>
      </c>
      <c r="AC2511" s="36">
        <v>5674152</v>
      </c>
      <c r="AD2511" s="17" t="s">
        <v>19286</v>
      </c>
      <c r="AE2511" s="17" t="s">
        <v>7474</v>
      </c>
      <c r="AF2511" s="17" t="str">
        <f t="shared" si="91"/>
        <v>HORDE EUR</v>
      </c>
      <c r="AG2511" s="48"/>
      <c r="AH2511" s="48"/>
      <c r="AI2511" s="48" t="s">
        <v>131</v>
      </c>
      <c r="AJ2511" s="48">
        <v>1</v>
      </c>
      <c r="AK2511" s="39" t="s">
        <v>132</v>
      </c>
      <c r="AL2511" s="39" t="s">
        <v>19287</v>
      </c>
      <c r="AM2511" s="37">
        <v>0</v>
      </c>
      <c r="AN2511" s="39"/>
      <c r="AO2511" s="39"/>
      <c r="AP2511" s="39"/>
      <c r="AQ2511" s="39"/>
      <c r="AR2511" s="39">
        <v>1</v>
      </c>
      <c r="AS2511" s="39"/>
      <c r="AT2511" s="39"/>
      <c r="AU2511" s="39"/>
      <c r="AV2511" s="39"/>
      <c r="AW2511" s="39"/>
      <c r="AX2511" s="39"/>
      <c r="AY2511" s="39"/>
      <c r="AZ2511" s="39"/>
      <c r="BA2511" s="44">
        <v>1</v>
      </c>
      <c r="BB2511" s="44"/>
      <c r="BC2511" s="44">
        <v>1</v>
      </c>
      <c r="BD2511" s="39"/>
      <c r="BE2511" s="44"/>
    </row>
    <row r="2512" spans="1:57" s="17" customFormat="1" ht="16.149999999999999" customHeight="1">
      <c r="A2512" s="17">
        <v>2590</v>
      </c>
      <c r="B2512" s="48" t="s">
        <v>16311</v>
      </c>
      <c r="C2512" s="48"/>
      <c r="D2512" s="48">
        <v>5</v>
      </c>
      <c r="E2512" s="17" t="s">
        <v>19288</v>
      </c>
      <c r="F2512" s="17" t="s">
        <v>7107</v>
      </c>
      <c r="G2512" s="17" t="s">
        <v>19289</v>
      </c>
      <c r="H2512" s="17" t="s">
        <v>19290</v>
      </c>
      <c r="I2512" s="14"/>
      <c r="J2512" s="84" t="s">
        <v>19291</v>
      </c>
      <c r="K2512" s="48" t="s">
        <v>19292</v>
      </c>
      <c r="L2512" s="17" t="s">
        <v>19293</v>
      </c>
      <c r="M2512" s="53"/>
      <c r="N2512" s="47"/>
      <c r="O2512" s="71" t="s">
        <v>19291</v>
      </c>
      <c r="P2512" s="72">
        <v>16476</v>
      </c>
      <c r="Q2512" s="72" t="s">
        <v>124</v>
      </c>
      <c r="R2512" s="73" t="str">
        <f t="shared" si="92"/>
        <v>RE</v>
      </c>
      <c r="S2512" s="74" t="s">
        <v>472</v>
      </c>
      <c r="T2512" s="73"/>
      <c r="U2512" s="74"/>
      <c r="V2512" s="129"/>
      <c r="W2512" s="129"/>
      <c r="X2512" s="80"/>
      <c r="Y2512" s="40"/>
      <c r="Z2512" s="34"/>
      <c r="AA2512" s="35" t="s">
        <v>19294</v>
      </c>
      <c r="AB2512" s="32" t="s">
        <v>19295</v>
      </c>
      <c r="AC2512" s="36">
        <v>5376179</v>
      </c>
      <c r="AD2512" s="17" t="s">
        <v>19296</v>
      </c>
      <c r="AE2512" s="17" t="s">
        <v>2533</v>
      </c>
      <c r="AF2512" s="17" t="str">
        <f t="shared" si="91"/>
        <v>HORNU PET</v>
      </c>
      <c r="AG2512" s="48"/>
      <c r="AH2512" s="48"/>
      <c r="AI2512" s="48" t="s">
        <v>131</v>
      </c>
      <c r="AJ2512" s="48">
        <v>2</v>
      </c>
      <c r="AK2512" s="39" t="s">
        <v>223</v>
      </c>
      <c r="AL2512" s="39"/>
      <c r="AM2512" s="37">
        <v>0</v>
      </c>
      <c r="AN2512" s="39"/>
      <c r="AO2512" s="39"/>
      <c r="AP2512" s="39"/>
      <c r="AQ2512" s="39"/>
      <c r="AR2512" s="39"/>
      <c r="AS2512" s="39"/>
      <c r="AT2512" s="39"/>
      <c r="AU2512" s="39"/>
      <c r="AV2512" s="39"/>
      <c r="AW2512" s="39"/>
      <c r="AX2512" s="39"/>
      <c r="AY2512" s="39"/>
      <c r="AZ2512" s="39"/>
      <c r="BA2512" s="44">
        <v>0</v>
      </c>
      <c r="BB2512" s="37"/>
      <c r="BC2512" s="37">
        <v>1</v>
      </c>
      <c r="BD2512" s="39"/>
      <c r="BE2512" s="37"/>
    </row>
    <row r="2513" spans="1:57" s="17" customFormat="1" ht="16.149999999999999" customHeight="1">
      <c r="A2513" s="17">
        <v>2591</v>
      </c>
      <c r="B2513" s="48" t="s">
        <v>16311</v>
      </c>
      <c r="C2513" s="48"/>
      <c r="D2513" s="48">
        <v>5</v>
      </c>
      <c r="E2513" s="17" t="s">
        <v>19297</v>
      </c>
      <c r="F2513" s="17" t="s">
        <v>213</v>
      </c>
      <c r="G2513" s="17" t="s">
        <v>19298</v>
      </c>
      <c r="H2513" s="17" t="s">
        <v>6786</v>
      </c>
      <c r="I2513" s="14"/>
      <c r="J2513" s="84" t="s">
        <v>19299</v>
      </c>
      <c r="K2513" s="48" t="s">
        <v>19300</v>
      </c>
      <c r="L2513" s="17" t="s">
        <v>19301</v>
      </c>
      <c r="M2513" s="53"/>
      <c r="N2513" s="47"/>
      <c r="O2513" s="71" t="s">
        <v>19299</v>
      </c>
      <c r="P2513" s="72">
        <v>16477</v>
      </c>
      <c r="Q2513" s="72" t="s">
        <v>124</v>
      </c>
      <c r="R2513" s="73" t="str">
        <f t="shared" si="92"/>
        <v/>
      </c>
      <c r="S2513" s="74"/>
      <c r="T2513" s="73"/>
      <c r="U2513" s="74"/>
      <c r="V2513" s="129"/>
      <c r="W2513" s="129"/>
      <c r="X2513" s="80"/>
      <c r="Y2513" s="40"/>
      <c r="Z2513" s="34"/>
      <c r="AA2513" s="35" t="s">
        <v>19302</v>
      </c>
      <c r="AB2513" s="32"/>
      <c r="AC2513" s="36">
        <v>4006551</v>
      </c>
      <c r="AD2513" s="17" t="s">
        <v>19303</v>
      </c>
      <c r="AE2513" s="17" t="s">
        <v>1220</v>
      </c>
      <c r="AF2513" s="17" t="str">
        <f t="shared" si="91"/>
        <v>HOTTO PAL</v>
      </c>
      <c r="AG2513" s="48"/>
      <c r="AH2513" s="48"/>
      <c r="AI2513" s="48" t="s">
        <v>304</v>
      </c>
      <c r="AJ2513" s="48">
        <v>2</v>
      </c>
      <c r="AK2513" s="37"/>
      <c r="AL2513" s="37"/>
      <c r="AM2513" s="37">
        <v>0</v>
      </c>
      <c r="AN2513" s="37"/>
      <c r="AO2513" s="41"/>
      <c r="AP2513" s="41"/>
      <c r="AQ2513" s="41"/>
      <c r="AR2513" s="37"/>
      <c r="AS2513" s="37"/>
      <c r="AT2513" s="37"/>
      <c r="AU2513" s="37"/>
      <c r="AV2513" s="37"/>
      <c r="AW2513" s="37"/>
      <c r="AX2513" s="37"/>
      <c r="AY2513" s="37"/>
      <c r="AZ2513" s="37"/>
      <c r="BA2513" s="37"/>
      <c r="BB2513" s="37"/>
      <c r="BC2513" s="37"/>
      <c r="BD2513" s="17" t="s">
        <v>142</v>
      </c>
      <c r="BE2513" s="37"/>
    </row>
    <row r="2514" spans="1:57" s="17" customFormat="1" ht="16.149999999999999" customHeight="1">
      <c r="A2514" s="17">
        <v>2592</v>
      </c>
      <c r="B2514" s="48" t="s">
        <v>16311</v>
      </c>
      <c r="C2514" s="48"/>
      <c r="D2514" s="48">
        <v>5</v>
      </c>
      <c r="E2514" s="17" t="s">
        <v>19304</v>
      </c>
      <c r="F2514" s="17" t="s">
        <v>136</v>
      </c>
      <c r="G2514" s="17" t="s">
        <v>19305</v>
      </c>
      <c r="H2514" s="17" t="s">
        <v>19306</v>
      </c>
      <c r="I2514" s="14"/>
      <c r="J2514" s="84" t="s">
        <v>19307</v>
      </c>
      <c r="K2514" s="48" t="s">
        <v>19308</v>
      </c>
      <c r="L2514" s="17" t="s">
        <v>19309</v>
      </c>
      <c r="M2514" s="53"/>
      <c r="N2514" s="47"/>
      <c r="O2514" s="71" t="s">
        <v>19307</v>
      </c>
      <c r="P2514" s="72">
        <v>16478</v>
      </c>
      <c r="Q2514" s="72" t="s">
        <v>124</v>
      </c>
      <c r="R2514" s="73" t="str">
        <f t="shared" si="92"/>
        <v/>
      </c>
      <c r="S2514" s="74"/>
      <c r="T2514" s="73"/>
      <c r="U2514" s="74"/>
      <c r="V2514" s="129"/>
      <c r="W2514" s="129"/>
      <c r="X2514" s="80"/>
      <c r="Y2514" s="40"/>
      <c r="Z2514" s="34"/>
      <c r="AA2514" s="35" t="s">
        <v>19310</v>
      </c>
      <c r="AB2514" s="32"/>
      <c r="AC2514" s="36">
        <v>2984535</v>
      </c>
      <c r="AD2514" s="17" t="s">
        <v>19311</v>
      </c>
      <c r="AE2514" s="17" t="s">
        <v>19312</v>
      </c>
      <c r="AF2514" s="17" t="str">
        <f t="shared" si="91"/>
        <v>HUMUL LUP</v>
      </c>
      <c r="AG2514" s="48"/>
      <c r="AH2514" s="48"/>
      <c r="AI2514" s="48" t="s">
        <v>304</v>
      </c>
      <c r="AJ2514" s="48">
        <v>2</v>
      </c>
      <c r="AK2514" s="37"/>
      <c r="AL2514" s="37"/>
      <c r="AM2514" s="37">
        <v>0</v>
      </c>
      <c r="AN2514" s="37"/>
      <c r="AO2514" s="41"/>
      <c r="AP2514" s="41"/>
      <c r="AQ2514" s="41"/>
      <c r="AR2514" s="37"/>
      <c r="AS2514" s="37"/>
      <c r="AT2514" s="37"/>
      <c r="AU2514" s="37"/>
      <c r="AV2514" s="37"/>
      <c r="AW2514" s="37"/>
      <c r="AX2514" s="37"/>
      <c r="AY2514" s="37"/>
      <c r="AZ2514" s="37"/>
      <c r="BA2514" s="37"/>
      <c r="BB2514" s="37"/>
      <c r="BC2514" s="37"/>
      <c r="BD2514" s="37"/>
      <c r="BE2514" s="37"/>
    </row>
    <row r="2515" spans="1:57" s="17" customFormat="1" ht="16.149999999999999" customHeight="1">
      <c r="A2515" s="17">
        <v>2593</v>
      </c>
      <c r="B2515" s="48" t="s">
        <v>16311</v>
      </c>
      <c r="C2515" s="48"/>
      <c r="D2515" s="48">
        <v>5</v>
      </c>
      <c r="E2515" s="17" t="s">
        <v>19313</v>
      </c>
      <c r="G2515" s="17" t="s">
        <v>19314</v>
      </c>
      <c r="H2515" s="17" t="s">
        <v>19315</v>
      </c>
      <c r="J2515" s="58" t="s">
        <v>19313</v>
      </c>
      <c r="K2515" s="44" t="s">
        <v>19313</v>
      </c>
      <c r="L2515" s="18" t="s">
        <v>19316</v>
      </c>
      <c r="M2515" s="47"/>
      <c r="N2515" s="53"/>
      <c r="O2515" s="48" t="s">
        <v>19313</v>
      </c>
      <c r="P2515" s="72">
        <v>16479</v>
      </c>
      <c r="Q2515" s="72" t="s">
        <v>124</v>
      </c>
      <c r="R2515" s="73" t="str">
        <f t="shared" si="92"/>
        <v>LC</v>
      </c>
      <c r="S2515" s="74" t="s">
        <v>142</v>
      </c>
      <c r="T2515" s="73"/>
      <c r="U2515" s="74"/>
      <c r="V2515" s="128">
        <v>5189</v>
      </c>
      <c r="W2515" s="128" t="s">
        <v>18206</v>
      </c>
      <c r="X2515" s="124">
        <v>5189</v>
      </c>
      <c r="Y2515" s="33"/>
      <c r="Z2515" s="34"/>
      <c r="AA2515" s="35" t="s">
        <v>19317</v>
      </c>
      <c r="AB2515" s="32" t="s">
        <v>19318</v>
      </c>
      <c r="AC2515" s="36">
        <v>8190643</v>
      </c>
      <c r="AD2515" s="17" t="s">
        <v>19319</v>
      </c>
      <c r="AE2515" s="17" t="s">
        <v>972</v>
      </c>
      <c r="AF2515" s="17" t="str">
        <f t="shared" si="91"/>
        <v>HUPER SEL</v>
      </c>
      <c r="AG2515" s="48"/>
      <c r="AH2515" s="48"/>
      <c r="AI2515" s="48" t="s">
        <v>131</v>
      </c>
      <c r="AJ2515" s="48">
        <v>1</v>
      </c>
      <c r="AK2515" s="39" t="s">
        <v>872</v>
      </c>
      <c r="AL2515" s="39" t="s">
        <v>19320</v>
      </c>
      <c r="AM2515" s="37">
        <v>0</v>
      </c>
      <c r="AN2515" s="39"/>
      <c r="AO2515" s="39"/>
      <c r="AP2515" s="39">
        <v>1</v>
      </c>
      <c r="AQ2515" s="39"/>
      <c r="AR2515" s="39"/>
      <c r="AS2515" s="39"/>
      <c r="AT2515" s="39"/>
      <c r="AU2515" s="39"/>
      <c r="AV2515" s="39"/>
      <c r="AW2515" s="39"/>
      <c r="AX2515" s="39"/>
      <c r="AY2515" s="39"/>
      <c r="AZ2515" s="39"/>
      <c r="BA2515" s="44">
        <v>4</v>
      </c>
      <c r="BB2515" s="44"/>
      <c r="BC2515" s="44">
        <v>1</v>
      </c>
      <c r="BD2515" s="44" t="s">
        <v>142</v>
      </c>
      <c r="BE2515" s="39"/>
    </row>
    <row r="2516" spans="1:57" s="17" customFormat="1" ht="16.149999999999999" customHeight="1">
      <c r="A2516" s="17">
        <v>2594</v>
      </c>
      <c r="B2516" s="48" t="s">
        <v>16311</v>
      </c>
      <c r="C2516" s="48"/>
      <c r="D2516" s="48">
        <v>5</v>
      </c>
      <c r="E2516" s="17" t="s">
        <v>19321</v>
      </c>
      <c r="F2516" s="17" t="s">
        <v>19322</v>
      </c>
      <c r="G2516" s="17" t="s">
        <v>19323</v>
      </c>
      <c r="H2516" s="17" t="s">
        <v>19324</v>
      </c>
      <c r="J2516" s="84" t="s">
        <v>19325</v>
      </c>
      <c r="K2516" s="48" t="s">
        <v>19326</v>
      </c>
      <c r="L2516" s="18" t="s">
        <v>19327</v>
      </c>
      <c r="M2516" s="47"/>
      <c r="N2516" s="53"/>
      <c r="O2516" s="48" t="s">
        <v>19325</v>
      </c>
      <c r="P2516" s="72">
        <v>16480</v>
      </c>
      <c r="Q2516" s="72" t="s">
        <v>124</v>
      </c>
      <c r="R2516" s="73" t="str">
        <f t="shared" si="92"/>
        <v>VU</v>
      </c>
      <c r="S2516" s="74" t="s">
        <v>125</v>
      </c>
      <c r="T2516" s="73"/>
      <c r="U2516" s="74"/>
      <c r="V2516" s="129"/>
      <c r="W2516" s="129"/>
      <c r="X2516" s="80"/>
      <c r="Y2516" s="40"/>
      <c r="Z2516" s="34"/>
      <c r="AA2516" s="35" t="s">
        <v>19328</v>
      </c>
      <c r="AB2516" s="32" t="s">
        <v>19329</v>
      </c>
      <c r="AC2516" s="36">
        <v>5329570</v>
      </c>
      <c r="AD2516" s="17" t="s">
        <v>2379</v>
      </c>
      <c r="AE2516" s="17" t="s">
        <v>3969</v>
      </c>
      <c r="AF2516" s="17" t="str">
        <f t="shared" si="91"/>
        <v>HYDRI VER</v>
      </c>
      <c r="AG2516" s="48"/>
      <c r="AH2516" s="48"/>
      <c r="AI2516" s="48" t="s">
        <v>131</v>
      </c>
      <c r="AJ2516" s="48">
        <v>1</v>
      </c>
      <c r="AK2516" s="39" t="s">
        <v>132</v>
      </c>
      <c r="AL2516" s="39" t="s">
        <v>19330</v>
      </c>
      <c r="AM2516" s="37">
        <v>0</v>
      </c>
      <c r="AN2516" s="39"/>
      <c r="AO2516" s="39"/>
      <c r="AP2516" s="39"/>
      <c r="AQ2516" s="39"/>
      <c r="AR2516" s="39"/>
      <c r="AS2516" s="39"/>
      <c r="AT2516" s="39"/>
      <c r="AU2516" s="39"/>
      <c r="AV2516" s="39"/>
      <c r="AW2516" s="39"/>
      <c r="AX2516" s="39"/>
      <c r="AY2516" s="39"/>
      <c r="AZ2516" s="39"/>
      <c r="BA2516" s="44">
        <v>1</v>
      </c>
      <c r="BB2516" s="44"/>
      <c r="BC2516" s="44">
        <v>1</v>
      </c>
      <c r="BD2516" s="17" t="s">
        <v>142</v>
      </c>
      <c r="BE2516" s="44"/>
    </row>
    <row r="2517" spans="1:57" s="17" customFormat="1" ht="16.149999999999999" customHeight="1">
      <c r="A2517" s="17">
        <v>2595</v>
      </c>
      <c r="B2517" s="48" t="s">
        <v>16311</v>
      </c>
      <c r="C2517" s="48"/>
      <c r="D2517" s="48">
        <v>5</v>
      </c>
      <c r="E2517" s="17" t="s">
        <v>19331</v>
      </c>
      <c r="F2517" s="17" t="s">
        <v>3051</v>
      </c>
      <c r="G2517" s="17" t="s">
        <v>19332</v>
      </c>
      <c r="H2517" s="17" t="s">
        <v>19333</v>
      </c>
      <c r="I2517" s="14"/>
      <c r="J2517" s="84" t="s">
        <v>19334</v>
      </c>
      <c r="K2517" s="48" t="s">
        <v>19335</v>
      </c>
      <c r="L2517" s="17" t="s">
        <v>19336</v>
      </c>
      <c r="M2517" s="53"/>
      <c r="N2517" s="47"/>
      <c r="O2517" s="71" t="s">
        <v>19334</v>
      </c>
      <c r="P2517" s="72">
        <v>16481</v>
      </c>
      <c r="Q2517" s="72" t="s">
        <v>124</v>
      </c>
      <c r="R2517" s="73" t="str">
        <f t="shared" si="92"/>
        <v/>
      </c>
      <c r="S2517" s="74"/>
      <c r="T2517" s="73"/>
      <c r="U2517" s="74"/>
      <c r="V2517" s="129"/>
      <c r="W2517" s="129"/>
      <c r="X2517" s="80"/>
      <c r="Y2517" s="40"/>
      <c r="Z2517" s="34"/>
      <c r="AA2517" s="35" t="s">
        <v>19337</v>
      </c>
      <c r="AB2517" s="32"/>
      <c r="AC2517" s="36">
        <v>5329266</v>
      </c>
      <c r="AD2517" s="17" t="s">
        <v>19338</v>
      </c>
      <c r="AE2517" s="17" t="s">
        <v>941</v>
      </c>
      <c r="AF2517" s="17" t="str">
        <f t="shared" si="91"/>
        <v>HYDRO MOR</v>
      </c>
      <c r="AG2517" s="48"/>
      <c r="AH2517" s="48"/>
      <c r="AI2517" s="48" t="s">
        <v>304</v>
      </c>
      <c r="AJ2517" s="48">
        <v>2</v>
      </c>
      <c r="AK2517" s="37"/>
      <c r="AL2517" s="37"/>
      <c r="AM2517" s="37">
        <v>0</v>
      </c>
      <c r="AN2517" s="41"/>
      <c r="AO2517" s="41"/>
      <c r="AP2517" s="41"/>
      <c r="AQ2517" s="37"/>
      <c r="AR2517" s="37"/>
      <c r="AS2517" s="37"/>
      <c r="AT2517" s="37"/>
      <c r="AU2517" s="37"/>
      <c r="AV2517" s="37"/>
      <c r="AW2517" s="37"/>
      <c r="AX2517" s="37"/>
      <c r="AY2517" s="37"/>
      <c r="AZ2517" s="37"/>
      <c r="BA2517" s="37"/>
      <c r="BB2517" s="37"/>
      <c r="BC2517" s="37"/>
      <c r="BD2517" s="17" t="s">
        <v>142</v>
      </c>
      <c r="BE2517" s="37"/>
    </row>
    <row r="2518" spans="1:57" s="17" customFormat="1" ht="16.149999999999999" customHeight="1">
      <c r="A2518" s="17">
        <v>2596</v>
      </c>
      <c r="B2518" s="48" t="s">
        <v>16311</v>
      </c>
      <c r="C2518" s="48"/>
      <c r="D2518" s="48">
        <v>5</v>
      </c>
      <c r="E2518" s="17" t="s">
        <v>19339</v>
      </c>
      <c r="F2518" s="17" t="s">
        <v>3051</v>
      </c>
      <c r="G2518" s="17" t="s">
        <v>19340</v>
      </c>
      <c r="H2518" s="17" t="s">
        <v>183</v>
      </c>
      <c r="J2518" s="84" t="s">
        <v>19341</v>
      </c>
      <c r="K2518" s="48" t="s">
        <v>19342</v>
      </c>
      <c r="L2518" s="18" t="s">
        <v>19343</v>
      </c>
      <c r="M2518" s="47"/>
      <c r="N2518" s="53"/>
      <c r="O2518" s="48" t="s">
        <v>19341</v>
      </c>
      <c r="P2518" s="72">
        <v>16482</v>
      </c>
      <c r="Q2518" s="72" t="s">
        <v>124</v>
      </c>
      <c r="R2518" s="73" t="str">
        <f t="shared" si="92"/>
        <v>EN</v>
      </c>
      <c r="S2518" s="74" t="s">
        <v>153</v>
      </c>
      <c r="T2518" s="73"/>
      <c r="U2518" s="74"/>
      <c r="V2518" s="129"/>
      <c r="W2518" s="129"/>
      <c r="X2518" s="80"/>
      <c r="Y2518" s="40"/>
      <c r="Z2518" s="34"/>
      <c r="AA2518" s="35" t="s">
        <v>19344</v>
      </c>
      <c r="AB2518" s="32" t="s">
        <v>19345</v>
      </c>
      <c r="AC2518" s="36">
        <v>3034606</v>
      </c>
      <c r="AD2518" s="17" t="s">
        <v>19338</v>
      </c>
      <c r="AE2518" s="17" t="s">
        <v>190</v>
      </c>
      <c r="AF2518" s="17" t="str">
        <f t="shared" si="91"/>
        <v>HYDRO VUL</v>
      </c>
      <c r="AG2518" s="48"/>
      <c r="AH2518" s="48"/>
      <c r="AI2518" s="48" t="s">
        <v>131</v>
      </c>
      <c r="AJ2518" s="48">
        <v>1</v>
      </c>
      <c r="AK2518" s="39" t="s">
        <v>132</v>
      </c>
      <c r="AL2518" s="39" t="s">
        <v>19346</v>
      </c>
      <c r="AM2518" s="37">
        <v>0</v>
      </c>
      <c r="AN2518" s="39"/>
      <c r="AO2518" s="39"/>
      <c r="AP2518" s="39"/>
      <c r="AQ2518" s="39"/>
      <c r="AR2518" s="39">
        <v>1</v>
      </c>
      <c r="AS2518" s="39"/>
      <c r="AT2518" s="39"/>
      <c r="AU2518" s="39"/>
      <c r="AV2518" s="39"/>
      <c r="AW2518" s="39"/>
      <c r="AX2518" s="39"/>
      <c r="AY2518" s="39"/>
      <c r="AZ2518" s="39"/>
      <c r="BA2518" s="44">
        <v>2</v>
      </c>
      <c r="BB2518" s="44"/>
      <c r="BC2518" s="44">
        <v>1</v>
      </c>
      <c r="BD2518" s="17" t="s">
        <v>142</v>
      </c>
      <c r="BE2518" s="44"/>
    </row>
    <row r="2519" spans="1:57" s="17" customFormat="1" ht="16.149999999999999" customHeight="1">
      <c r="A2519" s="17">
        <v>2597</v>
      </c>
      <c r="B2519" s="48" t="s">
        <v>16311</v>
      </c>
      <c r="C2519" s="48"/>
      <c r="D2519" s="48">
        <v>5</v>
      </c>
      <c r="E2519" s="17" t="s">
        <v>19347</v>
      </c>
      <c r="F2519" s="17" t="s">
        <v>257</v>
      </c>
      <c r="G2519" s="17" t="s">
        <v>19348</v>
      </c>
      <c r="H2519" s="17" t="s">
        <v>19349</v>
      </c>
      <c r="I2519" s="14"/>
      <c r="J2519" s="84" t="s">
        <v>19350</v>
      </c>
      <c r="K2519" s="48" t="s">
        <v>19351</v>
      </c>
      <c r="L2519" s="17" t="s">
        <v>19352</v>
      </c>
      <c r="M2519" s="53"/>
      <c r="N2519" s="47"/>
      <c r="O2519" s="71" t="s">
        <v>19350</v>
      </c>
      <c r="P2519" s="72">
        <v>16483</v>
      </c>
      <c r="Q2519" s="72" t="s">
        <v>124</v>
      </c>
      <c r="R2519" s="73" t="str">
        <f t="shared" si="92"/>
        <v/>
      </c>
      <c r="S2519" s="74"/>
      <c r="T2519" s="73"/>
      <c r="U2519" s="74"/>
      <c r="V2519" s="129"/>
      <c r="W2519" s="129"/>
      <c r="X2519" s="80"/>
      <c r="Y2519" s="40"/>
      <c r="Z2519" s="34"/>
      <c r="AA2519" s="35" t="s">
        <v>19353</v>
      </c>
      <c r="AB2519" s="32"/>
      <c r="AC2519" s="36">
        <v>7334631</v>
      </c>
      <c r="AD2519" s="17" t="s">
        <v>19354</v>
      </c>
      <c r="AE2519" s="17" t="s">
        <v>2671</v>
      </c>
      <c r="AF2519" s="17" t="str">
        <f t="shared" si="91"/>
        <v>HYLOT MAX</v>
      </c>
      <c r="AG2519" s="48"/>
      <c r="AH2519" s="48"/>
      <c r="AI2519" s="48" t="s">
        <v>304</v>
      </c>
      <c r="AJ2519" s="48">
        <v>2</v>
      </c>
      <c r="AK2519" s="37"/>
      <c r="AL2519" s="37"/>
      <c r="AM2519" s="37">
        <v>0</v>
      </c>
      <c r="AN2519" s="41"/>
      <c r="AO2519" s="41"/>
      <c r="AP2519" s="41"/>
      <c r="AQ2519" s="37"/>
      <c r="AR2519" s="37"/>
      <c r="AS2519" s="37"/>
      <c r="AT2519" s="37"/>
      <c r="AU2519" s="37"/>
      <c r="AV2519" s="37"/>
      <c r="AW2519" s="37"/>
      <c r="AX2519" s="37"/>
      <c r="AY2519" s="37"/>
      <c r="AZ2519" s="37"/>
      <c r="BA2519" s="37"/>
      <c r="BB2519" s="37"/>
      <c r="BC2519" s="37"/>
      <c r="BE2519" s="37"/>
    </row>
    <row r="2520" spans="1:57" s="17" customFormat="1" ht="16.149999999999999" customHeight="1">
      <c r="A2520" s="17">
        <v>2598</v>
      </c>
      <c r="B2520" s="48" t="s">
        <v>16311</v>
      </c>
      <c r="C2520" s="48"/>
      <c r="D2520" s="48">
        <v>5</v>
      </c>
      <c r="E2520" s="17" t="s">
        <v>19355</v>
      </c>
      <c r="F2520" s="17" t="s">
        <v>3051</v>
      </c>
      <c r="G2520" s="17" t="s">
        <v>19348</v>
      </c>
      <c r="H2520" s="17" t="s">
        <v>19356</v>
      </c>
      <c r="I2520" s="14"/>
      <c r="J2520" s="84" t="s">
        <v>19357</v>
      </c>
      <c r="K2520" s="48" t="s">
        <v>19358</v>
      </c>
      <c r="L2520" s="17" t="s">
        <v>19359</v>
      </c>
      <c r="M2520" s="53"/>
      <c r="N2520" s="47"/>
      <c r="O2520" s="71" t="s">
        <v>19357</v>
      </c>
      <c r="P2520" s="72">
        <v>16484</v>
      </c>
      <c r="Q2520" s="72" t="s">
        <v>124</v>
      </c>
      <c r="R2520" s="73" t="str">
        <f t="shared" si="92"/>
        <v/>
      </c>
      <c r="S2520" s="74"/>
      <c r="T2520" s="73"/>
      <c r="U2520" s="74"/>
      <c r="V2520" s="129"/>
      <c r="W2520" s="129"/>
      <c r="X2520" s="80"/>
      <c r="Y2520" s="40"/>
      <c r="Z2520" s="34"/>
      <c r="AA2520" s="35" t="s">
        <v>19360</v>
      </c>
      <c r="AB2520" s="32"/>
      <c r="AC2520" s="36"/>
      <c r="AD2520" s="17" t="s">
        <v>19354</v>
      </c>
      <c r="AE2520" s="17" t="s">
        <v>3840</v>
      </c>
      <c r="AF2520" s="17" t="str">
        <f t="shared" si="91"/>
        <v>HYLOT PUR</v>
      </c>
      <c r="AG2520" s="48"/>
      <c r="AH2520" s="48"/>
      <c r="AI2520" s="48" t="s">
        <v>304</v>
      </c>
      <c r="AJ2520" s="48">
        <v>2</v>
      </c>
      <c r="AK2520" s="37"/>
      <c r="AL2520" s="37"/>
      <c r="AM2520" s="37">
        <v>0</v>
      </c>
      <c r="AN2520" s="41"/>
      <c r="AO2520" s="41"/>
      <c r="AP2520" s="41"/>
      <c r="AQ2520" s="37"/>
      <c r="AR2520" s="37"/>
      <c r="AS2520" s="37"/>
      <c r="AT2520" s="37"/>
      <c r="AU2520" s="37"/>
      <c r="AV2520" s="37"/>
      <c r="AW2520" s="37"/>
      <c r="AX2520" s="37"/>
      <c r="AY2520" s="37"/>
      <c r="AZ2520" s="37"/>
      <c r="BA2520" s="37"/>
      <c r="BB2520" s="37"/>
      <c r="BC2520" s="37"/>
      <c r="BE2520" s="37"/>
    </row>
    <row r="2521" spans="1:57" s="17" customFormat="1" ht="16.149999999999999" customHeight="1">
      <c r="A2521" s="17">
        <v>2599</v>
      </c>
      <c r="B2521" s="48" t="s">
        <v>16311</v>
      </c>
      <c r="C2521" s="48"/>
      <c r="D2521" s="48">
        <v>5</v>
      </c>
      <c r="E2521" s="17" t="s">
        <v>19361</v>
      </c>
      <c r="F2521" s="17" t="s">
        <v>11526</v>
      </c>
      <c r="G2521" s="17" t="s">
        <v>19362</v>
      </c>
      <c r="H2521" s="17" t="s">
        <v>17676</v>
      </c>
      <c r="J2521" s="84" t="s">
        <v>19363</v>
      </c>
      <c r="K2521" s="48" t="s">
        <v>19364</v>
      </c>
      <c r="L2521" s="18" t="s">
        <v>19365</v>
      </c>
      <c r="M2521" s="47"/>
      <c r="N2521" s="53"/>
      <c r="O2521" s="48" t="s">
        <v>19363</v>
      </c>
      <c r="P2521" s="72">
        <v>16485</v>
      </c>
      <c r="Q2521" s="72" t="s">
        <v>124</v>
      </c>
      <c r="R2521" s="73" t="str">
        <f t="shared" si="92"/>
        <v>NT</v>
      </c>
      <c r="S2521" s="74" t="s">
        <v>174</v>
      </c>
      <c r="T2521" s="73"/>
      <c r="U2521" s="74"/>
      <c r="V2521" s="129"/>
      <c r="W2521" s="129"/>
      <c r="X2521" s="80"/>
      <c r="Y2521" s="40"/>
      <c r="Z2521" s="34"/>
      <c r="AA2521" s="35" t="s">
        <v>19366</v>
      </c>
      <c r="AB2521" s="32" t="s">
        <v>19367</v>
      </c>
      <c r="AC2521" s="36">
        <v>7921919</v>
      </c>
      <c r="AD2521" s="17" t="s">
        <v>19368</v>
      </c>
      <c r="AE2521" s="17" t="s">
        <v>1950</v>
      </c>
      <c r="AF2521" s="17" t="str">
        <f t="shared" si="91"/>
        <v>HYPER HIR</v>
      </c>
      <c r="AG2521" s="48"/>
      <c r="AH2521" s="48"/>
      <c r="AI2521" s="48" t="s">
        <v>131</v>
      </c>
      <c r="AJ2521" s="48">
        <v>1</v>
      </c>
      <c r="AK2521" s="39" t="s">
        <v>132</v>
      </c>
      <c r="AL2521" s="39" t="s">
        <v>19369</v>
      </c>
      <c r="AM2521" s="37">
        <v>0</v>
      </c>
      <c r="AN2521" s="39"/>
      <c r="AO2521" s="39"/>
      <c r="AP2521" s="39"/>
      <c r="AQ2521" s="39"/>
      <c r="AR2521" s="39">
        <v>1</v>
      </c>
      <c r="AS2521" s="39"/>
      <c r="AT2521" s="39"/>
      <c r="AU2521" s="39"/>
      <c r="AV2521" s="39"/>
      <c r="AW2521" s="39"/>
      <c r="AX2521" s="39"/>
      <c r="AY2521" s="39"/>
      <c r="AZ2521" s="39"/>
      <c r="BA2521" s="44">
        <v>3</v>
      </c>
      <c r="BB2521" s="44"/>
      <c r="BC2521" s="44">
        <v>1</v>
      </c>
      <c r="BE2521" s="44"/>
    </row>
    <row r="2522" spans="1:57" s="17" customFormat="1" ht="16.149999999999999" customHeight="1">
      <c r="A2522" s="17">
        <v>2600</v>
      </c>
      <c r="B2522" s="48" t="s">
        <v>16311</v>
      </c>
      <c r="C2522" s="48"/>
      <c r="D2522" s="48">
        <v>5</v>
      </c>
      <c r="E2522" s="17" t="s">
        <v>19361</v>
      </c>
      <c r="F2522" s="17" t="s">
        <v>2116</v>
      </c>
      <c r="G2522" s="14" t="s">
        <v>19362</v>
      </c>
      <c r="H2522" s="14" t="s">
        <v>19370</v>
      </c>
      <c r="I2522" s="14"/>
      <c r="J2522" s="84" t="s">
        <v>19371</v>
      </c>
      <c r="K2522" s="48" t="s">
        <v>19372</v>
      </c>
      <c r="L2522" s="14" t="s">
        <v>19373</v>
      </c>
      <c r="M2522" s="47"/>
      <c r="N2522" s="53"/>
      <c r="O2522" s="48" t="s">
        <v>19371</v>
      </c>
      <c r="P2522" s="72">
        <v>16486</v>
      </c>
      <c r="Q2522" s="72" t="s">
        <v>124</v>
      </c>
      <c r="R2522" s="73" t="str">
        <f t="shared" si="92"/>
        <v/>
      </c>
      <c r="S2522" s="74"/>
      <c r="T2522" s="73"/>
      <c r="U2522" s="74"/>
      <c r="V2522" s="129"/>
      <c r="W2522" s="129"/>
      <c r="X2522" s="80"/>
      <c r="Y2522" s="40"/>
      <c r="Z2522" s="34"/>
      <c r="AA2522" s="35" t="s">
        <v>19374</v>
      </c>
      <c r="AB2522" s="32"/>
      <c r="AC2522" s="36">
        <v>6437017</v>
      </c>
      <c r="AD2522" s="17" t="s">
        <v>19368</v>
      </c>
      <c r="AE2522" s="17" t="s">
        <v>3068</v>
      </c>
      <c r="AF2522" s="17" t="str">
        <f t="shared" si="91"/>
        <v>HYPER MAC</v>
      </c>
      <c r="AG2522" s="48"/>
      <c r="AH2522" s="48"/>
      <c r="AI2522" s="48" t="s">
        <v>280</v>
      </c>
      <c r="AJ2522" s="48">
        <v>2</v>
      </c>
      <c r="AK2522" s="39"/>
      <c r="AL2522" s="39"/>
      <c r="AM2522" s="37">
        <v>0</v>
      </c>
      <c r="AN2522" s="39"/>
      <c r="AO2522" s="39"/>
      <c r="AP2522" s="39"/>
      <c r="AQ2522" s="39"/>
      <c r="AR2522" s="39"/>
      <c r="AS2522" s="39"/>
      <c r="AT2522" s="39"/>
      <c r="AU2522" s="39"/>
      <c r="AV2522" s="39"/>
      <c r="AW2522" s="39"/>
      <c r="AX2522" s="39"/>
      <c r="AY2522" s="39"/>
      <c r="AZ2522" s="39"/>
      <c r="BA2522" s="39"/>
      <c r="BB2522" s="39"/>
      <c r="BC2522" s="39"/>
      <c r="BE2522" s="39"/>
    </row>
    <row r="2523" spans="1:57" s="17" customFormat="1" ht="16.149999999999999" customHeight="1">
      <c r="A2523" s="17">
        <v>2601</v>
      </c>
      <c r="B2523" s="48" t="s">
        <v>16311</v>
      </c>
      <c r="C2523" s="48"/>
      <c r="D2523" s="48">
        <v>5</v>
      </c>
      <c r="E2523" s="17" t="s">
        <v>19361</v>
      </c>
      <c r="F2523" s="17" t="s">
        <v>7496</v>
      </c>
      <c r="G2523" s="17" t="s">
        <v>19362</v>
      </c>
      <c r="H2523" s="17" t="s">
        <v>13159</v>
      </c>
      <c r="J2523" s="84" t="s">
        <v>19375</v>
      </c>
      <c r="K2523" s="48" t="s">
        <v>19376</v>
      </c>
      <c r="L2523" s="18" t="s">
        <v>19377</v>
      </c>
      <c r="M2523" s="47"/>
      <c r="N2523" s="53"/>
      <c r="O2523" s="48" t="s">
        <v>19375</v>
      </c>
      <c r="P2523" s="72">
        <v>16487</v>
      </c>
      <c r="Q2523" s="72" t="s">
        <v>124</v>
      </c>
      <c r="R2523" s="73" t="str">
        <f t="shared" si="92"/>
        <v>CR</v>
      </c>
      <c r="S2523" s="74" t="s">
        <v>2262</v>
      </c>
      <c r="T2523" s="73"/>
      <c r="U2523" s="74"/>
      <c r="V2523" s="129"/>
      <c r="W2523" s="129"/>
      <c r="X2523" s="80"/>
      <c r="Y2523" s="40"/>
      <c r="Z2523" s="34"/>
      <c r="AA2523" s="35"/>
      <c r="AB2523" s="32" t="s">
        <v>19378</v>
      </c>
      <c r="AC2523" s="36">
        <v>3714477</v>
      </c>
      <c r="AD2523" s="17" t="s">
        <v>19368</v>
      </c>
      <c r="AE2523" s="17" t="s">
        <v>1960</v>
      </c>
      <c r="AF2523" s="17" t="str">
        <f t="shared" ref="AF2523:AF2586" si="93">AD2523&amp;" "&amp;AE2523</f>
        <v>HYPER MON</v>
      </c>
      <c r="AG2523" s="48"/>
      <c r="AH2523" s="48"/>
      <c r="AI2523" s="48" t="s">
        <v>131</v>
      </c>
      <c r="AJ2523" s="48">
        <v>1</v>
      </c>
      <c r="AK2523" s="39" t="s">
        <v>132</v>
      </c>
      <c r="AL2523" s="39" t="s">
        <v>19379</v>
      </c>
      <c r="AM2523" s="37">
        <v>0</v>
      </c>
      <c r="AN2523" s="39"/>
      <c r="AO2523" s="39"/>
      <c r="AP2523" s="39"/>
      <c r="AQ2523" s="39"/>
      <c r="AR2523" s="39">
        <v>1</v>
      </c>
      <c r="AS2523" s="39"/>
      <c r="AT2523" s="39"/>
      <c r="AU2523" s="39"/>
      <c r="AV2523" s="39"/>
      <c r="AW2523" s="39"/>
      <c r="AX2523" s="39"/>
      <c r="AY2523" s="39"/>
      <c r="AZ2523" s="39"/>
      <c r="BA2523" s="44" t="s">
        <v>203</v>
      </c>
      <c r="BB2523" s="44"/>
      <c r="BC2523" s="44">
        <v>1</v>
      </c>
      <c r="BE2523" s="44"/>
    </row>
    <row r="2524" spans="1:57" s="17" customFormat="1" ht="16.149999999999999" customHeight="1">
      <c r="A2524" s="17">
        <v>2602</v>
      </c>
      <c r="B2524" s="48" t="s">
        <v>16311</v>
      </c>
      <c r="C2524" s="48"/>
      <c r="D2524" s="48">
        <v>5</v>
      </c>
      <c r="E2524" s="17" t="s">
        <v>19380</v>
      </c>
      <c r="F2524" s="17" t="s">
        <v>19381</v>
      </c>
      <c r="G2524" s="17" t="s">
        <v>19382</v>
      </c>
      <c r="H2524" s="17" t="s">
        <v>19383</v>
      </c>
      <c r="I2524" s="14"/>
      <c r="J2524" s="84" t="s">
        <v>19384</v>
      </c>
      <c r="K2524" s="48" t="s">
        <v>19385</v>
      </c>
      <c r="L2524" s="17" t="s">
        <v>19386</v>
      </c>
      <c r="M2524" s="53"/>
      <c r="N2524" s="47"/>
      <c r="O2524" s="71" t="s">
        <v>19384</v>
      </c>
      <c r="P2524" s="72">
        <v>16488</v>
      </c>
      <c r="Q2524" s="72" t="s">
        <v>124</v>
      </c>
      <c r="R2524" s="73" t="str">
        <f t="shared" si="92"/>
        <v/>
      </c>
      <c r="S2524" s="74"/>
      <c r="T2524" s="73"/>
      <c r="U2524" s="74"/>
      <c r="V2524" s="129"/>
      <c r="W2524" s="129"/>
      <c r="X2524" s="80"/>
      <c r="Y2524" s="40"/>
      <c r="Z2524" s="34"/>
      <c r="AA2524" s="35" t="s">
        <v>19387</v>
      </c>
      <c r="AB2524" s="32"/>
      <c r="AC2524" s="36">
        <v>2891770</v>
      </c>
      <c r="AD2524" s="17" t="s">
        <v>19388</v>
      </c>
      <c r="AE2524" s="17" t="s">
        <v>5522</v>
      </c>
      <c r="AF2524" s="17" t="str">
        <f t="shared" si="93"/>
        <v>IMPAT GLA</v>
      </c>
      <c r="AG2524" s="48"/>
      <c r="AH2524" s="48"/>
      <c r="AI2524" s="48" t="s">
        <v>304</v>
      </c>
      <c r="AJ2524" s="48">
        <v>2</v>
      </c>
      <c r="AK2524" s="37"/>
      <c r="AL2524" s="37"/>
      <c r="AM2524" s="37">
        <v>0</v>
      </c>
      <c r="AN2524" s="41"/>
      <c r="AO2524" s="41"/>
      <c r="AP2524" s="41"/>
      <c r="AQ2524" s="37"/>
      <c r="AR2524" s="37"/>
      <c r="AS2524" s="37"/>
      <c r="AT2524" s="37"/>
      <c r="AU2524" s="37"/>
      <c r="AV2524" s="37"/>
      <c r="AW2524" s="37"/>
      <c r="AX2524" s="37"/>
      <c r="AY2524" s="37">
        <v>1</v>
      </c>
      <c r="AZ2524" s="37"/>
      <c r="BA2524" s="37"/>
      <c r="BB2524" s="37"/>
      <c r="BC2524" s="37"/>
      <c r="BE2524" s="37"/>
    </row>
    <row r="2525" spans="1:57" s="17" customFormat="1" ht="16.149999999999999" customHeight="1">
      <c r="A2525" s="17">
        <v>2603</v>
      </c>
      <c r="B2525" s="48" t="s">
        <v>16311</v>
      </c>
      <c r="C2525" s="48"/>
      <c r="D2525" s="48">
        <v>5</v>
      </c>
      <c r="E2525" s="17" t="s">
        <v>19380</v>
      </c>
      <c r="F2525" s="17" t="s">
        <v>1517</v>
      </c>
      <c r="G2525" s="17" t="s">
        <v>19382</v>
      </c>
      <c r="H2525" s="17" t="s">
        <v>19389</v>
      </c>
      <c r="I2525" s="14"/>
      <c r="J2525" s="84" t="s">
        <v>19390</v>
      </c>
      <c r="K2525" s="48" t="s">
        <v>19391</v>
      </c>
      <c r="L2525" s="17" t="s">
        <v>19392</v>
      </c>
      <c r="M2525" s="53"/>
      <c r="N2525" s="47"/>
      <c r="O2525" s="71" t="s">
        <v>19390</v>
      </c>
      <c r="P2525" s="72">
        <v>16489</v>
      </c>
      <c r="Q2525" s="72" t="s">
        <v>124</v>
      </c>
      <c r="R2525" s="73" t="str">
        <f t="shared" si="92"/>
        <v/>
      </c>
      <c r="S2525" s="74"/>
      <c r="T2525" s="73"/>
      <c r="U2525" s="74"/>
      <c r="V2525" s="129"/>
      <c r="W2525" s="129"/>
      <c r="X2525" s="80"/>
      <c r="Y2525" s="40"/>
      <c r="Z2525" s="34"/>
      <c r="AA2525" s="35" t="s">
        <v>19393</v>
      </c>
      <c r="AB2525" s="32"/>
      <c r="AC2525" s="36">
        <v>2891779</v>
      </c>
      <c r="AD2525" s="17" t="s">
        <v>19388</v>
      </c>
      <c r="AE2525" s="17" t="s">
        <v>19394</v>
      </c>
      <c r="AF2525" s="17" t="str">
        <f t="shared" si="93"/>
        <v>IMPAT NOL</v>
      </c>
      <c r="AG2525" s="48"/>
      <c r="AH2525" s="48"/>
      <c r="AI2525" s="48" t="s">
        <v>304</v>
      </c>
      <c r="AJ2525" s="48">
        <v>2</v>
      </c>
      <c r="AK2525" s="37"/>
      <c r="AL2525" s="37"/>
      <c r="AM2525" s="37">
        <v>0</v>
      </c>
      <c r="AN2525" s="41"/>
      <c r="AO2525" s="41"/>
      <c r="AP2525" s="41"/>
      <c r="AQ2525" s="37"/>
      <c r="AR2525" s="37"/>
      <c r="AS2525" s="37"/>
      <c r="AT2525" s="37"/>
      <c r="AU2525" s="37"/>
      <c r="AV2525" s="37"/>
      <c r="AW2525" s="37"/>
      <c r="AX2525" s="37"/>
      <c r="AY2525" s="37"/>
      <c r="AZ2525" s="37"/>
      <c r="BA2525" s="37"/>
      <c r="BB2525" s="37"/>
      <c r="BC2525" s="37"/>
      <c r="BD2525" s="17" t="s">
        <v>142</v>
      </c>
      <c r="BE2525" s="37"/>
    </row>
    <row r="2526" spans="1:57" s="17" customFormat="1" ht="16.149999999999999" customHeight="1">
      <c r="A2526" s="17">
        <v>2604</v>
      </c>
      <c r="B2526" s="48" t="s">
        <v>16311</v>
      </c>
      <c r="C2526" s="48"/>
      <c r="D2526" s="48">
        <v>5</v>
      </c>
      <c r="E2526" s="17" t="s">
        <v>19380</v>
      </c>
      <c r="F2526" s="17" t="s">
        <v>19395</v>
      </c>
      <c r="G2526" s="17" t="s">
        <v>19382</v>
      </c>
      <c r="H2526" s="17" t="s">
        <v>18663</v>
      </c>
      <c r="I2526" s="14"/>
      <c r="J2526" s="84" t="s">
        <v>19396</v>
      </c>
      <c r="K2526" s="48" t="s">
        <v>19397</v>
      </c>
      <c r="L2526" s="17" t="s">
        <v>19398</v>
      </c>
      <c r="M2526" s="53"/>
      <c r="N2526" s="47"/>
      <c r="O2526" s="71" t="s">
        <v>19396</v>
      </c>
      <c r="P2526" s="72">
        <v>16490</v>
      </c>
      <c r="Q2526" s="72" t="s">
        <v>124</v>
      </c>
      <c r="R2526" s="73" t="str">
        <f t="shared" si="92"/>
        <v/>
      </c>
      <c r="S2526" s="74"/>
      <c r="T2526" s="73"/>
      <c r="U2526" s="74"/>
      <c r="V2526" s="129"/>
      <c r="W2526" s="129"/>
      <c r="X2526" s="80"/>
      <c r="Y2526" s="40"/>
      <c r="Z2526" s="34"/>
      <c r="AA2526" s="35" t="s">
        <v>19399</v>
      </c>
      <c r="AB2526" s="32"/>
      <c r="AC2526" s="36">
        <v>2891782</v>
      </c>
      <c r="AD2526" s="17" t="s">
        <v>19388</v>
      </c>
      <c r="AE2526" s="17" t="s">
        <v>566</v>
      </c>
      <c r="AF2526" s="17" t="str">
        <f t="shared" si="93"/>
        <v>IMPAT PAR</v>
      </c>
      <c r="AG2526" s="48"/>
      <c r="AH2526" s="48"/>
      <c r="AI2526" s="48" t="s">
        <v>304</v>
      </c>
      <c r="AJ2526" s="48">
        <v>2</v>
      </c>
      <c r="AK2526" s="37"/>
      <c r="AL2526" s="37"/>
      <c r="AM2526" s="37">
        <v>0</v>
      </c>
      <c r="AN2526" s="41"/>
      <c r="AO2526" s="41"/>
      <c r="AP2526" s="41"/>
      <c r="AQ2526" s="37"/>
      <c r="AR2526" s="37"/>
      <c r="AS2526" s="37"/>
      <c r="AT2526" s="37"/>
      <c r="AU2526" s="37"/>
      <c r="AV2526" s="37"/>
      <c r="AW2526" s="37"/>
      <c r="AX2526" s="37"/>
      <c r="AY2526" s="37"/>
      <c r="AZ2526" s="37"/>
      <c r="BA2526" s="37"/>
      <c r="BB2526" s="37"/>
      <c r="BC2526" s="37"/>
      <c r="BE2526" s="37"/>
    </row>
    <row r="2527" spans="1:57" s="17" customFormat="1" ht="16.149999999999999" customHeight="1">
      <c r="A2527" s="17">
        <v>2605</v>
      </c>
      <c r="B2527" s="48" t="s">
        <v>16311</v>
      </c>
      <c r="C2527" s="48"/>
      <c r="D2527" s="48">
        <v>5</v>
      </c>
      <c r="E2527" s="17" t="s">
        <v>19400</v>
      </c>
      <c r="F2527" s="17" t="s">
        <v>19401</v>
      </c>
      <c r="G2527" s="17" t="s">
        <v>19402</v>
      </c>
      <c r="H2527" s="17" t="s">
        <v>19403</v>
      </c>
      <c r="J2527" s="84" t="s">
        <v>19404</v>
      </c>
      <c r="K2527" s="48" t="s">
        <v>19405</v>
      </c>
      <c r="L2527" s="14" t="s">
        <v>19406</v>
      </c>
      <c r="M2527" s="47"/>
      <c r="N2527" s="53"/>
      <c r="O2527" s="48" t="s">
        <v>19404</v>
      </c>
      <c r="P2527" s="72">
        <v>16491</v>
      </c>
      <c r="Q2527" s="72" t="s">
        <v>124</v>
      </c>
      <c r="R2527" s="73" t="str">
        <f t="shared" si="92"/>
        <v>VU</v>
      </c>
      <c r="S2527" s="74" t="s">
        <v>125</v>
      </c>
      <c r="T2527" s="73"/>
      <c r="U2527" s="74"/>
      <c r="V2527" s="129"/>
      <c r="W2527" s="129"/>
      <c r="X2527" s="80"/>
      <c r="Y2527" s="40"/>
      <c r="Z2527" s="34"/>
      <c r="AA2527" s="35" t="s">
        <v>19407</v>
      </c>
      <c r="AB2527" s="32" t="s">
        <v>19408</v>
      </c>
      <c r="AC2527" s="36">
        <v>7502456</v>
      </c>
      <c r="AD2527" s="17" t="s">
        <v>19409</v>
      </c>
      <c r="AE2527" s="17" t="s">
        <v>827</v>
      </c>
      <c r="AF2527" s="17" t="str">
        <f t="shared" si="93"/>
        <v>INULA BRI</v>
      </c>
      <c r="AG2527" s="48"/>
      <c r="AH2527" s="48"/>
      <c r="AI2527" s="48" t="s">
        <v>131</v>
      </c>
      <c r="AJ2527" s="48">
        <v>2</v>
      </c>
      <c r="AK2527" s="39" t="s">
        <v>223</v>
      </c>
      <c r="AL2527" s="39"/>
      <c r="AM2527" s="37">
        <v>0</v>
      </c>
      <c r="AN2527" s="39"/>
      <c r="AO2527" s="39"/>
      <c r="AP2527" s="39"/>
      <c r="AQ2527" s="39"/>
      <c r="AR2527" s="39"/>
      <c r="AS2527" s="39"/>
      <c r="AT2527" s="39"/>
      <c r="AU2527" s="39"/>
      <c r="AV2527" s="39"/>
      <c r="AW2527" s="39"/>
      <c r="AX2527" s="39"/>
      <c r="AY2527" s="39"/>
      <c r="AZ2527" s="39"/>
      <c r="BA2527" s="44">
        <v>3</v>
      </c>
      <c r="BB2527" s="44"/>
      <c r="BC2527" s="44">
        <v>1</v>
      </c>
      <c r="BE2527" s="44"/>
    </row>
    <row r="2528" spans="1:57" s="17" customFormat="1" ht="16.149999999999999" customHeight="1">
      <c r="A2528" s="17">
        <v>2606</v>
      </c>
      <c r="B2528" s="48" t="s">
        <v>16311</v>
      </c>
      <c r="C2528" s="48"/>
      <c r="D2528" s="48">
        <v>5</v>
      </c>
      <c r="E2528" s="17" t="s">
        <v>19410</v>
      </c>
      <c r="F2528" s="17" t="s">
        <v>3081</v>
      </c>
      <c r="G2528" s="17" t="s">
        <v>19402</v>
      </c>
      <c r="H2528" s="17" t="s">
        <v>10723</v>
      </c>
      <c r="I2528" s="14"/>
      <c r="J2528" s="84" t="s">
        <v>19411</v>
      </c>
      <c r="K2528" s="48" t="s">
        <v>19412</v>
      </c>
      <c r="L2528" s="17" t="s">
        <v>19413</v>
      </c>
      <c r="M2528" s="53"/>
      <c r="N2528" s="47"/>
      <c r="O2528" s="71" t="s">
        <v>19411</v>
      </c>
      <c r="P2528" s="72">
        <v>16492</v>
      </c>
      <c r="Q2528" s="72" t="s">
        <v>124</v>
      </c>
      <c r="R2528" s="73" t="str">
        <f t="shared" si="92"/>
        <v/>
      </c>
      <c r="S2528" s="74"/>
      <c r="T2528" s="73"/>
      <c r="U2528" s="74"/>
      <c r="V2528" s="129"/>
      <c r="W2528" s="129"/>
      <c r="X2528" s="80"/>
      <c r="Y2528" s="40"/>
      <c r="Z2528" s="34"/>
      <c r="AA2528" s="35" t="s">
        <v>19414</v>
      </c>
      <c r="AB2528" s="32"/>
      <c r="AC2528" s="36">
        <v>7886071</v>
      </c>
      <c r="AD2528" s="17" t="s">
        <v>19409</v>
      </c>
      <c r="AE2528" s="17" t="s">
        <v>1578</v>
      </c>
      <c r="AF2528" s="17" t="str">
        <f t="shared" si="93"/>
        <v>INULA SAL</v>
      </c>
      <c r="AG2528" s="48"/>
      <c r="AH2528" s="48"/>
      <c r="AI2528" s="48" t="s">
        <v>304</v>
      </c>
      <c r="AJ2528" s="48">
        <v>2</v>
      </c>
      <c r="AK2528" s="37"/>
      <c r="AL2528" s="37"/>
      <c r="AM2528" s="37">
        <v>0</v>
      </c>
      <c r="AN2528" s="41"/>
      <c r="AO2528" s="41"/>
      <c r="AP2528" s="41"/>
      <c r="AQ2528" s="37"/>
      <c r="AR2528" s="37"/>
      <c r="AS2528" s="37"/>
      <c r="AT2528" s="37"/>
      <c r="AU2528" s="37"/>
      <c r="AV2528" s="37"/>
      <c r="AW2528" s="37"/>
      <c r="AX2528" s="37"/>
      <c r="AY2528" s="37"/>
      <c r="AZ2528" s="37"/>
      <c r="BA2528" s="37"/>
      <c r="BB2528" s="37"/>
      <c r="BC2528" s="37"/>
      <c r="BE2528" s="37"/>
    </row>
    <row r="2529" spans="1:57" s="17" customFormat="1" ht="16.149999999999999" customHeight="1">
      <c r="A2529" s="17">
        <v>2607</v>
      </c>
      <c r="B2529" s="48" t="s">
        <v>16311</v>
      </c>
      <c r="C2529" s="48"/>
      <c r="D2529" s="48">
        <v>5</v>
      </c>
      <c r="E2529" s="17" t="s">
        <v>19415</v>
      </c>
      <c r="F2529" s="17" t="s">
        <v>213</v>
      </c>
      <c r="G2529" s="17" t="s">
        <v>19416</v>
      </c>
      <c r="H2529" s="17" t="s">
        <v>19417</v>
      </c>
      <c r="I2529" s="14"/>
      <c r="J2529" s="84" t="s">
        <v>19418</v>
      </c>
      <c r="K2529" s="48" t="s">
        <v>19419</v>
      </c>
      <c r="L2529" s="17" t="s">
        <v>19420</v>
      </c>
      <c r="M2529" s="53"/>
      <c r="N2529" s="47"/>
      <c r="O2529" s="71" t="s">
        <v>19418</v>
      </c>
      <c r="P2529" s="72">
        <v>16493</v>
      </c>
      <c r="Q2529" s="72" t="s">
        <v>124</v>
      </c>
      <c r="R2529" s="73" t="str">
        <f t="shared" si="92"/>
        <v/>
      </c>
      <c r="S2529" s="74"/>
      <c r="T2529" s="73"/>
      <c r="U2529" s="74"/>
      <c r="V2529" s="129"/>
      <c r="W2529" s="129"/>
      <c r="X2529" s="80"/>
      <c r="Y2529" s="40"/>
      <c r="Z2529" s="34"/>
      <c r="AA2529" s="35" t="s">
        <v>19421</v>
      </c>
      <c r="AB2529" s="32"/>
      <c r="AC2529" s="36">
        <v>5298231</v>
      </c>
      <c r="AD2529" s="17" t="s">
        <v>19422</v>
      </c>
      <c r="AE2529" s="17" t="s">
        <v>11121</v>
      </c>
      <c r="AF2529" s="17" t="str">
        <f t="shared" si="93"/>
        <v>IRIS PSE</v>
      </c>
      <c r="AG2529" s="48"/>
      <c r="AH2529" s="48"/>
      <c r="AI2529" s="48" t="s">
        <v>304</v>
      </c>
      <c r="AJ2529" s="48">
        <v>2</v>
      </c>
      <c r="AK2529" s="37"/>
      <c r="AL2529" s="37"/>
      <c r="AM2529" s="37">
        <v>0</v>
      </c>
      <c r="AN2529" s="41"/>
      <c r="AO2529" s="41"/>
      <c r="AP2529" s="41"/>
      <c r="AQ2529" s="37"/>
      <c r="AR2529" s="37"/>
      <c r="AS2529" s="37"/>
      <c r="AT2529" s="37"/>
      <c r="AU2529" s="37"/>
      <c r="AV2529" s="37"/>
      <c r="AW2529" s="37"/>
      <c r="AX2529" s="37"/>
      <c r="AY2529" s="37"/>
      <c r="AZ2529" s="37"/>
      <c r="BA2529" s="37"/>
      <c r="BB2529" s="37"/>
      <c r="BC2529" s="37"/>
      <c r="BD2529" s="17" t="s">
        <v>142</v>
      </c>
      <c r="BE2529" s="37"/>
    </row>
    <row r="2530" spans="1:57" s="17" customFormat="1" ht="16.149999999999999" customHeight="1">
      <c r="A2530" s="17">
        <v>2608</v>
      </c>
      <c r="B2530" s="48" t="s">
        <v>16311</v>
      </c>
      <c r="C2530" s="48"/>
      <c r="D2530" s="48">
        <v>5</v>
      </c>
      <c r="E2530" s="17" t="s">
        <v>19415</v>
      </c>
      <c r="F2530" s="17" t="s">
        <v>4101</v>
      </c>
      <c r="G2530" s="17" t="s">
        <v>19416</v>
      </c>
      <c r="H2530" s="17" t="s">
        <v>16328</v>
      </c>
      <c r="J2530" s="84" t="s">
        <v>19423</v>
      </c>
      <c r="K2530" s="48" t="s">
        <v>19424</v>
      </c>
      <c r="L2530" s="18" t="s">
        <v>19425</v>
      </c>
      <c r="M2530" s="47"/>
      <c r="N2530" s="53"/>
      <c r="O2530" s="48" t="s">
        <v>19423</v>
      </c>
      <c r="P2530" s="72">
        <v>16494</v>
      </c>
      <c r="Q2530" s="72" t="s">
        <v>124</v>
      </c>
      <c r="R2530" s="73" t="str">
        <f t="shared" si="92"/>
        <v>VU</v>
      </c>
      <c r="S2530" s="74" t="s">
        <v>125</v>
      </c>
      <c r="T2530" s="73"/>
      <c r="U2530" s="74"/>
      <c r="V2530" s="129"/>
      <c r="W2530" s="129"/>
      <c r="X2530" s="80"/>
      <c r="Y2530" s="40"/>
      <c r="Z2530" s="34"/>
      <c r="AA2530" s="35" t="s">
        <v>19426</v>
      </c>
      <c r="AB2530" s="32" t="s">
        <v>19427</v>
      </c>
      <c r="AC2530" s="36">
        <v>5298126</v>
      </c>
      <c r="AD2530" s="17" t="s">
        <v>19422</v>
      </c>
      <c r="AE2530" s="17" t="s">
        <v>9420</v>
      </c>
      <c r="AF2530" s="17" t="str">
        <f t="shared" si="93"/>
        <v>IRIS SIB</v>
      </c>
      <c r="AG2530" s="48"/>
      <c r="AH2530" s="48"/>
      <c r="AI2530" s="48" t="s">
        <v>131</v>
      </c>
      <c r="AJ2530" s="48">
        <v>1</v>
      </c>
      <c r="AK2530" s="39" t="s">
        <v>132</v>
      </c>
      <c r="AL2530" s="39" t="s">
        <v>19428</v>
      </c>
      <c r="AM2530" s="37">
        <v>0</v>
      </c>
      <c r="AN2530" s="39"/>
      <c r="AO2530" s="39"/>
      <c r="AP2530" s="39"/>
      <c r="AQ2530" s="39"/>
      <c r="AR2530" s="39">
        <v>1</v>
      </c>
      <c r="AS2530" s="39"/>
      <c r="AT2530" s="39"/>
      <c r="AU2530" s="39"/>
      <c r="AV2530" s="39"/>
      <c r="AW2530" s="39"/>
      <c r="AX2530" s="39"/>
      <c r="AY2530" s="39"/>
      <c r="AZ2530" s="39"/>
      <c r="BA2530" s="44">
        <v>2</v>
      </c>
      <c r="BB2530" s="44"/>
      <c r="BC2530" s="44">
        <v>1</v>
      </c>
      <c r="BE2530" s="44"/>
    </row>
    <row r="2531" spans="1:57" s="17" customFormat="1" ht="16.149999999999999" customHeight="1">
      <c r="A2531" s="17">
        <v>2609</v>
      </c>
      <c r="B2531" s="48" t="s">
        <v>16311</v>
      </c>
      <c r="C2531" s="48"/>
      <c r="D2531" s="48">
        <v>5</v>
      </c>
      <c r="E2531" s="17" t="s">
        <v>19429</v>
      </c>
      <c r="F2531" s="17" t="s">
        <v>19430</v>
      </c>
      <c r="G2531" s="17" t="s">
        <v>19431</v>
      </c>
      <c r="H2531" s="17" t="s">
        <v>19432</v>
      </c>
      <c r="J2531" s="84" t="s">
        <v>19433</v>
      </c>
      <c r="K2531" s="48" t="s">
        <v>19434</v>
      </c>
      <c r="L2531" s="18" t="s">
        <v>19435</v>
      </c>
      <c r="M2531" s="47"/>
      <c r="N2531" s="53"/>
      <c r="O2531" s="48" t="s">
        <v>19433</v>
      </c>
      <c r="P2531" s="72">
        <v>16495</v>
      </c>
      <c r="Q2531" s="72" t="s">
        <v>124</v>
      </c>
      <c r="R2531" s="73" t="str">
        <f t="shared" si="92"/>
        <v>CR</v>
      </c>
      <c r="S2531" s="74" t="s">
        <v>2262</v>
      </c>
      <c r="T2531" s="73"/>
      <c r="U2531" s="74"/>
      <c r="V2531" s="129"/>
      <c r="W2531" s="129"/>
      <c r="X2531" s="80"/>
      <c r="Y2531" s="40"/>
      <c r="Z2531" s="34"/>
      <c r="AA2531" s="35" t="s">
        <v>19436</v>
      </c>
      <c r="AB2531" s="32" t="s">
        <v>19437</v>
      </c>
      <c r="AC2531" s="36">
        <v>4926451</v>
      </c>
      <c r="AD2531" s="17" t="s">
        <v>19438</v>
      </c>
      <c r="AE2531" s="17" t="s">
        <v>17330</v>
      </c>
      <c r="AF2531" s="17" t="str">
        <f t="shared" si="93"/>
        <v>ISOET ECH</v>
      </c>
      <c r="AG2531" s="48"/>
      <c r="AH2531" s="48"/>
      <c r="AI2531" s="48" t="s">
        <v>131</v>
      </c>
      <c r="AJ2531" s="48">
        <v>1</v>
      </c>
      <c r="AK2531" s="39" t="s">
        <v>132</v>
      </c>
      <c r="AL2531" s="39" t="s">
        <v>19439</v>
      </c>
      <c r="AM2531" s="37">
        <v>0</v>
      </c>
      <c r="AN2531" s="39"/>
      <c r="AO2531" s="39"/>
      <c r="AP2531" s="39"/>
      <c r="AQ2531" s="39"/>
      <c r="AR2531" s="39"/>
      <c r="AS2531" s="39"/>
      <c r="AT2531" s="39"/>
      <c r="AU2531" s="39"/>
      <c r="AV2531" s="39"/>
      <c r="AW2531" s="39"/>
      <c r="AX2531" s="39"/>
      <c r="AY2531" s="39"/>
      <c r="AZ2531" s="39"/>
      <c r="BA2531" s="44">
        <v>1</v>
      </c>
      <c r="BB2531" s="44"/>
      <c r="BC2531" s="44">
        <v>1</v>
      </c>
      <c r="BD2531" s="44" t="s">
        <v>142</v>
      </c>
      <c r="BE2531" s="39"/>
    </row>
    <row r="2532" spans="1:57" s="17" customFormat="1" ht="16.149999999999999" customHeight="1">
      <c r="A2532" s="17">
        <v>2610</v>
      </c>
      <c r="B2532" s="48" t="s">
        <v>16311</v>
      </c>
      <c r="C2532" s="48"/>
      <c r="D2532" s="48">
        <v>5</v>
      </c>
      <c r="E2532" s="17" t="s">
        <v>19429</v>
      </c>
      <c r="F2532" s="17" t="s">
        <v>19440</v>
      </c>
      <c r="G2532" s="17" t="s">
        <v>19431</v>
      </c>
      <c r="H2532" s="17" t="s">
        <v>307</v>
      </c>
      <c r="J2532" s="84" t="s">
        <v>19441</v>
      </c>
      <c r="K2532" s="48" t="s">
        <v>19442</v>
      </c>
      <c r="L2532" s="18" t="s">
        <v>19443</v>
      </c>
      <c r="M2532" s="47"/>
      <c r="N2532" s="53"/>
      <c r="O2532" s="48" t="s">
        <v>19441</v>
      </c>
      <c r="P2532" s="72">
        <v>16496</v>
      </c>
      <c r="Q2532" s="72" t="s">
        <v>124</v>
      </c>
      <c r="R2532" s="73" t="str">
        <f t="shared" si="92"/>
        <v>EN</v>
      </c>
      <c r="S2532" s="74" t="s">
        <v>153</v>
      </c>
      <c r="T2532" s="73"/>
      <c r="U2532" s="74"/>
      <c r="V2532" s="129"/>
      <c r="W2532" s="129"/>
      <c r="X2532" s="80"/>
      <c r="Y2532" s="40"/>
      <c r="Z2532" s="34"/>
      <c r="AA2532" s="35" t="s">
        <v>19444</v>
      </c>
      <c r="AB2532" s="32" t="s">
        <v>19445</v>
      </c>
      <c r="AC2532" s="36">
        <v>2688270</v>
      </c>
      <c r="AD2532" s="17" t="s">
        <v>19438</v>
      </c>
      <c r="AE2532" s="17" t="s">
        <v>313</v>
      </c>
      <c r="AF2532" s="17" t="str">
        <f t="shared" si="93"/>
        <v>ISOET LAC</v>
      </c>
      <c r="AG2532" s="48"/>
      <c r="AH2532" s="48"/>
      <c r="AI2532" s="48" t="s">
        <v>131</v>
      </c>
      <c r="AJ2532" s="48">
        <v>1</v>
      </c>
      <c r="AK2532" s="39" t="s">
        <v>132</v>
      </c>
      <c r="AL2532" s="39" t="s">
        <v>19446</v>
      </c>
      <c r="AM2532" s="37">
        <v>0</v>
      </c>
      <c r="AN2532" s="39"/>
      <c r="AO2532" s="39"/>
      <c r="AP2532" s="39"/>
      <c r="AQ2532" s="39"/>
      <c r="AR2532" s="39"/>
      <c r="AS2532" s="39"/>
      <c r="AT2532" s="39"/>
      <c r="AU2532" s="39"/>
      <c r="AV2532" s="39"/>
      <c r="AW2532" s="39"/>
      <c r="AX2532" s="39"/>
      <c r="AY2532" s="39"/>
      <c r="AZ2532" s="39"/>
      <c r="BA2532" s="44">
        <v>1</v>
      </c>
      <c r="BB2532" s="44"/>
      <c r="BC2532" s="44">
        <v>1</v>
      </c>
      <c r="BD2532" s="44" t="s">
        <v>142</v>
      </c>
      <c r="BE2532" s="39"/>
    </row>
    <row r="2533" spans="1:57" s="17" customFormat="1" ht="16.149999999999999" customHeight="1">
      <c r="A2533" s="17">
        <v>2611</v>
      </c>
      <c r="B2533" s="48" t="s">
        <v>16311</v>
      </c>
      <c r="C2533" s="48"/>
      <c r="D2533" s="48">
        <v>5</v>
      </c>
      <c r="E2533" s="17" t="s">
        <v>19447</v>
      </c>
      <c r="F2533" s="17" t="s">
        <v>7496</v>
      </c>
      <c r="G2533" s="17" t="s">
        <v>19448</v>
      </c>
      <c r="H2533" s="17" t="s">
        <v>1953</v>
      </c>
      <c r="I2533" s="14"/>
      <c r="J2533" s="84" t="s">
        <v>19449</v>
      </c>
      <c r="K2533" s="48" t="s">
        <v>19450</v>
      </c>
      <c r="L2533" s="17" t="s">
        <v>19451</v>
      </c>
      <c r="M2533" s="53"/>
      <c r="N2533" s="47"/>
      <c r="O2533" s="71" t="s">
        <v>19449</v>
      </c>
      <c r="P2533" s="72">
        <v>16497</v>
      </c>
      <c r="Q2533" s="72" t="s">
        <v>124</v>
      </c>
      <c r="R2533" s="73" t="str">
        <f t="shared" si="92"/>
        <v/>
      </c>
      <c r="S2533" s="74"/>
      <c r="T2533" s="73"/>
      <c r="U2533" s="74"/>
      <c r="V2533" s="129"/>
      <c r="W2533" s="129"/>
      <c r="X2533" s="80"/>
      <c r="Y2533" s="40"/>
      <c r="Z2533" s="34"/>
      <c r="AA2533" s="35" t="s">
        <v>19452</v>
      </c>
      <c r="AB2533" s="32"/>
      <c r="AC2533" s="36">
        <v>8366345</v>
      </c>
      <c r="AD2533" s="17" t="s">
        <v>19453</v>
      </c>
      <c r="AE2533" s="17" t="s">
        <v>1960</v>
      </c>
      <c r="AF2533" s="17" t="str">
        <f t="shared" si="93"/>
        <v>JASIO MON</v>
      </c>
      <c r="AG2533" s="48"/>
      <c r="AH2533" s="48"/>
      <c r="AI2533" s="48" t="s">
        <v>304</v>
      </c>
      <c r="AJ2533" s="48">
        <v>2</v>
      </c>
      <c r="AK2533" s="37"/>
      <c r="AL2533" s="37"/>
      <c r="AM2533" s="37">
        <v>0</v>
      </c>
      <c r="AN2533" s="37"/>
      <c r="AO2533" s="41"/>
      <c r="AP2533" s="41"/>
      <c r="AQ2533" s="41"/>
      <c r="AR2533" s="37"/>
      <c r="AS2533" s="37"/>
      <c r="AT2533" s="37"/>
      <c r="AU2533" s="37"/>
      <c r="AV2533" s="37"/>
      <c r="AW2533" s="37"/>
      <c r="AX2533" s="37"/>
      <c r="AY2533" s="37"/>
      <c r="AZ2533" s="37"/>
      <c r="BA2533" s="37"/>
      <c r="BB2533" s="37"/>
      <c r="BC2533" s="37"/>
      <c r="BD2533" s="37"/>
      <c r="BE2533" s="37"/>
    </row>
    <row r="2534" spans="1:57" s="17" customFormat="1" ht="16.149999999999999" customHeight="1">
      <c r="A2534" s="17">
        <v>2612</v>
      </c>
      <c r="B2534" s="48" t="s">
        <v>16311</v>
      </c>
      <c r="C2534" s="48"/>
      <c r="D2534" s="48">
        <v>5</v>
      </c>
      <c r="E2534" s="17" t="s">
        <v>19454</v>
      </c>
      <c r="F2534" s="17" t="s">
        <v>19455</v>
      </c>
      <c r="G2534" s="17" t="s">
        <v>19456</v>
      </c>
      <c r="H2534" s="17" t="s">
        <v>19457</v>
      </c>
      <c r="J2534" s="84" t="s">
        <v>19458</v>
      </c>
      <c r="K2534" s="48" t="s">
        <v>19459</v>
      </c>
      <c r="L2534" s="18" t="s">
        <v>19460</v>
      </c>
      <c r="M2534" s="53" t="s">
        <v>19461</v>
      </c>
      <c r="N2534" s="17" t="s">
        <v>19461</v>
      </c>
      <c r="O2534" s="48" t="s">
        <v>19458</v>
      </c>
      <c r="P2534" s="72">
        <v>16498</v>
      </c>
      <c r="Q2534" s="72" t="s">
        <v>124</v>
      </c>
      <c r="R2534" s="73" t="str">
        <f t="shared" si="92"/>
        <v>DD</v>
      </c>
      <c r="S2534" s="74" t="s">
        <v>602</v>
      </c>
      <c r="T2534" s="73"/>
      <c r="U2534" s="74"/>
      <c r="V2534" s="129"/>
      <c r="W2534" s="129"/>
      <c r="X2534" s="80"/>
      <c r="Y2534" s="40"/>
      <c r="Z2534" s="34"/>
      <c r="AA2534" s="35" t="s">
        <v>19462</v>
      </c>
      <c r="AB2534" s="32" t="s">
        <v>19463</v>
      </c>
      <c r="AC2534" s="36">
        <v>8091002</v>
      </c>
      <c r="AD2534" s="17" t="s">
        <v>19464</v>
      </c>
      <c r="AE2534" s="17" t="s">
        <v>6211</v>
      </c>
      <c r="AF2534" s="17" t="str">
        <f t="shared" si="93"/>
        <v>JOVIB GLO</v>
      </c>
      <c r="AG2534" s="48"/>
      <c r="AH2534" s="48"/>
      <c r="AI2534" s="48" t="s">
        <v>131</v>
      </c>
      <c r="AJ2534" s="48">
        <v>1</v>
      </c>
      <c r="AK2534" s="39" t="s">
        <v>132</v>
      </c>
      <c r="AL2534" s="39" t="s">
        <v>19465</v>
      </c>
      <c r="AM2534" s="37">
        <v>0</v>
      </c>
      <c r="AN2534" s="39"/>
      <c r="AO2534" s="39"/>
      <c r="AP2534" s="39"/>
      <c r="AQ2534" s="39"/>
      <c r="AR2534" s="39">
        <v>1</v>
      </c>
      <c r="AS2534" s="39"/>
      <c r="AT2534" s="39"/>
      <c r="AU2534" s="39"/>
      <c r="AV2534" s="39"/>
      <c r="AW2534" s="39"/>
      <c r="AX2534" s="39"/>
      <c r="AY2534" s="39"/>
      <c r="AZ2534" s="39"/>
      <c r="BA2534" s="44" t="s">
        <v>203</v>
      </c>
      <c r="BB2534" s="44"/>
      <c r="BC2534" s="44">
        <v>1</v>
      </c>
      <c r="BD2534" s="39"/>
      <c r="BE2534" s="44"/>
    </row>
    <row r="2535" spans="1:57" s="17" customFormat="1" ht="16.149999999999999" customHeight="1">
      <c r="A2535" s="17">
        <v>2613</v>
      </c>
      <c r="B2535" s="48" t="s">
        <v>16311</v>
      </c>
      <c r="C2535" s="48"/>
      <c r="D2535" s="48">
        <v>5</v>
      </c>
      <c r="E2535" s="17" t="s">
        <v>19466</v>
      </c>
      <c r="F2535" s="17" t="s">
        <v>1050</v>
      </c>
      <c r="G2535" s="17" t="s">
        <v>19467</v>
      </c>
      <c r="H2535" s="17" t="s">
        <v>771</v>
      </c>
      <c r="I2535" s="14"/>
      <c r="J2535" s="84" t="s">
        <v>19468</v>
      </c>
      <c r="K2535" s="48" t="s">
        <v>19469</v>
      </c>
      <c r="L2535" s="17" t="s">
        <v>19470</v>
      </c>
      <c r="M2535" s="53"/>
      <c r="N2535" s="47"/>
      <c r="O2535" s="71" t="s">
        <v>19468</v>
      </c>
      <c r="P2535" s="72">
        <v>16499</v>
      </c>
      <c r="Q2535" s="72" t="s">
        <v>124</v>
      </c>
      <c r="R2535" s="73" t="str">
        <f t="shared" si="92"/>
        <v/>
      </c>
      <c r="S2535" s="74"/>
      <c r="T2535" s="73"/>
      <c r="U2535" s="74"/>
      <c r="V2535" s="129"/>
      <c r="W2535" s="129"/>
      <c r="X2535" s="80"/>
      <c r="Y2535" s="40"/>
      <c r="Z2535" s="34"/>
      <c r="AA2535" s="35" t="s">
        <v>19471</v>
      </c>
      <c r="AB2535" s="32"/>
      <c r="AC2535" s="36">
        <v>3054352</v>
      </c>
      <c r="AD2535" s="17" t="s">
        <v>19472</v>
      </c>
      <c r="AE2535" s="17" t="s">
        <v>777</v>
      </c>
      <c r="AF2535" s="17" t="str">
        <f t="shared" si="93"/>
        <v>JUGLA CIN</v>
      </c>
      <c r="AG2535" s="48"/>
      <c r="AH2535" s="48"/>
      <c r="AI2535" s="48" t="s">
        <v>304</v>
      </c>
      <c r="AJ2535" s="48">
        <v>2</v>
      </c>
      <c r="AK2535" s="37"/>
      <c r="AL2535" s="37"/>
      <c r="AM2535" s="37">
        <v>0</v>
      </c>
      <c r="AN2535" s="41"/>
      <c r="AO2535" s="41"/>
      <c r="AP2535" s="41"/>
      <c r="AQ2535" s="37"/>
      <c r="AR2535" s="37"/>
      <c r="AS2535" s="37"/>
      <c r="AT2535" s="37"/>
      <c r="AU2535" s="37"/>
      <c r="AV2535" s="37"/>
      <c r="AW2535" s="37"/>
      <c r="AX2535" s="37"/>
      <c r="AY2535" s="37"/>
      <c r="AZ2535" s="37"/>
      <c r="BA2535" s="37"/>
      <c r="BB2535" s="37"/>
      <c r="BC2535" s="37"/>
      <c r="BD2535" s="39" t="s">
        <v>153</v>
      </c>
      <c r="BE2535" s="37"/>
    </row>
    <row r="2536" spans="1:57" s="17" customFormat="1" ht="16.149999999999999" customHeight="1">
      <c r="A2536" s="17">
        <v>2614</v>
      </c>
      <c r="B2536" s="48" t="s">
        <v>16311</v>
      </c>
      <c r="C2536" s="48"/>
      <c r="D2536" s="48">
        <v>5</v>
      </c>
      <c r="E2536" s="17" t="s">
        <v>19466</v>
      </c>
      <c r="F2536" s="17" t="s">
        <v>19473</v>
      </c>
      <c r="G2536" s="17" t="s">
        <v>19467</v>
      </c>
      <c r="H2536" s="17" t="s">
        <v>19474</v>
      </c>
      <c r="I2536" s="14"/>
      <c r="J2536" s="84" t="s">
        <v>19475</v>
      </c>
      <c r="K2536" s="48" t="s">
        <v>19476</v>
      </c>
      <c r="L2536" s="17" t="s">
        <v>19477</v>
      </c>
      <c r="M2536" s="53"/>
      <c r="N2536" s="47"/>
      <c r="O2536" s="71" t="s">
        <v>19475</v>
      </c>
      <c r="P2536" s="72">
        <v>16500</v>
      </c>
      <c r="Q2536" s="72" t="s">
        <v>124</v>
      </c>
      <c r="R2536" s="73" t="str">
        <f t="shared" si="92"/>
        <v/>
      </c>
      <c r="S2536" s="74"/>
      <c r="T2536" s="73"/>
      <c r="U2536" s="74"/>
      <c r="V2536" s="129"/>
      <c r="W2536" s="129"/>
      <c r="X2536" s="80"/>
      <c r="Y2536" s="40"/>
      <c r="Z2536" s="34"/>
      <c r="AA2536" s="35" t="s">
        <v>19478</v>
      </c>
      <c r="AB2536" s="32"/>
      <c r="AC2536" s="36">
        <v>4205640</v>
      </c>
      <c r="AD2536" s="17" t="s">
        <v>19472</v>
      </c>
      <c r="AE2536" s="17" t="s">
        <v>3320</v>
      </c>
      <c r="AF2536" s="17" t="str">
        <f t="shared" si="93"/>
        <v>JUGLA MAN</v>
      </c>
      <c r="AG2536" s="48"/>
      <c r="AH2536" s="48"/>
      <c r="AI2536" s="48" t="s">
        <v>304</v>
      </c>
      <c r="AJ2536" s="48">
        <v>2</v>
      </c>
      <c r="AK2536" s="37"/>
      <c r="AL2536" s="37"/>
      <c r="AM2536" s="37">
        <v>0</v>
      </c>
      <c r="AN2536" s="41"/>
      <c r="AO2536" s="41"/>
      <c r="AP2536" s="41"/>
      <c r="AQ2536" s="37"/>
      <c r="AR2536" s="37"/>
      <c r="AS2536" s="37"/>
      <c r="AT2536" s="37"/>
      <c r="AU2536" s="37"/>
      <c r="AV2536" s="37"/>
      <c r="AW2536" s="37"/>
      <c r="AX2536" s="37"/>
      <c r="AY2536" s="37"/>
      <c r="AZ2536" s="37"/>
      <c r="BA2536" s="37"/>
      <c r="BB2536" s="37"/>
      <c r="BC2536" s="37"/>
      <c r="BD2536" s="39"/>
      <c r="BE2536" s="37"/>
    </row>
    <row r="2537" spans="1:57" s="17" customFormat="1" ht="16.149999999999999" customHeight="1">
      <c r="A2537" s="17">
        <v>2615</v>
      </c>
      <c r="B2537" s="48" t="s">
        <v>16311</v>
      </c>
      <c r="C2537" s="48"/>
      <c r="D2537" s="48">
        <v>5</v>
      </c>
      <c r="E2537" s="17" t="s">
        <v>19479</v>
      </c>
      <c r="F2537" s="17" t="s">
        <v>15829</v>
      </c>
      <c r="G2537" s="17" t="s">
        <v>19480</v>
      </c>
      <c r="H2537" s="17" t="s">
        <v>19481</v>
      </c>
      <c r="I2537" s="14"/>
      <c r="J2537" s="84" t="s">
        <v>19482</v>
      </c>
      <c r="K2537" s="48" t="s">
        <v>19483</v>
      </c>
      <c r="L2537" s="17" t="s">
        <v>19484</v>
      </c>
      <c r="M2537" s="53"/>
      <c r="N2537" s="47"/>
      <c r="O2537" s="71" t="s">
        <v>19482</v>
      </c>
      <c r="P2537" s="72">
        <v>16501</v>
      </c>
      <c r="Q2537" s="72" t="s">
        <v>124</v>
      </c>
      <c r="R2537" s="73" t="str">
        <f t="shared" si="92"/>
        <v/>
      </c>
      <c r="S2537" s="74"/>
      <c r="T2537" s="73"/>
      <c r="U2537" s="74"/>
      <c r="V2537" s="129"/>
      <c r="W2537" s="129"/>
      <c r="X2537" s="80"/>
      <c r="Y2537" s="40"/>
      <c r="Z2537" s="34"/>
      <c r="AA2537" s="35" t="s">
        <v>19485</v>
      </c>
      <c r="AB2537" s="32"/>
      <c r="AC2537" s="36">
        <v>2701930</v>
      </c>
      <c r="AD2537" s="17" t="s">
        <v>19486</v>
      </c>
      <c r="AE2537" s="17" t="s">
        <v>4300</v>
      </c>
      <c r="AF2537" s="17" t="str">
        <f t="shared" si="93"/>
        <v>JUNCU ALP</v>
      </c>
      <c r="AG2537" s="48"/>
      <c r="AH2537" s="48"/>
      <c r="AI2537" s="48" t="s">
        <v>304</v>
      </c>
      <c r="AJ2537" s="48">
        <v>2</v>
      </c>
      <c r="AK2537" s="37"/>
      <c r="AL2537" s="37"/>
      <c r="AM2537" s="37">
        <v>0</v>
      </c>
      <c r="AN2537" s="41"/>
      <c r="AO2537" s="41"/>
      <c r="AP2537" s="41"/>
      <c r="AQ2537" s="37"/>
      <c r="AR2537" s="37"/>
      <c r="AS2537" s="37"/>
      <c r="AT2537" s="37"/>
      <c r="AU2537" s="37"/>
      <c r="AV2537" s="37"/>
      <c r="AW2537" s="37"/>
      <c r="AX2537" s="37"/>
      <c r="AY2537" s="37"/>
      <c r="AZ2537" s="37"/>
      <c r="BA2537" s="37"/>
      <c r="BB2537" s="37"/>
      <c r="BC2537" s="37"/>
      <c r="BD2537" s="39"/>
      <c r="BE2537" s="37"/>
    </row>
    <row r="2538" spans="1:57" s="17" customFormat="1" ht="16.149999999999999" customHeight="1">
      <c r="A2538" s="17">
        <v>2616</v>
      </c>
      <c r="B2538" s="48" t="s">
        <v>16311</v>
      </c>
      <c r="C2538" s="48"/>
      <c r="D2538" s="48">
        <v>5</v>
      </c>
      <c r="E2538" s="17" t="s">
        <v>19479</v>
      </c>
      <c r="F2538" s="17" t="s">
        <v>19487</v>
      </c>
      <c r="G2538" s="17" t="s">
        <v>19480</v>
      </c>
      <c r="H2538" s="17" t="s">
        <v>19488</v>
      </c>
      <c r="I2538" s="14"/>
      <c r="J2538" s="84" t="s">
        <v>19489</v>
      </c>
      <c r="K2538" s="48" t="s">
        <v>19490</v>
      </c>
      <c r="L2538" s="17" t="s">
        <v>19491</v>
      </c>
      <c r="M2538" s="53"/>
      <c r="N2538" s="47"/>
      <c r="O2538" s="71" t="s">
        <v>19489</v>
      </c>
      <c r="P2538" s="72">
        <v>16502</v>
      </c>
      <c r="Q2538" s="72" t="s">
        <v>124</v>
      </c>
      <c r="R2538" s="73" t="str">
        <f t="shared" si="92"/>
        <v/>
      </c>
      <c r="S2538" s="74"/>
      <c r="T2538" s="73"/>
      <c r="U2538" s="74"/>
      <c r="V2538" s="129"/>
      <c r="W2538" s="129"/>
      <c r="X2538" s="80"/>
      <c r="Y2538" s="40"/>
      <c r="Z2538" s="34"/>
      <c r="AA2538" s="35" t="s">
        <v>19492</v>
      </c>
      <c r="AB2538" s="32"/>
      <c r="AC2538" s="36">
        <v>2701261</v>
      </c>
      <c r="AD2538" s="17" t="s">
        <v>19486</v>
      </c>
      <c r="AE2538" s="17" t="s">
        <v>5185</v>
      </c>
      <c r="AF2538" s="17" t="str">
        <f t="shared" si="93"/>
        <v>JUNCU ART</v>
      </c>
      <c r="AG2538" s="48"/>
      <c r="AH2538" s="48"/>
      <c r="AI2538" s="48" t="s">
        <v>304</v>
      </c>
      <c r="AJ2538" s="48">
        <v>2</v>
      </c>
      <c r="AK2538" s="37"/>
      <c r="AL2538" s="37"/>
      <c r="AM2538" s="37">
        <v>0</v>
      </c>
      <c r="AN2538" s="41"/>
      <c r="AO2538" s="41"/>
      <c r="AP2538" s="41"/>
      <c r="AQ2538" s="37"/>
      <c r="AR2538" s="37"/>
      <c r="AS2538" s="37"/>
      <c r="AT2538" s="37"/>
      <c r="AU2538" s="37"/>
      <c r="AV2538" s="37"/>
      <c r="AW2538" s="37"/>
      <c r="AX2538" s="37"/>
      <c r="AY2538" s="37"/>
      <c r="AZ2538" s="37"/>
      <c r="BA2538" s="37"/>
      <c r="BB2538" s="37"/>
      <c r="BC2538" s="37"/>
      <c r="BD2538" s="39"/>
      <c r="BE2538" s="37"/>
    </row>
    <row r="2539" spans="1:57" s="17" customFormat="1" ht="16.149999999999999" customHeight="1">
      <c r="A2539" s="17">
        <v>2617</v>
      </c>
      <c r="B2539" s="48" t="s">
        <v>16311</v>
      </c>
      <c r="C2539" s="48"/>
      <c r="D2539" s="48">
        <v>5</v>
      </c>
      <c r="E2539" s="17" t="s">
        <v>19479</v>
      </c>
      <c r="F2539" s="17" t="s">
        <v>19493</v>
      </c>
      <c r="G2539" s="17" t="s">
        <v>19480</v>
      </c>
      <c r="H2539" s="17" t="s">
        <v>19494</v>
      </c>
      <c r="I2539" s="14"/>
      <c r="J2539" s="84" t="s">
        <v>19495</v>
      </c>
      <c r="K2539" s="48" t="s">
        <v>19496</v>
      </c>
      <c r="L2539" s="17" t="s">
        <v>19497</v>
      </c>
      <c r="M2539" s="53"/>
      <c r="N2539" s="47"/>
      <c r="O2539" s="71" t="s">
        <v>19495</v>
      </c>
      <c r="P2539" s="72">
        <v>16503</v>
      </c>
      <c r="Q2539" s="72" t="s">
        <v>124</v>
      </c>
      <c r="R2539" s="73" t="str">
        <f t="shared" si="92"/>
        <v/>
      </c>
      <c r="S2539" s="74"/>
      <c r="T2539" s="73"/>
      <c r="U2539" s="74"/>
      <c r="V2539" s="129"/>
      <c r="W2539" s="129"/>
      <c r="X2539" s="80"/>
      <c r="Y2539" s="40"/>
      <c r="Z2539" s="34"/>
      <c r="AA2539" s="35" t="s">
        <v>19498</v>
      </c>
      <c r="AB2539" s="32"/>
      <c r="AC2539" s="36">
        <v>2701221</v>
      </c>
      <c r="AD2539" s="17" t="s">
        <v>19486</v>
      </c>
      <c r="AE2539" s="17" t="s">
        <v>615</v>
      </c>
      <c r="AF2539" s="17" t="str">
        <f t="shared" si="93"/>
        <v>JUNCU ATR</v>
      </c>
      <c r="AG2539" s="48"/>
      <c r="AH2539" s="48"/>
      <c r="AI2539" s="48" t="s">
        <v>304</v>
      </c>
      <c r="AJ2539" s="48">
        <v>2</v>
      </c>
      <c r="AK2539" s="37"/>
      <c r="AL2539" s="37"/>
      <c r="AM2539" s="37">
        <v>0</v>
      </c>
      <c r="AN2539" s="41"/>
      <c r="AO2539" s="41"/>
      <c r="AP2539" s="41"/>
      <c r="AQ2539" s="37"/>
      <c r="AR2539" s="37"/>
      <c r="AS2539" s="37"/>
      <c r="AT2539" s="37"/>
      <c r="AU2539" s="37"/>
      <c r="AV2539" s="37"/>
      <c r="AW2539" s="37"/>
      <c r="AX2539" s="37"/>
      <c r="AY2539" s="37"/>
      <c r="AZ2539" s="37"/>
      <c r="BA2539" s="37"/>
      <c r="BB2539" s="37"/>
      <c r="BC2539" s="37"/>
      <c r="BD2539" s="39"/>
      <c r="BE2539" s="37"/>
    </row>
    <row r="2540" spans="1:57" s="17" customFormat="1" ht="16.149999999999999" customHeight="1">
      <c r="A2540" s="17">
        <v>2618</v>
      </c>
      <c r="B2540" s="48" t="s">
        <v>16311</v>
      </c>
      <c r="C2540" s="48"/>
      <c r="D2540" s="48">
        <v>5</v>
      </c>
      <c r="E2540" s="17" t="s">
        <v>19479</v>
      </c>
      <c r="F2540" s="17" t="s">
        <v>6139</v>
      </c>
      <c r="G2540" s="17" t="s">
        <v>19480</v>
      </c>
      <c r="H2540" s="17" t="s">
        <v>19499</v>
      </c>
      <c r="J2540" s="84" t="s">
        <v>19500</v>
      </c>
      <c r="K2540" s="48" t="s">
        <v>19501</v>
      </c>
      <c r="L2540" s="14" t="s">
        <v>19502</v>
      </c>
      <c r="M2540" s="47"/>
      <c r="N2540" s="53"/>
      <c r="O2540" s="48" t="s">
        <v>19500</v>
      </c>
      <c r="P2540" s="72">
        <v>16504</v>
      </c>
      <c r="Q2540" s="72" t="s">
        <v>124</v>
      </c>
      <c r="R2540" s="73" t="str">
        <f t="shared" si="92"/>
        <v>NT</v>
      </c>
      <c r="S2540" s="74" t="s">
        <v>174</v>
      </c>
      <c r="T2540" s="73"/>
      <c r="U2540" s="74"/>
      <c r="V2540" s="129"/>
      <c r="W2540" s="129"/>
      <c r="X2540" s="80"/>
      <c r="Y2540" s="40"/>
      <c r="Z2540" s="34"/>
      <c r="AA2540" s="35" t="s">
        <v>19503</v>
      </c>
      <c r="AB2540" s="32" t="s">
        <v>19504</v>
      </c>
      <c r="AC2540" s="36">
        <v>2702048</v>
      </c>
      <c r="AD2540" s="17" t="s">
        <v>19486</v>
      </c>
      <c r="AE2540" s="17" t="s">
        <v>1710</v>
      </c>
      <c r="AF2540" s="17" t="str">
        <f t="shared" si="93"/>
        <v>JUNCU BAL</v>
      </c>
      <c r="AG2540" s="48"/>
      <c r="AH2540" s="48"/>
      <c r="AI2540" s="48" t="s">
        <v>131</v>
      </c>
      <c r="AJ2540" s="48">
        <v>2</v>
      </c>
      <c r="AK2540" s="39" t="s">
        <v>223</v>
      </c>
      <c r="AL2540" s="39"/>
      <c r="AM2540" s="37">
        <v>0</v>
      </c>
      <c r="AN2540" s="39"/>
      <c r="AO2540" s="39"/>
      <c r="AP2540" s="39"/>
      <c r="AQ2540" s="39"/>
      <c r="AR2540" s="39"/>
      <c r="AS2540" s="39"/>
      <c r="AT2540" s="39"/>
      <c r="AU2540" s="39"/>
      <c r="AV2540" s="39"/>
      <c r="AW2540" s="39"/>
      <c r="AX2540" s="39"/>
      <c r="AY2540" s="39"/>
      <c r="AZ2540" s="39"/>
      <c r="BA2540" s="44">
        <v>3</v>
      </c>
      <c r="BB2540" s="44"/>
      <c r="BC2540" s="44">
        <v>1</v>
      </c>
      <c r="BD2540" s="39"/>
      <c r="BE2540" s="44"/>
    </row>
    <row r="2541" spans="1:57" s="17" customFormat="1" ht="16.149999999999999" customHeight="1">
      <c r="A2541" s="17">
        <v>2619</v>
      </c>
      <c r="B2541" s="48" t="s">
        <v>16311</v>
      </c>
      <c r="C2541" s="48"/>
      <c r="D2541" s="48">
        <v>5</v>
      </c>
      <c r="E2541" s="17" t="s">
        <v>19479</v>
      </c>
      <c r="F2541" s="17" t="s">
        <v>19505</v>
      </c>
      <c r="G2541" s="17" t="s">
        <v>19480</v>
      </c>
      <c r="H2541" s="17" t="s">
        <v>19506</v>
      </c>
      <c r="I2541" s="14"/>
      <c r="J2541" s="84" t="s">
        <v>19507</v>
      </c>
      <c r="K2541" s="48" t="s">
        <v>19508</v>
      </c>
      <c r="L2541" s="17" t="s">
        <v>19509</v>
      </c>
      <c r="M2541" s="53"/>
      <c r="N2541" s="47"/>
      <c r="O2541" s="71" t="s">
        <v>19507</v>
      </c>
      <c r="P2541" s="72">
        <v>16505</v>
      </c>
      <c r="Q2541" s="72" t="s">
        <v>124</v>
      </c>
      <c r="R2541" s="73" t="str">
        <f t="shared" si="92"/>
        <v/>
      </c>
      <c r="S2541" s="74"/>
      <c r="T2541" s="73"/>
      <c r="U2541" s="74"/>
      <c r="V2541" s="129"/>
      <c r="W2541" s="129"/>
      <c r="X2541" s="80"/>
      <c r="Y2541" s="40"/>
      <c r="Z2541" s="34"/>
      <c r="AA2541" s="35" t="s">
        <v>19510</v>
      </c>
      <c r="AB2541" s="32"/>
      <c r="AC2541" s="36">
        <v>6413649</v>
      </c>
      <c r="AD2541" s="17" t="s">
        <v>19486</v>
      </c>
      <c r="AE2541" s="17" t="s">
        <v>145</v>
      </c>
      <c r="AF2541" s="17" t="str">
        <f t="shared" si="93"/>
        <v>JUNCU BUF</v>
      </c>
      <c r="AG2541" s="48"/>
      <c r="AH2541" s="48"/>
      <c r="AI2541" s="48" t="s">
        <v>304</v>
      </c>
      <c r="AJ2541" s="48">
        <v>2</v>
      </c>
      <c r="AK2541" s="37"/>
      <c r="AL2541" s="37"/>
      <c r="AM2541" s="37">
        <v>0</v>
      </c>
      <c r="AN2541" s="41"/>
      <c r="AO2541" s="41"/>
      <c r="AP2541" s="41"/>
      <c r="AQ2541" s="37"/>
      <c r="AR2541" s="37"/>
      <c r="AS2541" s="37"/>
      <c r="AT2541" s="37"/>
      <c r="AU2541" s="37"/>
      <c r="AV2541" s="37"/>
      <c r="AW2541" s="37"/>
      <c r="AX2541" s="37"/>
      <c r="AY2541" s="37"/>
      <c r="AZ2541" s="37"/>
      <c r="BA2541" s="37"/>
      <c r="BB2541" s="37"/>
      <c r="BC2541" s="37"/>
      <c r="BD2541" s="39"/>
      <c r="BE2541" s="37"/>
    </row>
    <row r="2542" spans="1:57" s="17" customFormat="1" ht="16.149999999999999" customHeight="1">
      <c r="A2542" s="17">
        <v>2620</v>
      </c>
      <c r="B2542" s="48" t="s">
        <v>16311</v>
      </c>
      <c r="C2542" s="48"/>
      <c r="D2542" s="48">
        <v>5</v>
      </c>
      <c r="E2542" s="17" t="s">
        <v>19479</v>
      </c>
      <c r="F2542" s="17" t="s">
        <v>18133</v>
      </c>
      <c r="G2542" s="17" t="s">
        <v>19480</v>
      </c>
      <c r="H2542" s="17" t="s">
        <v>19511</v>
      </c>
      <c r="J2542" s="84" t="s">
        <v>19512</v>
      </c>
      <c r="K2542" s="48" t="s">
        <v>19513</v>
      </c>
      <c r="L2542" s="18" t="s">
        <v>19514</v>
      </c>
      <c r="M2542" s="47"/>
      <c r="N2542" s="53"/>
      <c r="O2542" s="48" t="s">
        <v>19512</v>
      </c>
      <c r="P2542" s="72">
        <v>16506</v>
      </c>
      <c r="Q2542" s="72" t="s">
        <v>124</v>
      </c>
      <c r="R2542" s="73" t="str">
        <f t="shared" si="92"/>
        <v>EN</v>
      </c>
      <c r="S2542" s="74" t="s">
        <v>153</v>
      </c>
      <c r="T2542" s="73"/>
      <c r="U2542" s="74"/>
      <c r="V2542" s="129"/>
      <c r="W2542" s="129"/>
      <c r="X2542" s="80"/>
      <c r="Y2542" s="40"/>
      <c r="Z2542" s="34"/>
      <c r="AA2542" s="35" t="s">
        <v>19515</v>
      </c>
      <c r="AB2542" s="32" t="s">
        <v>19516</v>
      </c>
      <c r="AC2542" s="36">
        <v>2701339</v>
      </c>
      <c r="AD2542" s="17" t="s">
        <v>19486</v>
      </c>
      <c r="AE2542" s="17" t="s">
        <v>18142</v>
      </c>
      <c r="AF2542" s="17" t="str">
        <f t="shared" si="93"/>
        <v>JUNCU BUL</v>
      </c>
      <c r="AG2542" s="48"/>
      <c r="AH2542" s="48"/>
      <c r="AI2542" s="48" t="s">
        <v>131</v>
      </c>
      <c r="AJ2542" s="48">
        <v>1</v>
      </c>
      <c r="AK2542" s="39" t="s">
        <v>132</v>
      </c>
      <c r="AL2542" s="39" t="s">
        <v>19517</v>
      </c>
      <c r="AM2542" s="37">
        <v>0</v>
      </c>
      <c r="AN2542" s="39"/>
      <c r="AO2542" s="39"/>
      <c r="AP2542" s="39"/>
      <c r="AQ2542" s="39"/>
      <c r="AR2542" s="39">
        <v>1</v>
      </c>
      <c r="AS2542" s="39"/>
      <c r="AT2542" s="39"/>
      <c r="AU2542" s="39"/>
      <c r="AV2542" s="39"/>
      <c r="AW2542" s="39"/>
      <c r="AX2542" s="39"/>
      <c r="AY2542" s="39"/>
      <c r="AZ2542" s="39"/>
      <c r="BA2542" s="44">
        <v>3</v>
      </c>
      <c r="BB2542" s="44"/>
      <c r="BC2542" s="44">
        <v>1</v>
      </c>
      <c r="BD2542" s="44" t="s">
        <v>142</v>
      </c>
      <c r="BE2542" s="39"/>
    </row>
    <row r="2543" spans="1:57" s="17" customFormat="1" ht="16.149999999999999" customHeight="1">
      <c r="A2543" s="17">
        <v>2621</v>
      </c>
      <c r="B2543" s="48" t="s">
        <v>16311</v>
      </c>
      <c r="C2543" s="48"/>
      <c r="D2543" s="48">
        <v>5</v>
      </c>
      <c r="E2543" s="17" t="s">
        <v>19479</v>
      </c>
      <c r="F2543" s="17" t="s">
        <v>19518</v>
      </c>
      <c r="G2543" s="17" t="s">
        <v>19480</v>
      </c>
      <c r="H2543" s="17" t="s">
        <v>19519</v>
      </c>
      <c r="J2543" s="84" t="s">
        <v>19520</v>
      </c>
      <c r="K2543" s="48" t="s">
        <v>19521</v>
      </c>
      <c r="L2543" s="14" t="s">
        <v>19522</v>
      </c>
      <c r="M2543" s="47"/>
      <c r="N2543" s="53"/>
      <c r="O2543" s="48" t="s">
        <v>19520</v>
      </c>
      <c r="P2543" s="72">
        <v>16507</v>
      </c>
      <c r="Q2543" s="72" t="s">
        <v>124</v>
      </c>
      <c r="R2543" s="73" t="str">
        <f t="shared" si="92"/>
        <v>EN</v>
      </c>
      <c r="S2543" s="74" t="s">
        <v>153</v>
      </c>
      <c r="T2543" s="73"/>
      <c r="U2543" s="74"/>
      <c r="V2543" s="129"/>
      <c r="W2543" s="129"/>
      <c r="X2543" s="80"/>
      <c r="Y2543" s="40"/>
      <c r="Z2543" s="34"/>
      <c r="AA2543" s="35" t="s">
        <v>19523</v>
      </c>
      <c r="AB2543" s="32" t="s">
        <v>19524</v>
      </c>
      <c r="AC2543" s="36">
        <v>2701957</v>
      </c>
      <c r="AD2543" s="17" t="s">
        <v>19486</v>
      </c>
      <c r="AE2543" s="17" t="s">
        <v>3592</v>
      </c>
      <c r="AF2543" s="17" t="str">
        <f t="shared" si="93"/>
        <v>JUNCU CAP</v>
      </c>
      <c r="AG2543" s="48"/>
      <c r="AH2543" s="48"/>
      <c r="AI2543" s="48" t="s">
        <v>131</v>
      </c>
      <c r="AJ2543" s="48">
        <v>2</v>
      </c>
      <c r="AK2543" s="39" t="s">
        <v>223</v>
      </c>
      <c r="AL2543" s="39"/>
      <c r="AM2543" s="37">
        <v>0</v>
      </c>
      <c r="AN2543" s="39"/>
      <c r="AO2543" s="39"/>
      <c r="AP2543" s="39"/>
      <c r="AQ2543" s="39"/>
      <c r="AR2543" s="39"/>
      <c r="AS2543" s="39"/>
      <c r="AT2543" s="39"/>
      <c r="AU2543" s="39"/>
      <c r="AV2543" s="39"/>
      <c r="AW2543" s="39"/>
      <c r="AX2543" s="39"/>
      <c r="AY2543" s="39"/>
      <c r="AZ2543" s="39"/>
      <c r="BA2543" s="44">
        <v>1</v>
      </c>
      <c r="BB2543" s="44"/>
      <c r="BC2543" s="44">
        <v>1</v>
      </c>
      <c r="BD2543" s="39"/>
      <c r="BE2543" s="44"/>
    </row>
    <row r="2544" spans="1:57" s="17" customFormat="1" ht="16.149999999999999" customHeight="1">
      <c r="A2544" s="17">
        <v>2622</v>
      </c>
      <c r="B2544" s="48" t="s">
        <v>16311</v>
      </c>
      <c r="C2544" s="48"/>
      <c r="D2544" s="48">
        <v>5</v>
      </c>
      <c r="E2544" s="17" t="s">
        <v>19479</v>
      </c>
      <c r="F2544" s="17" t="s">
        <v>5879</v>
      </c>
      <c r="G2544" s="14" t="s">
        <v>19480</v>
      </c>
      <c r="H2544" s="14" t="s">
        <v>19525</v>
      </c>
      <c r="I2544" s="14"/>
      <c r="J2544" s="84" t="s">
        <v>19526</v>
      </c>
      <c r="K2544" s="48" t="s">
        <v>19527</v>
      </c>
      <c r="L2544" s="14" t="s">
        <v>19528</v>
      </c>
      <c r="M2544" s="47"/>
      <c r="N2544" s="53"/>
      <c r="O2544" s="48" t="s">
        <v>19526</v>
      </c>
      <c r="P2544" s="72">
        <v>16508</v>
      </c>
      <c r="Q2544" s="72" t="s">
        <v>124</v>
      </c>
      <c r="R2544" s="73" t="str">
        <f t="shared" si="92"/>
        <v/>
      </c>
      <c r="S2544" s="74"/>
      <c r="T2544" s="73"/>
      <c r="U2544" s="74"/>
      <c r="V2544" s="129"/>
      <c r="W2544" s="129"/>
      <c r="X2544" s="80"/>
      <c r="Y2544" s="40"/>
      <c r="Z2544" s="34"/>
      <c r="AA2544" s="35" t="s">
        <v>19529</v>
      </c>
      <c r="AB2544" s="32"/>
      <c r="AC2544" s="36">
        <v>2701311</v>
      </c>
      <c r="AD2544" s="17" t="s">
        <v>19486</v>
      </c>
      <c r="AE2544" s="17" t="s">
        <v>19530</v>
      </c>
      <c r="AF2544" s="17" t="str">
        <f t="shared" si="93"/>
        <v>JUNCU EFF</v>
      </c>
      <c r="AG2544" s="48"/>
      <c r="AH2544" s="48"/>
      <c r="AI2544" s="48" t="s">
        <v>280</v>
      </c>
      <c r="AJ2544" s="48">
        <v>2</v>
      </c>
      <c r="AK2544" s="39"/>
      <c r="AL2544" s="39"/>
      <c r="AM2544" s="37">
        <v>0</v>
      </c>
      <c r="AN2544" s="39"/>
      <c r="AO2544" s="39"/>
      <c r="AP2544" s="39"/>
      <c r="AQ2544" s="39"/>
      <c r="AR2544" s="39"/>
      <c r="AS2544" s="39"/>
      <c r="AT2544" s="39"/>
      <c r="AU2544" s="39"/>
      <c r="AV2544" s="39"/>
      <c r="AW2544" s="39"/>
      <c r="AX2544" s="39"/>
      <c r="AY2544" s="39"/>
      <c r="AZ2544" s="39"/>
      <c r="BA2544" s="39"/>
      <c r="BB2544" s="39"/>
      <c r="BC2544" s="39"/>
      <c r="BD2544" s="17" t="s">
        <v>142</v>
      </c>
      <c r="BE2544" s="39"/>
    </row>
    <row r="2545" spans="1:57" s="17" customFormat="1" ht="16.149999999999999" customHeight="1">
      <c r="A2545" s="17">
        <v>2623</v>
      </c>
      <c r="B2545" s="48" t="s">
        <v>16311</v>
      </c>
      <c r="C2545" s="48"/>
      <c r="D2545" s="48">
        <v>5</v>
      </c>
      <c r="E2545" s="17" t="s">
        <v>19479</v>
      </c>
      <c r="F2545" s="17" t="s">
        <v>19531</v>
      </c>
      <c r="G2545" s="17" t="s">
        <v>19480</v>
      </c>
      <c r="H2545" s="17" t="s">
        <v>19532</v>
      </c>
      <c r="J2545" s="84" t="s">
        <v>19533</v>
      </c>
      <c r="K2545" s="48" t="s">
        <v>19534</v>
      </c>
      <c r="L2545" s="18" t="s">
        <v>19535</v>
      </c>
      <c r="M2545" s="47"/>
      <c r="N2545" s="53"/>
      <c r="O2545" s="48" t="s">
        <v>19533</v>
      </c>
      <c r="P2545" s="72">
        <v>16509</v>
      </c>
      <c r="Q2545" s="72" t="s">
        <v>124</v>
      </c>
      <c r="R2545" s="73" t="str">
        <f t="shared" si="92"/>
        <v>EN</v>
      </c>
      <c r="S2545" s="74" t="s">
        <v>153</v>
      </c>
      <c r="T2545" s="73"/>
      <c r="U2545" s="74"/>
      <c r="V2545" s="129"/>
      <c r="W2545" s="129"/>
      <c r="X2545" s="80"/>
      <c r="Y2545" s="40"/>
      <c r="Z2545" s="34"/>
      <c r="AA2545" s="35" t="s">
        <v>19536</v>
      </c>
      <c r="AB2545" s="32" t="s">
        <v>19537</v>
      </c>
      <c r="AC2545" s="36">
        <v>2701297</v>
      </c>
      <c r="AD2545" s="17" t="s">
        <v>19486</v>
      </c>
      <c r="AE2545" s="17" t="s">
        <v>19538</v>
      </c>
      <c r="AF2545" s="17" t="str">
        <f t="shared" si="93"/>
        <v>JUNCU GER</v>
      </c>
      <c r="AG2545" s="48"/>
      <c r="AH2545" s="48"/>
      <c r="AI2545" s="48" t="s">
        <v>131</v>
      </c>
      <c r="AJ2545" s="48">
        <v>1</v>
      </c>
      <c r="AK2545" s="39" t="s">
        <v>132</v>
      </c>
      <c r="AL2545" s="39" t="s">
        <v>19539</v>
      </c>
      <c r="AM2545" s="37">
        <v>0</v>
      </c>
      <c r="AN2545" s="39"/>
      <c r="AO2545" s="39"/>
      <c r="AP2545" s="39"/>
      <c r="AQ2545" s="39"/>
      <c r="AR2545" s="39"/>
      <c r="AS2545" s="39"/>
      <c r="AT2545" s="39"/>
      <c r="AU2545" s="39"/>
      <c r="AV2545" s="39"/>
      <c r="AW2545" s="39"/>
      <c r="AX2545" s="39"/>
      <c r="AY2545" s="39"/>
      <c r="AZ2545" s="39"/>
      <c r="BA2545" s="44">
        <v>2</v>
      </c>
      <c r="BB2545" s="44"/>
      <c r="BC2545" s="44">
        <v>1</v>
      </c>
      <c r="BE2545" s="44"/>
    </row>
    <row r="2546" spans="1:57" s="17" customFormat="1" ht="16.149999999999999" customHeight="1">
      <c r="A2546" s="17">
        <v>2624</v>
      </c>
      <c r="B2546" s="48" t="s">
        <v>16311</v>
      </c>
      <c r="C2546" s="48"/>
      <c r="D2546" s="48">
        <v>5</v>
      </c>
      <c r="E2546" s="17" t="s">
        <v>19479</v>
      </c>
      <c r="F2546" s="17" t="s">
        <v>17344</v>
      </c>
      <c r="G2546" s="17" t="s">
        <v>19480</v>
      </c>
      <c r="H2546" s="17" t="s">
        <v>19540</v>
      </c>
      <c r="I2546" s="14"/>
      <c r="J2546" s="84" t="s">
        <v>19541</v>
      </c>
      <c r="K2546" s="48" t="s">
        <v>19542</v>
      </c>
      <c r="L2546" s="17" t="s">
        <v>19543</v>
      </c>
      <c r="M2546" s="53"/>
      <c r="N2546" s="47"/>
      <c r="O2546" s="71" t="s">
        <v>19541</v>
      </c>
      <c r="P2546" s="72">
        <v>16510</v>
      </c>
      <c r="Q2546" s="72" t="s">
        <v>124</v>
      </c>
      <c r="R2546" s="73" t="str">
        <f t="shared" si="92"/>
        <v/>
      </c>
      <c r="S2546" s="74"/>
      <c r="T2546" s="73"/>
      <c r="U2546" s="74"/>
      <c r="V2546" s="129"/>
      <c r="W2546" s="129"/>
      <c r="X2546" s="80"/>
      <c r="Y2546" s="40"/>
      <c r="Z2546" s="34"/>
      <c r="AA2546" s="35" t="s">
        <v>19544</v>
      </c>
      <c r="AB2546" s="32"/>
      <c r="AC2546" s="36">
        <v>2701841</v>
      </c>
      <c r="AD2546" s="17" t="s">
        <v>19486</v>
      </c>
      <c r="AE2546" s="17" t="s">
        <v>9237</v>
      </c>
      <c r="AF2546" s="17" t="str">
        <f t="shared" si="93"/>
        <v>JUNCU INF</v>
      </c>
      <c r="AG2546" s="48"/>
      <c r="AH2546" s="48"/>
      <c r="AI2546" s="48" t="s">
        <v>304</v>
      </c>
      <c r="AJ2546" s="48">
        <v>2</v>
      </c>
      <c r="AK2546" s="37"/>
      <c r="AL2546" s="37"/>
      <c r="AM2546" s="37">
        <v>0</v>
      </c>
      <c r="AN2546" s="41"/>
      <c r="AO2546" s="41"/>
      <c r="AP2546" s="41"/>
      <c r="AQ2546" s="37"/>
      <c r="AR2546" s="37"/>
      <c r="AS2546" s="37"/>
      <c r="AT2546" s="37"/>
      <c r="AU2546" s="37"/>
      <c r="AV2546" s="37"/>
      <c r="AW2546" s="37"/>
      <c r="AX2546" s="37"/>
      <c r="AY2546" s="37"/>
      <c r="AZ2546" s="37"/>
      <c r="BA2546" s="37"/>
      <c r="BB2546" s="37"/>
      <c r="BC2546" s="37"/>
      <c r="BD2546" s="17" t="s">
        <v>142</v>
      </c>
      <c r="BE2546" s="37"/>
    </row>
    <row r="2547" spans="1:57" s="17" customFormat="1" ht="16.149999999999999" customHeight="1">
      <c r="A2547" s="17">
        <v>2625</v>
      </c>
      <c r="B2547" s="48" t="s">
        <v>16311</v>
      </c>
      <c r="C2547" s="48"/>
      <c r="D2547" s="48">
        <v>5</v>
      </c>
      <c r="E2547" s="17" t="s">
        <v>19479</v>
      </c>
      <c r="F2547" s="17" t="s">
        <v>15368</v>
      </c>
      <c r="G2547" s="17" t="s">
        <v>19480</v>
      </c>
      <c r="H2547" s="17" t="s">
        <v>14570</v>
      </c>
      <c r="J2547" s="84" t="s">
        <v>19545</v>
      </c>
      <c r="K2547" s="48" t="s">
        <v>19546</v>
      </c>
      <c r="L2547" s="18" t="s">
        <v>19547</v>
      </c>
      <c r="M2547" s="47"/>
      <c r="N2547" s="53"/>
      <c r="O2547" s="48" t="s">
        <v>19545</v>
      </c>
      <c r="P2547" s="72">
        <v>16511</v>
      </c>
      <c r="Q2547" s="72" t="s">
        <v>124</v>
      </c>
      <c r="R2547" s="73" t="str">
        <f t="shared" si="92"/>
        <v>VU</v>
      </c>
      <c r="S2547" s="74" t="s">
        <v>125</v>
      </c>
      <c r="T2547" s="73"/>
      <c r="U2547" s="74"/>
      <c r="V2547" s="129"/>
      <c r="W2547" s="129"/>
      <c r="X2547" s="80"/>
      <c r="Y2547" s="40"/>
      <c r="Z2547" s="34"/>
      <c r="AA2547" s="35" t="s">
        <v>19548</v>
      </c>
      <c r="AB2547" s="32" t="s">
        <v>19549</v>
      </c>
      <c r="AC2547" s="36">
        <v>2701727</v>
      </c>
      <c r="AD2547" s="17" t="s">
        <v>19486</v>
      </c>
      <c r="AE2547" s="17" t="s">
        <v>9565</v>
      </c>
      <c r="AF2547" s="17" t="str">
        <f t="shared" si="93"/>
        <v>JUNCU SQU</v>
      </c>
      <c r="AG2547" s="48"/>
      <c r="AH2547" s="48"/>
      <c r="AI2547" s="48" t="s">
        <v>131</v>
      </c>
      <c r="AJ2547" s="48">
        <v>1</v>
      </c>
      <c r="AK2547" s="39" t="s">
        <v>132</v>
      </c>
      <c r="AL2547" s="39" t="s">
        <v>19550</v>
      </c>
      <c r="AM2547" s="37">
        <v>0</v>
      </c>
      <c r="AN2547" s="39"/>
      <c r="AO2547" s="39"/>
      <c r="AP2547" s="39"/>
      <c r="AQ2547" s="39"/>
      <c r="AR2547" s="39"/>
      <c r="AS2547" s="39"/>
      <c r="AT2547" s="39"/>
      <c r="AU2547" s="39"/>
      <c r="AV2547" s="39"/>
      <c r="AW2547" s="39"/>
      <c r="AX2547" s="39"/>
      <c r="AY2547" s="39"/>
      <c r="AZ2547" s="39"/>
      <c r="BA2547" s="44">
        <v>3</v>
      </c>
      <c r="BB2547" s="44"/>
      <c r="BC2547" s="44">
        <v>1</v>
      </c>
      <c r="BE2547" s="44"/>
    </row>
    <row r="2548" spans="1:57" s="17" customFormat="1" ht="16.149999999999999" customHeight="1">
      <c r="A2548" s="17">
        <v>2626</v>
      </c>
      <c r="B2548" s="48" t="s">
        <v>16311</v>
      </c>
      <c r="C2548" s="48"/>
      <c r="D2548" s="48">
        <v>5</v>
      </c>
      <c r="E2548" s="17" t="s">
        <v>19479</v>
      </c>
      <c r="F2548" s="17" t="s">
        <v>17361</v>
      </c>
      <c r="G2548" s="17" t="s">
        <v>19480</v>
      </c>
      <c r="H2548" s="17" t="s">
        <v>19551</v>
      </c>
      <c r="J2548" s="84" t="s">
        <v>19552</v>
      </c>
      <c r="K2548" s="48" t="s">
        <v>19553</v>
      </c>
      <c r="L2548" s="18" t="s">
        <v>19554</v>
      </c>
      <c r="M2548" s="47"/>
      <c r="N2548" s="53"/>
      <c r="O2548" s="48" t="s">
        <v>19552</v>
      </c>
      <c r="P2548" s="72">
        <v>16512</v>
      </c>
      <c r="Q2548" s="72" t="s">
        <v>124</v>
      </c>
      <c r="R2548" s="73" t="str">
        <f t="shared" si="92"/>
        <v>EN</v>
      </c>
      <c r="S2548" s="74" t="s">
        <v>153</v>
      </c>
      <c r="T2548" s="73"/>
      <c r="U2548" s="74"/>
      <c r="V2548" s="129"/>
      <c r="W2548" s="129"/>
      <c r="X2548" s="80"/>
      <c r="Y2548" s="40"/>
      <c r="Z2548" s="34"/>
      <c r="AA2548" s="35" t="s">
        <v>19555</v>
      </c>
      <c r="AB2548" s="32" t="s">
        <v>19556</v>
      </c>
      <c r="AC2548" s="36">
        <v>2701983</v>
      </c>
      <c r="AD2548" s="17" t="s">
        <v>19486</v>
      </c>
      <c r="AE2548" s="17" t="s">
        <v>5485</v>
      </c>
      <c r="AF2548" s="17" t="str">
        <f t="shared" si="93"/>
        <v>JUNCU STY</v>
      </c>
      <c r="AG2548" s="48"/>
      <c r="AH2548" s="48"/>
      <c r="AI2548" s="48" t="s">
        <v>131</v>
      </c>
      <c r="AJ2548" s="48">
        <v>1</v>
      </c>
      <c r="AK2548" s="39" t="s">
        <v>132</v>
      </c>
      <c r="AL2548" s="39" t="s">
        <v>19557</v>
      </c>
      <c r="AM2548" s="37">
        <v>0</v>
      </c>
      <c r="AN2548" s="39"/>
      <c r="AO2548" s="39"/>
      <c r="AP2548" s="39"/>
      <c r="AQ2548" s="39"/>
      <c r="AR2548" s="39">
        <v>1</v>
      </c>
      <c r="AS2548" s="39"/>
      <c r="AT2548" s="39"/>
      <c r="AU2548" s="39"/>
      <c r="AV2548" s="39"/>
      <c r="AW2548" s="39"/>
      <c r="AX2548" s="39"/>
      <c r="AY2548" s="39"/>
      <c r="AZ2548" s="39"/>
      <c r="BA2548" s="44">
        <v>1</v>
      </c>
      <c r="BB2548" s="44"/>
      <c r="BC2548" s="44">
        <v>1</v>
      </c>
      <c r="BD2548" s="17" t="s">
        <v>142</v>
      </c>
      <c r="BE2548" s="44"/>
    </row>
    <row r="2549" spans="1:57" s="17" customFormat="1" ht="16.149999999999999" customHeight="1">
      <c r="A2549" s="17">
        <v>2627</v>
      </c>
      <c r="B2549" s="48" t="s">
        <v>16311</v>
      </c>
      <c r="C2549" s="48"/>
      <c r="D2549" s="48">
        <v>5</v>
      </c>
      <c r="E2549" s="17" t="s">
        <v>19479</v>
      </c>
      <c r="F2549" s="17" t="s">
        <v>16030</v>
      </c>
      <c r="G2549" s="17" t="s">
        <v>19480</v>
      </c>
      <c r="H2549" s="17" t="s">
        <v>19558</v>
      </c>
      <c r="J2549" s="84" t="s">
        <v>19559</v>
      </c>
      <c r="K2549" s="48" t="s">
        <v>19560</v>
      </c>
      <c r="L2549" s="18" t="s">
        <v>19561</v>
      </c>
      <c r="M2549" s="47"/>
      <c r="N2549" s="53"/>
      <c r="O2549" s="48" t="s">
        <v>19559</v>
      </c>
      <c r="P2549" s="72">
        <v>16513</v>
      </c>
      <c r="Q2549" s="72" t="s">
        <v>124</v>
      </c>
      <c r="R2549" s="73" t="str">
        <f t="shared" si="92"/>
        <v>CR</v>
      </c>
      <c r="S2549" s="74" t="s">
        <v>2262</v>
      </c>
      <c r="T2549" s="73"/>
      <c r="U2549" s="74"/>
      <c r="V2549" s="129"/>
      <c r="W2549" s="129"/>
      <c r="X2549" s="80"/>
      <c r="Y2549" s="40"/>
      <c r="Z2549" s="34"/>
      <c r="AA2549" s="35" t="s">
        <v>19562</v>
      </c>
      <c r="AB2549" s="32" t="s">
        <v>19563</v>
      </c>
      <c r="AC2549" s="36">
        <v>2701900</v>
      </c>
      <c r="AD2549" s="17" t="s">
        <v>19486</v>
      </c>
      <c r="AE2549" s="17" t="s">
        <v>2094</v>
      </c>
      <c r="AF2549" s="17" t="str">
        <f t="shared" si="93"/>
        <v>JUNCU SUB</v>
      </c>
      <c r="AG2549" s="48"/>
      <c r="AH2549" s="48"/>
      <c r="AI2549" s="48" t="s">
        <v>131</v>
      </c>
      <c r="AJ2549" s="48">
        <v>1</v>
      </c>
      <c r="AK2549" s="39" t="s">
        <v>132</v>
      </c>
      <c r="AL2549" s="39" t="s">
        <v>19564</v>
      </c>
      <c r="AM2549" s="37">
        <v>0</v>
      </c>
      <c r="AN2549" s="39"/>
      <c r="AO2549" s="39"/>
      <c r="AP2549" s="39"/>
      <c r="AQ2549" s="39"/>
      <c r="AR2549" s="39"/>
      <c r="AS2549" s="39"/>
      <c r="AT2549" s="39"/>
      <c r="AU2549" s="39"/>
      <c r="AV2549" s="39"/>
      <c r="AW2549" s="39"/>
      <c r="AX2549" s="39"/>
      <c r="AY2549" s="39"/>
      <c r="AZ2549" s="39"/>
      <c r="BA2549" s="44">
        <v>1</v>
      </c>
      <c r="BB2549" s="44"/>
      <c r="BC2549" s="44">
        <v>1</v>
      </c>
      <c r="BD2549" s="44" t="s">
        <v>142</v>
      </c>
      <c r="BE2549" s="39"/>
    </row>
    <row r="2550" spans="1:57" s="17" customFormat="1" ht="16.149999999999999" customHeight="1">
      <c r="A2550" s="17">
        <v>2628</v>
      </c>
      <c r="B2550" s="48" t="s">
        <v>16311</v>
      </c>
      <c r="C2550" s="48"/>
      <c r="D2550" s="48">
        <v>5</v>
      </c>
      <c r="E2550" s="17" t="s">
        <v>19565</v>
      </c>
      <c r="F2550" s="17" t="s">
        <v>12870</v>
      </c>
      <c r="G2550" s="17" t="s">
        <v>19566</v>
      </c>
      <c r="H2550" s="17" t="s">
        <v>10038</v>
      </c>
      <c r="I2550" s="14"/>
      <c r="J2550" s="84" t="s">
        <v>19567</v>
      </c>
      <c r="K2550" s="48" t="s">
        <v>19568</v>
      </c>
      <c r="L2550" s="17" t="s">
        <v>19569</v>
      </c>
      <c r="M2550" s="53"/>
      <c r="N2550" s="47"/>
      <c r="O2550" s="71" t="s">
        <v>19567</v>
      </c>
      <c r="P2550" s="72">
        <v>16514</v>
      </c>
      <c r="Q2550" s="72" t="s">
        <v>124</v>
      </c>
      <c r="R2550" s="73" t="str">
        <f t="shared" si="92"/>
        <v/>
      </c>
      <c r="S2550" s="74"/>
      <c r="T2550" s="73"/>
      <c r="U2550" s="74"/>
      <c r="V2550" s="129"/>
      <c r="W2550" s="129"/>
      <c r="X2550" s="80"/>
      <c r="Y2550" s="40"/>
      <c r="Z2550" s="34"/>
      <c r="AA2550" s="35" t="s">
        <v>19570</v>
      </c>
      <c r="AB2550" s="32"/>
      <c r="AC2550" s="36">
        <v>2684709</v>
      </c>
      <c r="AD2550" s="17" t="s">
        <v>19571</v>
      </c>
      <c r="AE2550" s="17" t="s">
        <v>3742</v>
      </c>
      <c r="AF2550" s="17" t="str">
        <f t="shared" si="93"/>
        <v>JUNIP COM</v>
      </c>
      <c r="AG2550" s="48"/>
      <c r="AH2550" s="48"/>
      <c r="AI2550" s="48" t="s">
        <v>304</v>
      </c>
      <c r="AJ2550" s="48">
        <v>2</v>
      </c>
      <c r="AK2550" s="37"/>
      <c r="AL2550" s="37"/>
      <c r="AM2550" s="37">
        <v>0</v>
      </c>
      <c r="AN2550" s="37"/>
      <c r="AO2550" s="41"/>
      <c r="AP2550" s="41"/>
      <c r="AQ2550" s="41"/>
      <c r="AR2550" s="37"/>
      <c r="AS2550" s="37"/>
      <c r="AT2550" s="37"/>
      <c r="AU2550" s="37"/>
      <c r="AV2550" s="37"/>
      <c r="AW2550" s="37"/>
      <c r="AX2550" s="37"/>
      <c r="AY2550" s="37"/>
      <c r="AZ2550" s="37"/>
      <c r="BA2550" s="37"/>
      <c r="BB2550" s="37"/>
      <c r="BC2550" s="37"/>
      <c r="BD2550" s="37"/>
      <c r="BE2550" s="37"/>
    </row>
    <row r="2551" spans="1:57" s="17" customFormat="1" ht="16.149999999999999" customHeight="1">
      <c r="A2551" s="17">
        <v>2629</v>
      </c>
      <c r="B2551" s="48" t="s">
        <v>16311</v>
      </c>
      <c r="C2551" s="48"/>
      <c r="D2551" s="48">
        <v>5</v>
      </c>
      <c r="E2551" s="17" t="s">
        <v>19572</v>
      </c>
      <c r="F2551" s="17" t="s">
        <v>1798</v>
      </c>
      <c r="G2551" s="17" t="s">
        <v>19573</v>
      </c>
      <c r="H2551" s="17" t="s">
        <v>6863</v>
      </c>
      <c r="I2551" s="14"/>
      <c r="J2551" s="84" t="s">
        <v>19574</v>
      </c>
      <c r="K2551" s="48" t="s">
        <v>19575</v>
      </c>
      <c r="L2551" s="17" t="s">
        <v>19576</v>
      </c>
      <c r="M2551" s="53"/>
      <c r="N2551" s="47"/>
      <c r="O2551" s="71" t="s">
        <v>19574</v>
      </c>
      <c r="P2551" s="72">
        <v>16515</v>
      </c>
      <c r="Q2551" s="72" t="s">
        <v>124</v>
      </c>
      <c r="R2551" s="73" t="str">
        <f t="shared" si="92"/>
        <v/>
      </c>
      <c r="S2551" s="74"/>
      <c r="T2551" s="73"/>
      <c r="U2551" s="74"/>
      <c r="V2551" s="129"/>
      <c r="W2551" s="129"/>
      <c r="X2551" s="80"/>
      <c r="Y2551" s="40"/>
      <c r="Z2551" s="34"/>
      <c r="AA2551" s="35" t="s">
        <v>19577</v>
      </c>
      <c r="AB2551" s="32"/>
      <c r="AC2551" s="36">
        <v>2888808</v>
      </c>
      <c r="AD2551" s="17" t="s">
        <v>19578</v>
      </c>
      <c r="AE2551" s="17" t="s">
        <v>222</v>
      </c>
      <c r="AF2551" s="17" t="str">
        <f t="shared" si="93"/>
        <v>KNAUT ARV</v>
      </c>
      <c r="AG2551" s="48"/>
      <c r="AH2551" s="48"/>
      <c r="AI2551" s="48" t="s">
        <v>304</v>
      </c>
      <c r="AJ2551" s="48">
        <v>2</v>
      </c>
      <c r="AK2551" s="37"/>
      <c r="AL2551" s="37"/>
      <c r="AM2551" s="37">
        <v>0</v>
      </c>
      <c r="AN2551" s="37"/>
      <c r="AO2551" s="41"/>
      <c r="AP2551" s="41"/>
      <c r="AQ2551" s="41"/>
      <c r="AR2551" s="37"/>
      <c r="AS2551" s="37"/>
      <c r="AT2551" s="37"/>
      <c r="AU2551" s="37"/>
      <c r="AV2551" s="37"/>
      <c r="AW2551" s="37"/>
      <c r="AX2551" s="37"/>
      <c r="AY2551" s="37"/>
      <c r="AZ2551" s="37"/>
      <c r="BA2551" s="37"/>
      <c r="BB2551" s="37"/>
      <c r="BC2551" s="37"/>
      <c r="BD2551" s="37"/>
      <c r="BE2551" s="37"/>
    </row>
    <row r="2552" spans="1:57" s="17" customFormat="1" ht="16.149999999999999" customHeight="1">
      <c r="A2552" s="17">
        <v>2630</v>
      </c>
      <c r="B2552" s="48" t="s">
        <v>16311</v>
      </c>
      <c r="C2552" s="48"/>
      <c r="D2552" s="48">
        <v>5</v>
      </c>
      <c r="E2552" s="17" t="s">
        <v>19579</v>
      </c>
      <c r="F2552" s="17" t="s">
        <v>5841</v>
      </c>
      <c r="G2552" s="17" t="s">
        <v>19580</v>
      </c>
      <c r="H2552" s="17" t="s">
        <v>5519</v>
      </c>
      <c r="I2552" s="14"/>
      <c r="J2552" s="84" t="s">
        <v>19581</v>
      </c>
      <c r="K2552" s="48" t="s">
        <v>19582</v>
      </c>
      <c r="L2552" s="17" t="s">
        <v>19583</v>
      </c>
      <c r="M2552" s="53"/>
      <c r="N2552" s="47"/>
      <c r="O2552" s="71" t="s">
        <v>19581</v>
      </c>
      <c r="P2552" s="72">
        <v>16516</v>
      </c>
      <c r="Q2552" s="72" t="s">
        <v>124</v>
      </c>
      <c r="R2552" s="73" t="str">
        <f t="shared" si="92"/>
        <v/>
      </c>
      <c r="S2552" s="74"/>
      <c r="T2552" s="73"/>
      <c r="U2552" s="74"/>
      <c r="V2552" s="129"/>
      <c r="W2552" s="129"/>
      <c r="X2552" s="80"/>
      <c r="Y2552" s="40"/>
      <c r="Z2552" s="34"/>
      <c r="AA2552" s="35" t="s">
        <v>19584</v>
      </c>
      <c r="AB2552" s="32"/>
      <c r="AC2552" s="36">
        <v>4137839</v>
      </c>
      <c r="AD2552" s="17" t="s">
        <v>19585</v>
      </c>
      <c r="AE2552" s="17" t="s">
        <v>5522</v>
      </c>
      <c r="AF2552" s="17" t="str">
        <f t="shared" si="93"/>
        <v>KOELE GLA</v>
      </c>
      <c r="AG2552" s="48"/>
      <c r="AH2552" s="48"/>
      <c r="AI2552" s="48" t="s">
        <v>304</v>
      </c>
      <c r="AJ2552" s="48">
        <v>2</v>
      </c>
      <c r="AK2552" s="37"/>
      <c r="AL2552" s="37"/>
      <c r="AM2552" s="37">
        <v>0</v>
      </c>
      <c r="AN2552" s="37"/>
      <c r="AO2552" s="41"/>
      <c r="AP2552" s="41"/>
      <c r="AQ2552" s="41"/>
      <c r="AR2552" s="37"/>
      <c r="AS2552" s="37"/>
      <c r="AT2552" s="37"/>
      <c r="AU2552" s="37"/>
      <c r="AV2552" s="37"/>
      <c r="AW2552" s="37"/>
      <c r="AX2552" s="37"/>
      <c r="AY2552" s="37"/>
      <c r="AZ2552" s="37"/>
      <c r="BA2552" s="37"/>
      <c r="BB2552" s="37"/>
      <c r="BC2552" s="37"/>
      <c r="BD2552" s="37"/>
      <c r="BE2552" s="37"/>
    </row>
    <row r="2553" spans="1:57" s="17" customFormat="1" ht="16.149999999999999" customHeight="1">
      <c r="A2553" s="17">
        <v>2631</v>
      </c>
      <c r="B2553" s="48" t="s">
        <v>16311</v>
      </c>
      <c r="C2553" s="48"/>
      <c r="D2553" s="48">
        <v>5</v>
      </c>
      <c r="E2553" s="17" t="s">
        <v>19586</v>
      </c>
      <c r="F2553" s="17" t="s">
        <v>17811</v>
      </c>
      <c r="G2553" s="17" t="s">
        <v>19587</v>
      </c>
      <c r="H2553" s="17" t="s">
        <v>19588</v>
      </c>
      <c r="I2553" s="14"/>
      <c r="J2553" s="84" t="s">
        <v>19589</v>
      </c>
      <c r="K2553" s="48" t="s">
        <v>19590</v>
      </c>
      <c r="L2553" s="17" t="s">
        <v>19591</v>
      </c>
      <c r="M2553" s="53"/>
      <c r="N2553" s="47"/>
      <c r="O2553" s="71" t="s">
        <v>19589</v>
      </c>
      <c r="P2553" s="72">
        <v>16517</v>
      </c>
      <c r="Q2553" s="72" t="s">
        <v>124</v>
      </c>
      <c r="R2553" s="73" t="str">
        <f t="shared" si="92"/>
        <v/>
      </c>
      <c r="S2553" s="74"/>
      <c r="T2553" s="73"/>
      <c r="U2553" s="74"/>
      <c r="V2553" s="129"/>
      <c r="W2553" s="129"/>
      <c r="X2553" s="80"/>
      <c r="Y2553" s="40"/>
      <c r="Z2553" s="34"/>
      <c r="AA2553" s="35" t="s">
        <v>19592</v>
      </c>
      <c r="AB2553" s="32"/>
      <c r="AC2553" s="36">
        <v>9123250</v>
      </c>
      <c r="AD2553" s="17" t="s">
        <v>19593</v>
      </c>
      <c r="AE2553" s="17" t="s">
        <v>17819</v>
      </c>
      <c r="AF2553" s="17" t="str">
        <f t="shared" si="93"/>
        <v>LACTU TAT</v>
      </c>
      <c r="AG2553" s="48"/>
      <c r="AH2553" s="48"/>
      <c r="AI2553" s="48" t="s">
        <v>304</v>
      </c>
      <c r="AJ2553" s="48">
        <v>2</v>
      </c>
      <c r="AK2553" s="37"/>
      <c r="AL2553" s="37"/>
      <c r="AM2553" s="37">
        <v>0</v>
      </c>
      <c r="AN2553" s="37"/>
      <c r="AO2553" s="41"/>
      <c r="AP2553" s="41"/>
      <c r="AQ2553" s="41"/>
      <c r="AR2553" s="37"/>
      <c r="AS2553" s="37"/>
      <c r="AT2553" s="37"/>
      <c r="AU2553" s="37"/>
      <c r="AV2553" s="37"/>
      <c r="AW2553" s="37"/>
      <c r="AX2553" s="37"/>
      <c r="AY2553" s="37"/>
      <c r="AZ2553" s="37"/>
      <c r="BA2553" s="37"/>
      <c r="BB2553" s="37"/>
      <c r="BC2553" s="37"/>
      <c r="BD2553" s="37"/>
      <c r="BE2553" s="37"/>
    </row>
    <row r="2554" spans="1:57" s="17" customFormat="1" ht="16.149999999999999" customHeight="1">
      <c r="A2554" s="17">
        <v>2632</v>
      </c>
      <c r="B2554" s="48" t="s">
        <v>16311</v>
      </c>
      <c r="C2554" s="48"/>
      <c r="D2554" s="48">
        <v>5</v>
      </c>
      <c r="E2554" s="17" t="s">
        <v>19594</v>
      </c>
      <c r="F2554" s="17" t="s">
        <v>8931</v>
      </c>
      <c r="G2554" s="17" t="s">
        <v>19595</v>
      </c>
      <c r="H2554" s="17" t="s">
        <v>3144</v>
      </c>
      <c r="I2554" s="14"/>
      <c r="J2554" s="84" t="s">
        <v>19596</v>
      </c>
      <c r="K2554" s="48" t="s">
        <v>19597</v>
      </c>
      <c r="L2554" s="17" t="s">
        <v>19598</v>
      </c>
      <c r="M2554" s="53"/>
      <c r="N2554" s="47"/>
      <c r="O2554" s="71" t="s">
        <v>19596</v>
      </c>
      <c r="P2554" s="72">
        <v>16518</v>
      </c>
      <c r="Q2554" s="72" t="s">
        <v>124</v>
      </c>
      <c r="R2554" s="73" t="str">
        <f t="shared" si="92"/>
        <v/>
      </c>
      <c r="S2554" s="74"/>
      <c r="T2554" s="73"/>
      <c r="U2554" s="74"/>
      <c r="V2554" s="129"/>
      <c r="W2554" s="129"/>
      <c r="X2554" s="80"/>
      <c r="Y2554" s="40"/>
      <c r="Z2554" s="34"/>
      <c r="AA2554" s="35" t="s">
        <v>19599</v>
      </c>
      <c r="AB2554" s="32"/>
      <c r="AC2554" s="36">
        <v>2926683</v>
      </c>
      <c r="AD2554" s="17" t="s">
        <v>19600</v>
      </c>
      <c r="AE2554" s="17" t="s">
        <v>2601</v>
      </c>
      <c r="AF2554" s="17" t="str">
        <f t="shared" si="93"/>
        <v>LAMIU ALB</v>
      </c>
      <c r="AG2554" s="48"/>
      <c r="AH2554" s="48"/>
      <c r="AI2554" s="48" t="s">
        <v>304</v>
      </c>
      <c r="AJ2554" s="48">
        <v>2</v>
      </c>
      <c r="AK2554" s="37"/>
      <c r="AL2554" s="37"/>
      <c r="AM2554" s="37">
        <v>0</v>
      </c>
      <c r="AN2554" s="37"/>
      <c r="AO2554" s="41"/>
      <c r="AP2554" s="41"/>
      <c r="AQ2554" s="41"/>
      <c r="AR2554" s="37"/>
      <c r="AS2554" s="37"/>
      <c r="AT2554" s="37"/>
      <c r="AU2554" s="37"/>
      <c r="AV2554" s="37"/>
      <c r="AW2554" s="37"/>
      <c r="AX2554" s="37"/>
      <c r="AY2554" s="37"/>
      <c r="AZ2554" s="37"/>
      <c r="BA2554" s="37"/>
      <c r="BB2554" s="37"/>
      <c r="BC2554" s="37"/>
      <c r="BD2554" s="37"/>
      <c r="BE2554" s="37"/>
    </row>
    <row r="2555" spans="1:57" s="17" customFormat="1" ht="16.149999999999999" customHeight="1">
      <c r="A2555" s="17">
        <v>2633</v>
      </c>
      <c r="B2555" s="48" t="s">
        <v>16311</v>
      </c>
      <c r="C2555" s="48"/>
      <c r="D2555" s="48">
        <v>5</v>
      </c>
      <c r="E2555" s="17" t="s">
        <v>19601</v>
      </c>
      <c r="F2555" s="17" t="s">
        <v>2156</v>
      </c>
      <c r="G2555" s="17" t="s">
        <v>19602</v>
      </c>
      <c r="H2555" s="17" t="s">
        <v>19603</v>
      </c>
      <c r="I2555" s="14"/>
      <c r="J2555" s="84" t="s">
        <v>19604</v>
      </c>
      <c r="K2555" s="48" t="s">
        <v>19605</v>
      </c>
      <c r="L2555" s="17" t="s">
        <v>19606</v>
      </c>
      <c r="M2555" s="53"/>
      <c r="N2555" s="47"/>
      <c r="O2555" s="71" t="s">
        <v>19604</v>
      </c>
      <c r="P2555" s="72">
        <v>16519</v>
      </c>
      <c r="Q2555" s="72" t="s">
        <v>124</v>
      </c>
      <c r="R2555" s="73" t="str">
        <f t="shared" si="92"/>
        <v/>
      </c>
      <c r="S2555" s="74"/>
      <c r="T2555" s="73"/>
      <c r="U2555" s="74"/>
      <c r="V2555" s="129"/>
      <c r="W2555" s="129"/>
      <c r="X2555" s="80"/>
      <c r="Y2555" s="40"/>
      <c r="Z2555" s="34"/>
      <c r="AA2555" s="35" t="s">
        <v>19607</v>
      </c>
      <c r="AB2555" s="32"/>
      <c r="AC2555" s="36">
        <v>2686212</v>
      </c>
      <c r="AD2555" s="17" t="s">
        <v>19608</v>
      </c>
      <c r="AE2555" s="17" t="s">
        <v>4442</v>
      </c>
      <c r="AF2555" s="17" t="str">
        <f t="shared" si="93"/>
        <v>LARIX DEC</v>
      </c>
      <c r="AG2555" s="48"/>
      <c r="AH2555" s="48"/>
      <c r="AI2555" s="48" t="s">
        <v>304</v>
      </c>
      <c r="AJ2555" s="48">
        <v>2</v>
      </c>
      <c r="AK2555" s="37"/>
      <c r="AL2555" s="37"/>
      <c r="AM2555" s="37">
        <v>0</v>
      </c>
      <c r="AN2555" s="37"/>
      <c r="AO2555" s="41"/>
      <c r="AP2555" s="41"/>
      <c r="AQ2555" s="41"/>
      <c r="AR2555" s="37"/>
      <c r="AS2555" s="37"/>
      <c r="AT2555" s="37"/>
      <c r="AU2555" s="37"/>
      <c r="AV2555" s="37"/>
      <c r="AW2555" s="37"/>
      <c r="AX2555" s="37"/>
      <c r="AY2555" s="37"/>
      <c r="AZ2555" s="37"/>
      <c r="BA2555" s="37"/>
      <c r="BB2555" s="37"/>
      <c r="BC2555" s="37"/>
      <c r="BD2555" s="37"/>
      <c r="BE2555" s="37"/>
    </row>
    <row r="2556" spans="1:57" s="17" customFormat="1" ht="16.149999999999999" customHeight="1">
      <c r="A2556" s="17">
        <v>2634</v>
      </c>
      <c r="B2556" s="48" t="s">
        <v>16311</v>
      </c>
      <c r="C2556" s="48"/>
      <c r="D2556" s="48">
        <v>5</v>
      </c>
      <c r="E2556" s="17" t="s">
        <v>19601</v>
      </c>
      <c r="F2556" s="17" t="s">
        <v>19609</v>
      </c>
      <c r="G2556" s="17" t="s">
        <v>19602</v>
      </c>
      <c r="H2556" s="17" t="s">
        <v>19610</v>
      </c>
      <c r="I2556" s="14"/>
      <c r="J2556" s="84" t="s">
        <v>19611</v>
      </c>
      <c r="K2556" s="48" t="s">
        <v>19612</v>
      </c>
      <c r="L2556" s="17" t="s">
        <v>19613</v>
      </c>
      <c r="M2556" s="53"/>
      <c r="N2556" s="47"/>
      <c r="O2556" s="71" t="s">
        <v>19611</v>
      </c>
      <c r="P2556" s="72">
        <v>16520</v>
      </c>
      <c r="Q2556" s="72" t="s">
        <v>124</v>
      </c>
      <c r="R2556" s="73" t="str">
        <f t="shared" si="92"/>
        <v/>
      </c>
      <c r="S2556" s="74"/>
      <c r="T2556" s="73"/>
      <c r="U2556" s="74"/>
      <c r="V2556" s="129"/>
      <c r="W2556" s="129"/>
      <c r="X2556" s="80"/>
      <c r="Y2556" s="40"/>
      <c r="Z2556" s="34"/>
      <c r="AA2556" s="35"/>
      <c r="AB2556" s="32"/>
      <c r="AC2556" s="36">
        <v>8335868</v>
      </c>
      <c r="AD2556" s="17" t="s">
        <v>19608</v>
      </c>
      <c r="AE2556" s="17" t="s">
        <v>19614</v>
      </c>
      <c r="AF2556" s="17" t="str">
        <f t="shared" si="93"/>
        <v>LARIX LED</v>
      </c>
      <c r="AG2556" s="48"/>
      <c r="AH2556" s="48"/>
      <c r="AI2556" s="48" t="s">
        <v>304</v>
      </c>
      <c r="AJ2556" s="48">
        <v>2</v>
      </c>
      <c r="AK2556" s="37"/>
      <c r="AL2556" s="37"/>
      <c r="AM2556" s="37">
        <v>0</v>
      </c>
      <c r="AN2556" s="37"/>
      <c r="AO2556" s="41"/>
      <c r="AP2556" s="41"/>
      <c r="AQ2556" s="41"/>
      <c r="AR2556" s="37"/>
      <c r="AS2556" s="37"/>
      <c r="AT2556" s="37"/>
      <c r="AU2556" s="37"/>
      <c r="AV2556" s="37"/>
      <c r="AW2556" s="37"/>
      <c r="AX2556" s="37"/>
      <c r="AY2556" s="37"/>
      <c r="AZ2556" s="37"/>
      <c r="BA2556" s="37"/>
      <c r="BB2556" s="37"/>
      <c r="BC2556" s="37"/>
      <c r="BD2556" s="37"/>
      <c r="BE2556" s="37"/>
    </row>
    <row r="2557" spans="1:57" s="17" customFormat="1" ht="16.149999999999999" customHeight="1">
      <c r="A2557" s="17">
        <v>2635</v>
      </c>
      <c r="B2557" s="48" t="s">
        <v>16311</v>
      </c>
      <c r="C2557" s="48"/>
      <c r="D2557" s="48">
        <v>5</v>
      </c>
      <c r="E2557" s="17" t="s">
        <v>19615</v>
      </c>
      <c r="F2557" s="17" t="s">
        <v>19616</v>
      </c>
      <c r="G2557" s="17" t="s">
        <v>19617</v>
      </c>
      <c r="H2557" s="17" t="s">
        <v>18558</v>
      </c>
      <c r="J2557" s="84" t="s">
        <v>19618</v>
      </c>
      <c r="K2557" s="48" t="s">
        <v>19619</v>
      </c>
      <c r="L2557" s="14" t="s">
        <v>19620</v>
      </c>
      <c r="M2557" s="47"/>
      <c r="N2557" s="53"/>
      <c r="O2557" s="48" t="s">
        <v>19618</v>
      </c>
      <c r="P2557" s="72">
        <v>16521</v>
      </c>
      <c r="Q2557" s="72" t="s">
        <v>124</v>
      </c>
      <c r="R2557" s="73" t="str">
        <f t="shared" si="92"/>
        <v>VU</v>
      </c>
      <c r="S2557" s="74" t="s">
        <v>125</v>
      </c>
      <c r="T2557" s="73"/>
      <c r="U2557" s="74"/>
      <c r="V2557" s="129"/>
      <c r="W2557" s="129"/>
      <c r="X2557" s="80"/>
      <c r="Y2557" s="40"/>
      <c r="Z2557" s="34"/>
      <c r="AA2557" s="35" t="s">
        <v>19621</v>
      </c>
      <c r="AB2557" s="32" t="s">
        <v>19622</v>
      </c>
      <c r="AC2557" s="36">
        <v>6026401</v>
      </c>
      <c r="AD2557" s="17" t="s">
        <v>19623</v>
      </c>
      <c r="AE2557" s="17" t="s">
        <v>1677</v>
      </c>
      <c r="AF2557" s="17" t="str">
        <f t="shared" si="93"/>
        <v>LASER LAT</v>
      </c>
      <c r="AG2557" s="48"/>
      <c r="AH2557" s="48"/>
      <c r="AI2557" s="48" t="s">
        <v>131</v>
      </c>
      <c r="AJ2557" s="48">
        <v>2</v>
      </c>
      <c r="AK2557" s="39" t="s">
        <v>223</v>
      </c>
      <c r="AL2557" s="39"/>
      <c r="AM2557" s="37">
        <v>0</v>
      </c>
      <c r="AN2557" s="39"/>
      <c r="AO2557" s="39"/>
      <c r="AP2557" s="39"/>
      <c r="AQ2557" s="39"/>
      <c r="AR2557" s="39"/>
      <c r="AS2557" s="39"/>
      <c r="AT2557" s="39"/>
      <c r="AU2557" s="39"/>
      <c r="AV2557" s="39"/>
      <c r="AW2557" s="39"/>
      <c r="AX2557" s="39"/>
      <c r="AY2557" s="39"/>
      <c r="AZ2557" s="39"/>
      <c r="BA2557" s="44">
        <v>3</v>
      </c>
      <c r="BB2557" s="44"/>
      <c r="BC2557" s="44">
        <v>1</v>
      </c>
      <c r="BD2557" s="39"/>
      <c r="BE2557" s="44"/>
    </row>
    <row r="2558" spans="1:57" s="17" customFormat="1" ht="16.149999999999999" customHeight="1">
      <c r="A2558" s="17">
        <v>2636</v>
      </c>
      <c r="B2558" s="48" t="s">
        <v>16311</v>
      </c>
      <c r="C2558" s="48"/>
      <c r="D2558" s="48">
        <v>5</v>
      </c>
      <c r="E2558" s="17" t="s">
        <v>19615</v>
      </c>
      <c r="F2558" s="17" t="s">
        <v>19624</v>
      </c>
      <c r="G2558" s="17" t="s">
        <v>19617</v>
      </c>
      <c r="H2558" s="17" t="s">
        <v>19625</v>
      </c>
      <c r="J2558" s="84" t="s">
        <v>19626</v>
      </c>
      <c r="K2558" s="48" t="s">
        <v>19627</v>
      </c>
      <c r="L2558" s="18" t="s">
        <v>19628</v>
      </c>
      <c r="M2558" s="47" t="s">
        <v>19629</v>
      </c>
      <c r="N2558" s="47" t="s">
        <v>19629</v>
      </c>
      <c r="O2558" s="71" t="s">
        <v>19626</v>
      </c>
      <c r="P2558" s="72">
        <v>16522</v>
      </c>
      <c r="Q2558" s="72" t="s">
        <v>124</v>
      </c>
      <c r="R2558" s="73" t="str">
        <f t="shared" si="92"/>
        <v>EN</v>
      </c>
      <c r="S2558" s="74" t="s">
        <v>153</v>
      </c>
      <c r="T2558" s="73"/>
      <c r="U2558" s="74"/>
      <c r="V2558" s="129"/>
      <c r="W2558" s="129"/>
      <c r="X2558" s="80"/>
      <c r="Y2558" s="40"/>
      <c r="Z2558" s="34"/>
      <c r="AA2558" s="35" t="s">
        <v>19630</v>
      </c>
      <c r="AB2558" s="32" t="s">
        <v>19631</v>
      </c>
      <c r="AC2558" s="36">
        <v>9540150</v>
      </c>
      <c r="AD2558" s="17" t="s">
        <v>19623</v>
      </c>
      <c r="AE2558" s="17" t="s">
        <v>3886</v>
      </c>
      <c r="AF2558" s="17" t="str">
        <f t="shared" si="93"/>
        <v>LASER PRU</v>
      </c>
      <c r="AG2558" s="48"/>
      <c r="AH2558" s="48"/>
      <c r="AI2558" s="48" t="s">
        <v>131</v>
      </c>
      <c r="AJ2558" s="48">
        <v>1</v>
      </c>
      <c r="AK2558" s="39" t="s">
        <v>132</v>
      </c>
      <c r="AL2558" s="39" t="s">
        <v>19632</v>
      </c>
      <c r="AM2558" s="37">
        <v>0</v>
      </c>
      <c r="AN2558" s="39"/>
      <c r="AO2558" s="39"/>
      <c r="AP2558" s="39"/>
      <c r="AQ2558" s="39"/>
      <c r="AR2558" s="39">
        <v>1</v>
      </c>
      <c r="AS2558" s="39">
        <v>3</v>
      </c>
      <c r="AT2558" s="39"/>
      <c r="AU2558" s="39"/>
      <c r="AV2558" s="39"/>
      <c r="AW2558" s="39"/>
      <c r="AX2558" s="39"/>
      <c r="AY2558" s="39"/>
      <c r="AZ2558" s="39"/>
      <c r="BA2558" s="44">
        <v>1</v>
      </c>
      <c r="BB2558" s="44"/>
      <c r="BC2558" s="44">
        <v>1</v>
      </c>
      <c r="BD2558" s="39"/>
      <c r="BE2558" s="44"/>
    </row>
    <row r="2559" spans="1:57" s="17" customFormat="1" ht="16.149999999999999" customHeight="1">
      <c r="A2559" s="17">
        <v>2637</v>
      </c>
      <c r="B2559" s="48" t="s">
        <v>16311</v>
      </c>
      <c r="C2559" s="48"/>
      <c r="D2559" s="48">
        <v>5</v>
      </c>
      <c r="E2559" s="17" t="s">
        <v>19633</v>
      </c>
      <c r="F2559" s="17" t="s">
        <v>7496</v>
      </c>
      <c r="G2559" s="17" t="s">
        <v>19634</v>
      </c>
      <c r="H2559" s="17" t="s">
        <v>19635</v>
      </c>
      <c r="J2559" s="84" t="s">
        <v>19636</v>
      </c>
      <c r="K2559" s="48" t="s">
        <v>19637</v>
      </c>
      <c r="L2559" s="18" t="s">
        <v>19638</v>
      </c>
      <c r="M2559" s="47" t="s">
        <v>19639</v>
      </c>
      <c r="N2559" s="17" t="s">
        <v>19639</v>
      </c>
      <c r="O2559" s="48" t="s">
        <v>19636</v>
      </c>
      <c r="P2559" s="72">
        <v>16523</v>
      </c>
      <c r="Q2559" s="72" t="s">
        <v>124</v>
      </c>
      <c r="R2559" s="73" t="str">
        <f t="shared" si="92"/>
        <v>EN</v>
      </c>
      <c r="S2559" s="74" t="s">
        <v>153</v>
      </c>
      <c r="T2559" s="73"/>
      <c r="U2559" s="74"/>
      <c r="V2559" s="129"/>
      <c r="W2559" s="129"/>
      <c r="X2559" s="80"/>
      <c r="Y2559" s="40"/>
      <c r="Z2559" s="34"/>
      <c r="AA2559" s="35" t="s">
        <v>19640</v>
      </c>
      <c r="AB2559" s="32"/>
      <c r="AC2559" s="36">
        <v>5356393</v>
      </c>
      <c r="AD2559" s="17" t="s">
        <v>19641</v>
      </c>
      <c r="AE2559" s="17" t="s">
        <v>3811</v>
      </c>
      <c r="AF2559" s="17" t="str">
        <f t="shared" si="93"/>
        <v>LATHY LIN</v>
      </c>
      <c r="AG2559" s="48"/>
      <c r="AH2559" s="48"/>
      <c r="AI2559" s="48" t="s">
        <v>131</v>
      </c>
      <c r="AJ2559" s="48">
        <v>1</v>
      </c>
      <c r="AK2559" s="39" t="s">
        <v>132</v>
      </c>
      <c r="AL2559" s="39" t="s">
        <v>19642</v>
      </c>
      <c r="AM2559" s="37">
        <v>0</v>
      </c>
      <c r="AN2559" s="39"/>
      <c r="AO2559" s="39"/>
      <c r="AP2559" s="39"/>
      <c r="AQ2559" s="39"/>
      <c r="AR2559" s="39">
        <v>1</v>
      </c>
      <c r="AS2559" s="39">
        <v>3</v>
      </c>
      <c r="AT2559" s="39"/>
      <c r="AU2559" s="39"/>
      <c r="AV2559" s="39"/>
      <c r="AW2559" s="39"/>
      <c r="AX2559" s="39"/>
      <c r="AY2559" s="39"/>
      <c r="AZ2559" s="39"/>
      <c r="BA2559" s="44">
        <v>2</v>
      </c>
      <c r="BB2559" s="44"/>
      <c r="BC2559" s="44">
        <v>1</v>
      </c>
      <c r="BD2559" s="17" t="s">
        <v>142</v>
      </c>
      <c r="BE2559" s="44"/>
    </row>
    <row r="2560" spans="1:57" s="17" customFormat="1" ht="16.149999999999999" customHeight="1">
      <c r="A2560" s="17">
        <v>2638</v>
      </c>
      <c r="B2560" s="48" t="s">
        <v>16311</v>
      </c>
      <c r="C2560" s="48"/>
      <c r="D2560" s="48">
        <v>5</v>
      </c>
      <c r="E2560" s="17" t="s">
        <v>19633</v>
      </c>
      <c r="F2560" s="17" t="s">
        <v>1405</v>
      </c>
      <c r="G2560" s="17" t="s">
        <v>19634</v>
      </c>
      <c r="H2560" s="17" t="s">
        <v>16973</v>
      </c>
      <c r="J2560" s="84" t="s">
        <v>19643</v>
      </c>
      <c r="K2560" s="48" t="s">
        <v>19644</v>
      </c>
      <c r="L2560" s="18" t="s">
        <v>19645</v>
      </c>
      <c r="M2560" s="47" t="s">
        <v>19646</v>
      </c>
      <c r="N2560" s="53" t="s">
        <v>19647</v>
      </c>
      <c r="O2560" s="48" t="s">
        <v>19643</v>
      </c>
      <c r="P2560" s="72">
        <v>16524</v>
      </c>
      <c r="Q2560" s="72" t="s">
        <v>124</v>
      </c>
      <c r="R2560" s="73" t="str">
        <f t="shared" si="92"/>
        <v>LC</v>
      </c>
      <c r="S2560" s="74" t="s">
        <v>142</v>
      </c>
      <c r="T2560" s="73"/>
      <c r="U2560" s="74"/>
      <c r="V2560" s="129"/>
      <c r="W2560" s="129"/>
      <c r="X2560" s="80"/>
      <c r="Y2560" s="40"/>
      <c r="Z2560" s="34"/>
      <c r="AA2560" s="35" t="s">
        <v>19648</v>
      </c>
      <c r="AB2560" s="32" t="s">
        <v>19649</v>
      </c>
      <c r="AC2560" s="36">
        <v>5356714</v>
      </c>
      <c r="AD2560" s="17" t="s">
        <v>19641</v>
      </c>
      <c r="AE2560" s="17" t="s">
        <v>1357</v>
      </c>
      <c r="AF2560" s="17" t="str">
        <f t="shared" si="93"/>
        <v>LATHY MAR</v>
      </c>
      <c r="AG2560" s="48"/>
      <c r="AH2560" s="48"/>
      <c r="AI2560" s="48" t="s">
        <v>131</v>
      </c>
      <c r="AJ2560" s="48">
        <v>1</v>
      </c>
      <c r="AK2560" s="39" t="s">
        <v>132</v>
      </c>
      <c r="AL2560" s="39" t="s">
        <v>19650</v>
      </c>
      <c r="AM2560" s="37">
        <v>0</v>
      </c>
      <c r="AN2560" s="39"/>
      <c r="AO2560" s="39"/>
      <c r="AP2560" s="39"/>
      <c r="AQ2560" s="39"/>
      <c r="AR2560" s="39"/>
      <c r="AS2560" s="39">
        <v>3</v>
      </c>
      <c r="AT2560" s="39"/>
      <c r="AU2560" s="39"/>
      <c r="AV2560" s="39"/>
      <c r="AW2560" s="39"/>
      <c r="AX2560" s="39"/>
      <c r="AY2560" s="39"/>
      <c r="AZ2560" s="39"/>
      <c r="BA2560" s="44">
        <v>2</v>
      </c>
      <c r="BB2560" s="44"/>
      <c r="BC2560" s="44">
        <v>1</v>
      </c>
      <c r="BD2560" s="44" t="s">
        <v>142</v>
      </c>
      <c r="BE2560" s="39"/>
    </row>
    <row r="2561" spans="1:57" s="17" customFormat="1" ht="16.149999999999999" customHeight="1">
      <c r="A2561" s="17">
        <v>2639</v>
      </c>
      <c r="B2561" s="48" t="s">
        <v>16311</v>
      </c>
      <c r="C2561" s="48"/>
      <c r="D2561" s="48">
        <v>5</v>
      </c>
      <c r="E2561" s="17" t="s">
        <v>19633</v>
      </c>
      <c r="F2561" s="17" t="s">
        <v>607</v>
      </c>
      <c r="G2561" s="17" t="s">
        <v>19634</v>
      </c>
      <c r="H2561" s="17" t="s">
        <v>7647</v>
      </c>
      <c r="J2561" s="84" t="s">
        <v>19651</v>
      </c>
      <c r="K2561" s="48" t="s">
        <v>19652</v>
      </c>
      <c r="L2561" s="18" t="s">
        <v>19653</v>
      </c>
      <c r="M2561" s="47"/>
      <c r="N2561" s="53"/>
      <c r="O2561" s="48" t="s">
        <v>19651</v>
      </c>
      <c r="P2561" s="72">
        <v>16525</v>
      </c>
      <c r="Q2561" s="72" t="s">
        <v>124</v>
      </c>
      <c r="R2561" s="73" t="str">
        <f t="shared" si="92"/>
        <v>VU</v>
      </c>
      <c r="S2561" s="74" t="s">
        <v>125</v>
      </c>
      <c r="T2561" s="73"/>
      <c r="U2561" s="74"/>
      <c r="V2561" s="129"/>
      <c r="W2561" s="129"/>
      <c r="X2561" s="80"/>
      <c r="Y2561" s="40"/>
      <c r="Z2561" s="34"/>
      <c r="AA2561" s="35" t="s">
        <v>19654</v>
      </c>
      <c r="AB2561" s="32" t="s">
        <v>19655</v>
      </c>
      <c r="AC2561" s="36">
        <v>5356662</v>
      </c>
      <c r="AD2561" s="17" t="s">
        <v>19641</v>
      </c>
      <c r="AE2561" s="17" t="s">
        <v>4679</v>
      </c>
      <c r="AF2561" s="17" t="str">
        <f t="shared" si="93"/>
        <v>LATHY NIG</v>
      </c>
      <c r="AG2561" s="48"/>
      <c r="AH2561" s="48"/>
      <c r="AI2561" s="48" t="s">
        <v>131</v>
      </c>
      <c r="AJ2561" s="48">
        <v>1</v>
      </c>
      <c r="AK2561" s="39" t="s">
        <v>132</v>
      </c>
      <c r="AL2561" s="39" t="s">
        <v>19656</v>
      </c>
      <c r="AM2561" s="37">
        <v>0</v>
      </c>
      <c r="AN2561" s="39"/>
      <c r="AO2561" s="39"/>
      <c r="AP2561" s="39"/>
      <c r="AQ2561" s="39"/>
      <c r="AR2561" s="39">
        <v>1</v>
      </c>
      <c r="AS2561" s="39"/>
      <c r="AT2561" s="39"/>
      <c r="AU2561" s="39"/>
      <c r="AV2561" s="39"/>
      <c r="AW2561" s="39"/>
      <c r="AX2561" s="39"/>
      <c r="AY2561" s="39"/>
      <c r="AZ2561" s="39"/>
      <c r="BA2561" s="44">
        <v>3</v>
      </c>
      <c r="BB2561" s="44"/>
      <c r="BC2561" s="44">
        <v>1</v>
      </c>
      <c r="BD2561" s="44" t="s">
        <v>142</v>
      </c>
      <c r="BE2561" s="39"/>
    </row>
    <row r="2562" spans="1:57" s="17" customFormat="1" ht="16.149999999999999" customHeight="1">
      <c r="A2562" s="17">
        <v>2640</v>
      </c>
      <c r="B2562" s="48" t="s">
        <v>16311</v>
      </c>
      <c r="C2562" s="48"/>
      <c r="D2562" s="48">
        <v>5</v>
      </c>
      <c r="E2562" s="17" t="s">
        <v>19633</v>
      </c>
      <c r="F2562" s="17" t="s">
        <v>213</v>
      </c>
      <c r="G2562" s="17" t="s">
        <v>19634</v>
      </c>
      <c r="H2562" s="17" t="s">
        <v>6786</v>
      </c>
      <c r="I2562" s="14"/>
      <c r="J2562" s="84" t="s">
        <v>19657</v>
      </c>
      <c r="K2562" s="48" t="s">
        <v>19658</v>
      </c>
      <c r="L2562" s="17" t="s">
        <v>19659</v>
      </c>
      <c r="M2562" s="53"/>
      <c r="N2562" s="47"/>
      <c r="O2562" s="71" t="s">
        <v>19657</v>
      </c>
      <c r="P2562" s="72">
        <v>16526</v>
      </c>
      <c r="Q2562" s="72" t="s">
        <v>124</v>
      </c>
      <c r="R2562" s="73" t="str">
        <f t="shared" si="92"/>
        <v/>
      </c>
      <c r="S2562" s="74"/>
      <c r="T2562" s="73"/>
      <c r="U2562" s="74"/>
      <c r="V2562" s="129"/>
      <c r="W2562" s="129"/>
      <c r="X2562" s="80"/>
      <c r="Y2562" s="40"/>
      <c r="Z2562" s="34"/>
      <c r="AA2562" s="35" t="s">
        <v>19660</v>
      </c>
      <c r="AB2562" s="32"/>
      <c r="AC2562" s="36">
        <v>5356412</v>
      </c>
      <c r="AD2562" s="17" t="s">
        <v>19641</v>
      </c>
      <c r="AE2562" s="17" t="s">
        <v>1220</v>
      </c>
      <c r="AF2562" s="17" t="str">
        <f t="shared" si="93"/>
        <v>LATHY PAL</v>
      </c>
      <c r="AG2562" s="48"/>
      <c r="AH2562" s="48"/>
      <c r="AI2562" s="48" t="s">
        <v>304</v>
      </c>
      <c r="AJ2562" s="48">
        <v>2</v>
      </c>
      <c r="AK2562" s="37"/>
      <c r="AL2562" s="37"/>
      <c r="AM2562" s="37">
        <v>0</v>
      </c>
      <c r="AN2562" s="37"/>
      <c r="AO2562" s="41"/>
      <c r="AP2562" s="41"/>
      <c r="AQ2562" s="41"/>
      <c r="AR2562" s="37"/>
      <c r="AS2562" s="37"/>
      <c r="AT2562" s="37"/>
      <c r="AU2562" s="37"/>
      <c r="AV2562" s="37"/>
      <c r="AW2562" s="37"/>
      <c r="AX2562" s="37"/>
      <c r="AY2562" s="37"/>
      <c r="AZ2562" s="37"/>
      <c r="BA2562" s="37"/>
      <c r="BB2562" s="37"/>
      <c r="BC2562" s="37"/>
      <c r="BD2562" s="37"/>
      <c r="BE2562" s="37"/>
    </row>
    <row r="2563" spans="1:57" s="17" customFormat="1" ht="16.149999999999999" customHeight="1">
      <c r="A2563" s="17">
        <v>2641</v>
      </c>
      <c r="B2563" s="48" t="s">
        <v>16311</v>
      </c>
      <c r="C2563" s="48"/>
      <c r="D2563" s="48">
        <v>5</v>
      </c>
      <c r="E2563" s="17" t="s">
        <v>19633</v>
      </c>
      <c r="F2563" s="17" t="s">
        <v>19661</v>
      </c>
      <c r="G2563" s="17" t="s">
        <v>19634</v>
      </c>
      <c r="H2563" s="17" t="s">
        <v>19662</v>
      </c>
      <c r="J2563" s="84" t="s">
        <v>19663</v>
      </c>
      <c r="K2563" s="48" t="s">
        <v>19664</v>
      </c>
      <c r="L2563" s="18" t="s">
        <v>19665</v>
      </c>
      <c r="M2563" s="47"/>
      <c r="N2563" s="53"/>
      <c r="O2563" s="48" t="s">
        <v>19663</v>
      </c>
      <c r="P2563" s="72">
        <v>16527</v>
      </c>
      <c r="Q2563" s="72" t="s">
        <v>124</v>
      </c>
      <c r="R2563" s="73" t="str">
        <f t="shared" si="92"/>
        <v>EN</v>
      </c>
      <c r="S2563" s="74" t="s">
        <v>153</v>
      </c>
      <c r="T2563" s="73"/>
      <c r="U2563" s="74"/>
      <c r="V2563" s="129"/>
      <c r="W2563" s="129"/>
      <c r="X2563" s="80"/>
      <c r="Y2563" s="40"/>
      <c r="Z2563" s="34"/>
      <c r="AA2563" s="35" t="s">
        <v>19666</v>
      </c>
      <c r="AB2563" s="32" t="s">
        <v>19667</v>
      </c>
      <c r="AC2563" s="36">
        <v>5356535</v>
      </c>
      <c r="AD2563" s="17" t="s">
        <v>19641</v>
      </c>
      <c r="AE2563" s="17" t="s">
        <v>10614</v>
      </c>
      <c r="AF2563" s="17" t="str">
        <f t="shared" si="93"/>
        <v>LATHY PIS</v>
      </c>
      <c r="AG2563" s="48"/>
      <c r="AH2563" s="48"/>
      <c r="AI2563" s="48" t="s">
        <v>131</v>
      </c>
      <c r="AJ2563" s="48">
        <v>1</v>
      </c>
      <c r="AK2563" s="39" t="s">
        <v>132</v>
      </c>
      <c r="AL2563" s="39" t="s">
        <v>19668</v>
      </c>
      <c r="AM2563" s="37">
        <v>0</v>
      </c>
      <c r="AN2563" s="39"/>
      <c r="AO2563" s="39"/>
      <c r="AP2563" s="39"/>
      <c r="AQ2563" s="39"/>
      <c r="AR2563" s="39">
        <v>1</v>
      </c>
      <c r="AS2563" s="39">
        <v>3</v>
      </c>
      <c r="AT2563" s="39"/>
      <c r="AU2563" s="39"/>
      <c r="AV2563" s="39"/>
      <c r="AW2563" s="39"/>
      <c r="AX2563" s="39"/>
      <c r="AY2563" s="39"/>
      <c r="AZ2563" s="39"/>
      <c r="BA2563" s="44">
        <v>1</v>
      </c>
      <c r="BB2563" s="44"/>
      <c r="BC2563" s="44">
        <v>1</v>
      </c>
      <c r="BD2563" s="44" t="s">
        <v>142</v>
      </c>
      <c r="BE2563" s="39"/>
    </row>
    <row r="2564" spans="1:57" s="17" customFormat="1" ht="16.149999999999999" customHeight="1">
      <c r="A2564" s="17">
        <v>2642</v>
      </c>
      <c r="B2564" s="48" t="s">
        <v>16311</v>
      </c>
      <c r="C2564" s="48"/>
      <c r="D2564" s="48">
        <v>5</v>
      </c>
      <c r="E2564" s="17" t="s">
        <v>19633</v>
      </c>
      <c r="F2564" s="17" t="s">
        <v>1510</v>
      </c>
      <c r="G2564" s="17" t="s">
        <v>19634</v>
      </c>
      <c r="H2564" s="17" t="s">
        <v>7062</v>
      </c>
      <c r="I2564" s="14"/>
      <c r="J2564" s="84" t="s">
        <v>19669</v>
      </c>
      <c r="K2564" s="48" t="s">
        <v>19670</v>
      </c>
      <c r="L2564" s="17" t="s">
        <v>19671</v>
      </c>
      <c r="M2564" s="53"/>
      <c r="N2564" s="47"/>
      <c r="O2564" s="71" t="s">
        <v>19669</v>
      </c>
      <c r="P2564" s="72">
        <v>16528</v>
      </c>
      <c r="Q2564" s="72" t="s">
        <v>124</v>
      </c>
      <c r="R2564" s="73" t="str">
        <f t="shared" si="92"/>
        <v/>
      </c>
      <c r="S2564" s="74"/>
      <c r="T2564" s="73"/>
      <c r="U2564" s="74"/>
      <c r="V2564" s="129"/>
      <c r="W2564" s="129"/>
      <c r="X2564" s="80"/>
      <c r="Y2564" s="40"/>
      <c r="Z2564" s="34"/>
      <c r="AA2564" s="35" t="s">
        <v>19672</v>
      </c>
      <c r="AB2564" s="32"/>
      <c r="AC2564" s="36">
        <v>5356701</v>
      </c>
      <c r="AD2564" s="17" t="s">
        <v>19641</v>
      </c>
      <c r="AE2564" s="17" t="s">
        <v>2049</v>
      </c>
      <c r="AF2564" s="17" t="str">
        <f t="shared" si="93"/>
        <v>LATHY PRA</v>
      </c>
      <c r="AG2564" s="48"/>
      <c r="AH2564" s="48"/>
      <c r="AI2564" s="48" t="s">
        <v>304</v>
      </c>
      <c r="AJ2564" s="48">
        <v>2</v>
      </c>
      <c r="AK2564" s="37"/>
      <c r="AL2564" s="37"/>
      <c r="AM2564" s="37">
        <v>0</v>
      </c>
      <c r="AN2564" s="37"/>
      <c r="AO2564" s="41"/>
      <c r="AP2564" s="41"/>
      <c r="AQ2564" s="41"/>
      <c r="AR2564" s="37"/>
      <c r="AS2564" s="37"/>
      <c r="AT2564" s="37"/>
      <c r="AU2564" s="37"/>
      <c r="AV2564" s="37"/>
      <c r="AW2564" s="37"/>
      <c r="AX2564" s="37"/>
      <c r="AY2564" s="37"/>
      <c r="AZ2564" s="37"/>
      <c r="BA2564" s="37"/>
      <c r="BB2564" s="37"/>
      <c r="BC2564" s="37"/>
      <c r="BD2564" s="17" t="s">
        <v>142</v>
      </c>
      <c r="BE2564" s="37"/>
    </row>
    <row r="2565" spans="1:57" s="17" customFormat="1" ht="16.149999999999999" customHeight="1">
      <c r="A2565" s="17">
        <v>2643</v>
      </c>
      <c r="B2565" s="48" t="s">
        <v>16311</v>
      </c>
      <c r="C2565" s="48"/>
      <c r="D2565" s="48">
        <v>5</v>
      </c>
      <c r="E2565" s="17" t="s">
        <v>19633</v>
      </c>
      <c r="F2565" s="17" t="s">
        <v>17107</v>
      </c>
      <c r="G2565" s="17" t="s">
        <v>19634</v>
      </c>
      <c r="H2565" s="17" t="s">
        <v>19673</v>
      </c>
      <c r="I2565" s="14"/>
      <c r="J2565" s="84" t="s">
        <v>19674</v>
      </c>
      <c r="K2565" s="48" t="s">
        <v>19675</v>
      </c>
      <c r="L2565" s="17" t="s">
        <v>19676</v>
      </c>
      <c r="M2565" s="53"/>
      <c r="N2565" s="47"/>
      <c r="O2565" s="71" t="s">
        <v>19674</v>
      </c>
      <c r="P2565" s="72">
        <v>16529</v>
      </c>
      <c r="Q2565" s="72" t="s">
        <v>124</v>
      </c>
      <c r="R2565" s="73" t="str">
        <f t="shared" si="92"/>
        <v/>
      </c>
      <c r="S2565" s="74"/>
      <c r="T2565" s="73"/>
      <c r="U2565" s="74"/>
      <c r="V2565" s="129"/>
      <c r="W2565" s="129"/>
      <c r="X2565" s="80"/>
      <c r="Y2565" s="40"/>
      <c r="Z2565" s="34"/>
      <c r="AA2565" s="35" t="s">
        <v>19677</v>
      </c>
      <c r="AB2565" s="32" t="s">
        <v>19678</v>
      </c>
      <c r="AC2565" s="36">
        <v>5356704</v>
      </c>
      <c r="AD2565" s="17" t="s">
        <v>19641</v>
      </c>
      <c r="AE2565" s="17" t="s">
        <v>3969</v>
      </c>
      <c r="AF2565" s="17" t="str">
        <f t="shared" si="93"/>
        <v>LATHY VER</v>
      </c>
      <c r="AG2565" s="48"/>
      <c r="AH2565" s="48"/>
      <c r="AI2565" s="48" t="s">
        <v>304</v>
      </c>
      <c r="AJ2565" s="48">
        <v>2</v>
      </c>
      <c r="AK2565" s="37"/>
      <c r="AL2565" s="37"/>
      <c r="AM2565" s="37">
        <v>0</v>
      </c>
      <c r="AN2565" s="37"/>
      <c r="AO2565" s="41"/>
      <c r="AP2565" s="41"/>
      <c r="AQ2565" s="41"/>
      <c r="AR2565" s="37"/>
      <c r="AS2565" s="37"/>
      <c r="AT2565" s="37"/>
      <c r="AU2565" s="37"/>
      <c r="AV2565" s="37"/>
      <c r="AW2565" s="37"/>
      <c r="AX2565" s="37"/>
      <c r="AY2565" s="37"/>
      <c r="AZ2565" s="37"/>
      <c r="BA2565" s="37"/>
      <c r="BB2565" s="37"/>
      <c r="BC2565" s="37"/>
      <c r="BD2565" s="37"/>
      <c r="BE2565" s="37"/>
    </row>
    <row r="2566" spans="1:57" s="17" customFormat="1" ht="16.149999999999999" customHeight="1">
      <c r="A2566" s="17">
        <v>2644</v>
      </c>
      <c r="B2566" s="48" t="s">
        <v>16311</v>
      </c>
      <c r="C2566" s="48"/>
      <c r="D2566" s="48">
        <v>5</v>
      </c>
      <c r="E2566" s="17" t="s">
        <v>19679</v>
      </c>
      <c r="F2566" s="17" t="s">
        <v>13302</v>
      </c>
      <c r="G2566" s="14" t="s">
        <v>19680</v>
      </c>
      <c r="H2566" s="14" t="s">
        <v>19681</v>
      </c>
      <c r="I2566" s="14"/>
      <c r="J2566" s="84" t="s">
        <v>19682</v>
      </c>
      <c r="K2566" s="48" t="s">
        <v>19683</v>
      </c>
      <c r="L2566" s="14" t="s">
        <v>19684</v>
      </c>
      <c r="M2566" s="47"/>
      <c r="N2566" s="53"/>
      <c r="O2566" s="48" t="s">
        <v>19682</v>
      </c>
      <c r="P2566" s="72">
        <v>16530</v>
      </c>
      <c r="Q2566" s="72" t="s">
        <v>124</v>
      </c>
      <c r="R2566" s="73" t="str">
        <f t="shared" si="92"/>
        <v/>
      </c>
      <c r="S2566" s="74"/>
      <c r="T2566" s="73"/>
      <c r="U2566" s="74"/>
      <c r="V2566" s="129"/>
      <c r="W2566" s="129"/>
      <c r="X2566" s="80"/>
      <c r="Y2566" s="40"/>
      <c r="Z2566" s="34"/>
      <c r="AA2566" s="35" t="s">
        <v>19685</v>
      </c>
      <c r="AB2566" s="32"/>
      <c r="AC2566" s="36">
        <v>2927305</v>
      </c>
      <c r="AD2566" s="17" t="s">
        <v>19686</v>
      </c>
      <c r="AE2566" s="17" t="s">
        <v>738</v>
      </c>
      <c r="AF2566" s="17" t="str">
        <f t="shared" si="93"/>
        <v>LAVAN ANG</v>
      </c>
      <c r="AG2566" s="48"/>
      <c r="AH2566" s="48"/>
      <c r="AI2566" s="48" t="s">
        <v>280</v>
      </c>
      <c r="AJ2566" s="48">
        <v>2</v>
      </c>
      <c r="AK2566" s="39"/>
      <c r="AL2566" s="39"/>
      <c r="AM2566" s="37">
        <v>0</v>
      </c>
      <c r="AN2566" s="39"/>
      <c r="AO2566" s="39"/>
      <c r="AP2566" s="39"/>
      <c r="AQ2566" s="39"/>
      <c r="AR2566" s="39"/>
      <c r="AS2566" s="39"/>
      <c r="AT2566" s="39"/>
      <c r="AU2566" s="39"/>
      <c r="AV2566" s="39"/>
      <c r="AW2566" s="39"/>
      <c r="AX2566" s="39"/>
      <c r="AY2566" s="39"/>
      <c r="AZ2566" s="39"/>
      <c r="BA2566" s="39"/>
      <c r="BB2566" s="39"/>
      <c r="BC2566" s="39"/>
      <c r="BD2566" s="39"/>
      <c r="BE2566" s="39"/>
    </row>
    <row r="2567" spans="1:57" s="17" customFormat="1" ht="16.149999999999999" customHeight="1">
      <c r="A2567" s="17">
        <v>2645</v>
      </c>
      <c r="B2567" s="48" t="s">
        <v>16311</v>
      </c>
      <c r="C2567" s="48"/>
      <c r="D2567" s="48">
        <v>5</v>
      </c>
      <c r="E2567" s="17" t="s">
        <v>19687</v>
      </c>
      <c r="F2567" s="17" t="s">
        <v>213</v>
      </c>
      <c r="G2567" s="17" t="s">
        <v>19688</v>
      </c>
      <c r="H2567" s="17" t="s">
        <v>12502</v>
      </c>
      <c r="I2567" s="14"/>
      <c r="J2567" s="84" t="s">
        <v>19689</v>
      </c>
      <c r="K2567" s="48" t="s">
        <v>19690</v>
      </c>
      <c r="L2567" s="17" t="s">
        <v>19691</v>
      </c>
      <c r="M2567" s="53"/>
      <c r="N2567" s="47"/>
      <c r="O2567" s="71" t="s">
        <v>19689</v>
      </c>
      <c r="P2567" s="72">
        <v>16531</v>
      </c>
      <c r="Q2567" s="72" t="s">
        <v>124</v>
      </c>
      <c r="R2567" s="73" t="str">
        <f t="shared" si="92"/>
        <v/>
      </c>
      <c r="S2567" s="74"/>
      <c r="T2567" s="73"/>
      <c r="U2567" s="74"/>
      <c r="V2567" s="129"/>
      <c r="W2567" s="129"/>
      <c r="X2567" s="80"/>
      <c r="Y2567" s="40"/>
      <c r="Z2567" s="34"/>
      <c r="AA2567" s="35" t="s">
        <v>19692</v>
      </c>
      <c r="AB2567" s="32"/>
      <c r="AC2567" s="36"/>
      <c r="AD2567" s="17" t="s">
        <v>19693</v>
      </c>
      <c r="AE2567" s="17" t="s">
        <v>1220</v>
      </c>
      <c r="AF2567" s="17" t="str">
        <f t="shared" si="93"/>
        <v>LEDUM PAL</v>
      </c>
      <c r="AG2567" s="48"/>
      <c r="AH2567" s="48"/>
      <c r="AI2567" s="48" t="s">
        <v>304</v>
      </c>
      <c r="AJ2567" s="48">
        <v>2</v>
      </c>
      <c r="AK2567" s="37"/>
      <c r="AL2567" s="37"/>
      <c r="AM2567" s="37">
        <v>0</v>
      </c>
      <c r="AN2567" s="37"/>
      <c r="AO2567" s="41"/>
      <c r="AP2567" s="41"/>
      <c r="AQ2567" s="41"/>
      <c r="AR2567" s="37"/>
      <c r="AS2567" s="37"/>
      <c r="AT2567" s="37"/>
      <c r="AU2567" s="37"/>
      <c r="AV2567" s="37"/>
      <c r="AW2567" s="37"/>
      <c r="AX2567" s="37"/>
      <c r="AY2567" s="37"/>
      <c r="AZ2567" s="37"/>
      <c r="BA2567" s="37"/>
      <c r="BB2567" s="37"/>
      <c r="BC2567" s="37"/>
      <c r="BD2567" s="37"/>
      <c r="BE2567" s="37"/>
    </row>
    <row r="2568" spans="1:57" s="17" customFormat="1" ht="16.149999999999999" customHeight="1">
      <c r="A2568" s="17">
        <v>2646</v>
      </c>
      <c r="B2568" s="48" t="s">
        <v>16311</v>
      </c>
      <c r="C2568" s="48"/>
      <c r="D2568" s="48">
        <v>5</v>
      </c>
      <c r="E2568" s="17" t="s">
        <v>19694</v>
      </c>
      <c r="F2568" s="17" t="s">
        <v>136</v>
      </c>
      <c r="G2568" s="17" t="s">
        <v>19695</v>
      </c>
      <c r="H2568" s="17" t="s">
        <v>19696</v>
      </c>
      <c r="I2568" s="14"/>
      <c r="J2568" s="84" t="s">
        <v>19697</v>
      </c>
      <c r="K2568" s="48" t="s">
        <v>19698</v>
      </c>
      <c r="L2568" s="17" t="s">
        <v>19699</v>
      </c>
      <c r="M2568" s="53"/>
      <c r="N2568" s="47"/>
      <c r="O2568" s="71" t="s">
        <v>19697</v>
      </c>
      <c r="P2568" s="72">
        <v>16532</v>
      </c>
      <c r="Q2568" s="72" t="s">
        <v>124</v>
      </c>
      <c r="R2568" s="73" t="str">
        <f t="shared" si="92"/>
        <v/>
      </c>
      <c r="S2568" s="74"/>
      <c r="T2568" s="73"/>
      <c r="U2568" s="74"/>
      <c r="V2568" s="129"/>
      <c r="W2568" s="129"/>
      <c r="X2568" s="80"/>
      <c r="Y2568" s="40"/>
      <c r="Z2568" s="34"/>
      <c r="AA2568" s="35"/>
      <c r="AB2568" s="32"/>
      <c r="AC2568" s="36">
        <v>2702905</v>
      </c>
      <c r="AD2568" s="17" t="s">
        <v>19700</v>
      </c>
      <c r="AE2568" s="17" t="s">
        <v>19701</v>
      </c>
      <c r="AF2568" s="17" t="str">
        <f t="shared" si="93"/>
        <v>LEERS ORY</v>
      </c>
      <c r="AG2568" s="48"/>
      <c r="AH2568" s="48"/>
      <c r="AI2568" s="48" t="s">
        <v>304</v>
      </c>
      <c r="AJ2568" s="48">
        <v>2</v>
      </c>
      <c r="AK2568" s="37"/>
      <c r="AL2568" s="37"/>
      <c r="AM2568" s="37">
        <v>0</v>
      </c>
      <c r="AN2568" s="37"/>
      <c r="AO2568" s="41"/>
      <c r="AP2568" s="41"/>
      <c r="AQ2568" s="41"/>
      <c r="AR2568" s="37"/>
      <c r="AS2568" s="37"/>
      <c r="AT2568" s="37"/>
      <c r="AU2568" s="37"/>
      <c r="AV2568" s="37"/>
      <c r="AW2568" s="37"/>
      <c r="AX2568" s="37"/>
      <c r="AY2568" s="37"/>
      <c r="AZ2568" s="37"/>
      <c r="BA2568" s="37"/>
      <c r="BB2568" s="37"/>
      <c r="BC2568" s="37"/>
      <c r="BD2568" s="37"/>
      <c r="BE2568" s="37"/>
    </row>
    <row r="2569" spans="1:57" s="17" customFormat="1" ht="16.149999999999999" customHeight="1">
      <c r="A2569" s="17">
        <v>2647</v>
      </c>
      <c r="B2569" s="48" t="s">
        <v>16311</v>
      </c>
      <c r="C2569" s="48"/>
      <c r="D2569" s="48">
        <v>5</v>
      </c>
      <c r="E2569" s="17" t="s">
        <v>19702</v>
      </c>
      <c r="F2569" s="17" t="s">
        <v>19703</v>
      </c>
      <c r="G2569" s="17" t="s">
        <v>19704</v>
      </c>
      <c r="H2569" s="17" t="s">
        <v>19705</v>
      </c>
      <c r="J2569" s="84" t="s">
        <v>19706</v>
      </c>
      <c r="K2569" s="48" t="s">
        <v>19707</v>
      </c>
      <c r="L2569" s="14" t="s">
        <v>19708</v>
      </c>
      <c r="M2569" s="47"/>
      <c r="N2569" s="53"/>
      <c r="O2569" s="48" t="s">
        <v>19706</v>
      </c>
      <c r="P2569" s="72">
        <v>16533</v>
      </c>
      <c r="Q2569" s="72" t="s">
        <v>124</v>
      </c>
      <c r="R2569" s="73" t="str">
        <f t="shared" ref="R2569:R2632" si="94">LEFT(S2569,2)</f>
        <v>LC</v>
      </c>
      <c r="S2569" s="74" t="s">
        <v>142</v>
      </c>
      <c r="T2569" s="73"/>
      <c r="U2569" s="74"/>
      <c r="V2569" s="129"/>
      <c r="W2569" s="129"/>
      <c r="X2569" s="80"/>
      <c r="Y2569" s="40"/>
      <c r="Z2569" s="34"/>
      <c r="AA2569" s="35" t="s">
        <v>19709</v>
      </c>
      <c r="AB2569" s="32" t="s">
        <v>19710</v>
      </c>
      <c r="AC2569" s="36">
        <v>2867569</v>
      </c>
      <c r="AD2569" s="17" t="s">
        <v>19711</v>
      </c>
      <c r="AE2569" s="17" t="s">
        <v>2509</v>
      </c>
      <c r="AF2569" s="17" t="str">
        <f t="shared" si="93"/>
        <v>LEMNA GIB</v>
      </c>
      <c r="AG2569" s="48"/>
      <c r="AH2569" s="48"/>
      <c r="AI2569" s="48" t="s">
        <v>131</v>
      </c>
      <c r="AJ2569" s="48">
        <v>2</v>
      </c>
      <c r="AK2569" s="39" t="s">
        <v>223</v>
      </c>
      <c r="AL2569" s="39"/>
      <c r="AM2569" s="37">
        <v>0</v>
      </c>
      <c r="AN2569" s="39"/>
      <c r="AO2569" s="39"/>
      <c r="AP2569" s="39"/>
      <c r="AQ2569" s="39"/>
      <c r="AR2569" s="39"/>
      <c r="AS2569" s="39"/>
      <c r="AT2569" s="39"/>
      <c r="AU2569" s="39"/>
      <c r="AV2569" s="39"/>
      <c r="AW2569" s="39"/>
      <c r="AX2569" s="39"/>
      <c r="AY2569" s="39"/>
      <c r="AZ2569" s="39"/>
      <c r="BA2569" s="44">
        <v>3</v>
      </c>
      <c r="BB2569" s="44"/>
      <c r="BC2569" s="44">
        <v>1</v>
      </c>
      <c r="BD2569" s="44" t="s">
        <v>142</v>
      </c>
      <c r="BE2569" s="39"/>
    </row>
    <row r="2570" spans="1:57" s="17" customFormat="1" ht="16.149999999999999" customHeight="1">
      <c r="A2570" s="17">
        <v>2648</v>
      </c>
      <c r="B2570" s="48" t="s">
        <v>16311</v>
      </c>
      <c r="C2570" s="48"/>
      <c r="D2570" s="48">
        <v>5</v>
      </c>
      <c r="E2570" s="17" t="s">
        <v>19702</v>
      </c>
      <c r="F2570" s="17" t="s">
        <v>181</v>
      </c>
      <c r="G2570" s="17" t="s">
        <v>19704</v>
      </c>
      <c r="H2570" s="17" t="s">
        <v>4540</v>
      </c>
      <c r="I2570" s="14"/>
      <c r="J2570" s="84" t="s">
        <v>19712</v>
      </c>
      <c r="K2570" s="48" t="s">
        <v>19713</v>
      </c>
      <c r="L2570" s="17" t="s">
        <v>19714</v>
      </c>
      <c r="M2570" s="53"/>
      <c r="N2570" s="47"/>
      <c r="O2570" s="71" t="s">
        <v>19712</v>
      </c>
      <c r="P2570" s="72">
        <v>16534</v>
      </c>
      <c r="Q2570" s="72" t="s">
        <v>124</v>
      </c>
      <c r="R2570" s="73" t="str">
        <f t="shared" si="94"/>
        <v/>
      </c>
      <c r="S2570" s="74"/>
      <c r="T2570" s="73"/>
      <c r="U2570" s="74"/>
      <c r="V2570" s="129"/>
      <c r="W2570" s="129"/>
      <c r="X2570" s="80"/>
      <c r="Y2570" s="40"/>
      <c r="Z2570" s="34"/>
      <c r="AA2570" s="35" t="s">
        <v>19715</v>
      </c>
      <c r="AB2570" s="32"/>
      <c r="AC2570" s="36">
        <v>2867589</v>
      </c>
      <c r="AD2570" s="17" t="s">
        <v>19711</v>
      </c>
      <c r="AE2570" s="17" t="s">
        <v>1238</v>
      </c>
      <c r="AF2570" s="17" t="str">
        <f t="shared" si="93"/>
        <v>LEMNA MIN</v>
      </c>
      <c r="AG2570" s="48"/>
      <c r="AH2570" s="48"/>
      <c r="AI2570" s="48" t="s">
        <v>304</v>
      </c>
      <c r="AJ2570" s="48">
        <v>2</v>
      </c>
      <c r="AK2570" s="37"/>
      <c r="AL2570" s="37"/>
      <c r="AM2570" s="37">
        <v>0</v>
      </c>
      <c r="AN2570" s="37"/>
      <c r="AO2570" s="41"/>
      <c r="AP2570" s="41"/>
      <c r="AQ2570" s="41"/>
      <c r="AR2570" s="37"/>
      <c r="AS2570" s="37"/>
      <c r="AT2570" s="37"/>
      <c r="AU2570" s="37"/>
      <c r="AV2570" s="37"/>
      <c r="AW2570" s="37"/>
      <c r="AX2570" s="37"/>
      <c r="AY2570" s="37"/>
      <c r="AZ2570" s="37"/>
      <c r="BA2570" s="37"/>
      <c r="BB2570" s="37"/>
      <c r="BC2570" s="37"/>
      <c r="BD2570" s="17" t="s">
        <v>142</v>
      </c>
      <c r="BE2570" s="37"/>
    </row>
    <row r="2571" spans="1:57" s="17" customFormat="1" ht="16.149999999999999" customHeight="1">
      <c r="A2571" s="17">
        <v>2649</v>
      </c>
      <c r="B2571" s="48" t="s">
        <v>16311</v>
      </c>
      <c r="C2571" s="48"/>
      <c r="D2571" s="48">
        <v>5</v>
      </c>
      <c r="E2571" s="17" t="s">
        <v>19702</v>
      </c>
      <c r="F2571" s="17" t="s">
        <v>12569</v>
      </c>
      <c r="G2571" s="17" t="s">
        <v>19704</v>
      </c>
      <c r="H2571" s="17" t="s">
        <v>19716</v>
      </c>
      <c r="I2571" s="14"/>
      <c r="J2571" s="84" t="s">
        <v>19717</v>
      </c>
      <c r="K2571" s="48" t="s">
        <v>19718</v>
      </c>
      <c r="L2571" s="17" t="s">
        <v>19719</v>
      </c>
      <c r="M2571" s="53"/>
      <c r="N2571" s="47"/>
      <c r="O2571" s="71" t="s">
        <v>19717</v>
      </c>
      <c r="P2571" s="72">
        <v>16535</v>
      </c>
      <c r="Q2571" s="72" t="s">
        <v>124</v>
      </c>
      <c r="R2571" s="73" t="str">
        <f t="shared" si="94"/>
        <v/>
      </c>
      <c r="S2571" s="74"/>
      <c r="T2571" s="73"/>
      <c r="U2571" s="74"/>
      <c r="V2571" s="129"/>
      <c r="W2571" s="129"/>
      <c r="X2571" s="80"/>
      <c r="Y2571" s="40"/>
      <c r="Z2571" s="34"/>
      <c r="AA2571" s="35" t="s">
        <v>19720</v>
      </c>
      <c r="AB2571" s="32"/>
      <c r="AC2571" s="36">
        <v>2867579</v>
      </c>
      <c r="AD2571" s="17" t="s">
        <v>19711</v>
      </c>
      <c r="AE2571" s="17" t="s">
        <v>540</v>
      </c>
      <c r="AF2571" s="17" t="str">
        <f t="shared" si="93"/>
        <v>LEMNA TRI</v>
      </c>
      <c r="AG2571" s="48"/>
      <c r="AH2571" s="48"/>
      <c r="AI2571" s="48" t="s">
        <v>304</v>
      </c>
      <c r="AJ2571" s="48">
        <v>2</v>
      </c>
      <c r="AK2571" s="37"/>
      <c r="AL2571" s="37"/>
      <c r="AM2571" s="37">
        <v>0</v>
      </c>
      <c r="AN2571" s="37"/>
      <c r="AO2571" s="41"/>
      <c r="AP2571" s="41"/>
      <c r="AQ2571" s="41"/>
      <c r="AR2571" s="37"/>
      <c r="AS2571" s="37"/>
      <c r="AT2571" s="37"/>
      <c r="AU2571" s="37"/>
      <c r="AV2571" s="37"/>
      <c r="AW2571" s="37"/>
      <c r="AX2571" s="37"/>
      <c r="AY2571" s="37"/>
      <c r="AZ2571" s="37"/>
      <c r="BA2571" s="37"/>
      <c r="BB2571" s="37"/>
      <c r="BC2571" s="37"/>
      <c r="BD2571" s="17" t="s">
        <v>142</v>
      </c>
      <c r="BE2571" s="37"/>
    </row>
    <row r="2572" spans="1:57" s="17" customFormat="1" ht="16.149999999999999" customHeight="1">
      <c r="A2572" s="17">
        <v>2650</v>
      </c>
      <c r="B2572" s="48" t="s">
        <v>16311</v>
      </c>
      <c r="C2572" s="48"/>
      <c r="D2572" s="48">
        <v>5</v>
      </c>
      <c r="E2572" s="17" t="s">
        <v>19721</v>
      </c>
      <c r="F2572" s="17" t="s">
        <v>10696</v>
      </c>
      <c r="G2572" s="17" t="s">
        <v>19722</v>
      </c>
      <c r="H2572" s="17" t="s">
        <v>13626</v>
      </c>
      <c r="I2572" s="14"/>
      <c r="J2572" s="84" t="s">
        <v>19723</v>
      </c>
      <c r="K2572" s="48" t="s">
        <v>19724</v>
      </c>
      <c r="L2572" s="17" t="s">
        <v>19725</v>
      </c>
      <c r="M2572" s="53"/>
      <c r="N2572" s="47"/>
      <c r="O2572" s="71" t="s">
        <v>19723</v>
      </c>
      <c r="P2572" s="72">
        <v>16536</v>
      </c>
      <c r="Q2572" s="72" t="s">
        <v>124</v>
      </c>
      <c r="R2572" s="73" t="str">
        <f t="shared" si="94"/>
        <v/>
      </c>
      <c r="S2572" s="74"/>
      <c r="T2572" s="73"/>
      <c r="U2572" s="74"/>
      <c r="V2572" s="129"/>
      <c r="W2572" s="129"/>
      <c r="X2572" s="80"/>
      <c r="Y2572" s="40"/>
      <c r="Z2572" s="34"/>
      <c r="AA2572" s="35" t="s">
        <v>19726</v>
      </c>
      <c r="AB2572" s="32"/>
      <c r="AC2572" s="36">
        <v>8058115</v>
      </c>
      <c r="AD2572" s="17" t="s">
        <v>19727</v>
      </c>
      <c r="AE2572" s="17" t="s">
        <v>13634</v>
      </c>
      <c r="AF2572" s="17" t="str">
        <f t="shared" si="93"/>
        <v>LEONT AUT</v>
      </c>
      <c r="AG2572" s="48"/>
      <c r="AH2572" s="48"/>
      <c r="AI2572" s="48" t="s">
        <v>304</v>
      </c>
      <c r="AJ2572" s="48">
        <v>2</v>
      </c>
      <c r="AK2572" s="37"/>
      <c r="AL2572" s="37"/>
      <c r="AM2572" s="37">
        <v>0</v>
      </c>
      <c r="AN2572" s="37"/>
      <c r="AO2572" s="41"/>
      <c r="AP2572" s="41"/>
      <c r="AQ2572" s="41"/>
      <c r="AR2572" s="37"/>
      <c r="AS2572" s="37"/>
      <c r="AT2572" s="37"/>
      <c r="AU2572" s="37"/>
      <c r="AV2572" s="37"/>
      <c r="AW2572" s="37"/>
      <c r="AX2572" s="37"/>
      <c r="AY2572" s="37"/>
      <c r="AZ2572" s="37"/>
      <c r="BA2572" s="37"/>
      <c r="BB2572" s="37"/>
      <c r="BC2572" s="37"/>
      <c r="BD2572" s="37"/>
      <c r="BE2572" s="37"/>
    </row>
    <row r="2573" spans="1:57" s="17" customFormat="1" ht="16.149999999999999" customHeight="1">
      <c r="A2573" s="17">
        <v>2651</v>
      </c>
      <c r="B2573" s="48" t="s">
        <v>16311</v>
      </c>
      <c r="C2573" s="48"/>
      <c r="D2573" s="48">
        <v>5</v>
      </c>
      <c r="E2573" s="17" t="s">
        <v>19721</v>
      </c>
      <c r="F2573" s="17" t="s">
        <v>12990</v>
      </c>
      <c r="G2573" s="17" t="s">
        <v>19722</v>
      </c>
      <c r="H2573" s="17" t="s">
        <v>19728</v>
      </c>
      <c r="I2573" s="14"/>
      <c r="J2573" s="84" t="s">
        <v>19729</v>
      </c>
      <c r="K2573" s="48" t="s">
        <v>19730</v>
      </c>
      <c r="L2573" s="17" t="s">
        <v>19731</v>
      </c>
      <c r="M2573" s="53"/>
      <c r="N2573" s="47"/>
      <c r="O2573" s="71" t="s">
        <v>19729</v>
      </c>
      <c r="P2573" s="72">
        <v>16537</v>
      </c>
      <c r="Q2573" s="72" t="s">
        <v>124</v>
      </c>
      <c r="R2573" s="73" t="str">
        <f t="shared" si="94"/>
        <v/>
      </c>
      <c r="S2573" s="74"/>
      <c r="T2573" s="73"/>
      <c r="U2573" s="74"/>
      <c r="V2573" s="129"/>
      <c r="W2573" s="129"/>
      <c r="X2573" s="80"/>
      <c r="Y2573" s="40"/>
      <c r="Z2573" s="34"/>
      <c r="AA2573" s="35" t="s">
        <v>19732</v>
      </c>
      <c r="AB2573" s="32"/>
      <c r="AC2573" s="36"/>
      <c r="AD2573" s="17" t="s">
        <v>19727</v>
      </c>
      <c r="AE2573" s="17" t="s">
        <v>12999</v>
      </c>
      <c r="AF2573" s="17" t="str">
        <f t="shared" si="93"/>
        <v>LEONT DAN</v>
      </c>
      <c r="AG2573" s="48"/>
      <c r="AH2573" s="48"/>
      <c r="AI2573" s="48" t="s">
        <v>304</v>
      </c>
      <c r="AJ2573" s="48">
        <v>2</v>
      </c>
      <c r="AK2573" s="37"/>
      <c r="AL2573" s="37"/>
      <c r="AM2573" s="37">
        <v>0</v>
      </c>
      <c r="AN2573" s="37"/>
      <c r="AO2573" s="41"/>
      <c r="AP2573" s="41"/>
      <c r="AQ2573" s="41"/>
      <c r="AR2573" s="37"/>
      <c r="AS2573" s="37"/>
      <c r="AT2573" s="37"/>
      <c r="AU2573" s="37"/>
      <c r="AV2573" s="37"/>
      <c r="AW2573" s="37"/>
      <c r="AX2573" s="37"/>
      <c r="AY2573" s="37"/>
      <c r="AZ2573" s="37"/>
      <c r="BA2573" s="37"/>
      <c r="BB2573" s="37"/>
      <c r="BC2573" s="37"/>
      <c r="BD2573" s="37"/>
      <c r="BE2573" s="37"/>
    </row>
    <row r="2574" spans="1:57" s="17" customFormat="1" ht="16.149999999999999" customHeight="1">
      <c r="A2574" s="17">
        <v>2652</v>
      </c>
      <c r="B2574" s="48" t="s">
        <v>16311</v>
      </c>
      <c r="C2574" s="48"/>
      <c r="D2574" s="48">
        <v>5</v>
      </c>
      <c r="E2574" s="17" t="s">
        <v>19721</v>
      </c>
      <c r="F2574" s="17" t="s">
        <v>19733</v>
      </c>
      <c r="G2574" s="17" t="s">
        <v>19722</v>
      </c>
      <c r="H2574" s="17" t="s">
        <v>19734</v>
      </c>
      <c r="I2574" s="14"/>
      <c r="J2574" s="84" t="s">
        <v>19735</v>
      </c>
      <c r="K2574" s="48" t="s">
        <v>19736</v>
      </c>
      <c r="L2574" s="17" t="s">
        <v>19737</v>
      </c>
      <c r="M2574" s="53"/>
      <c r="N2574" s="47"/>
      <c r="O2574" s="71" t="s">
        <v>19735</v>
      </c>
      <c r="P2574" s="72">
        <v>16538</v>
      </c>
      <c r="Q2574" s="72" t="s">
        <v>124</v>
      </c>
      <c r="R2574" s="73" t="str">
        <f t="shared" si="94"/>
        <v/>
      </c>
      <c r="S2574" s="74"/>
      <c r="T2574" s="73"/>
      <c r="U2574" s="74"/>
      <c r="V2574" s="129"/>
      <c r="W2574" s="129"/>
      <c r="X2574" s="80"/>
      <c r="Y2574" s="40"/>
      <c r="Z2574" s="34"/>
      <c r="AA2574" s="35" t="s">
        <v>19738</v>
      </c>
      <c r="AB2574" s="32"/>
      <c r="AC2574" s="36">
        <v>3137498</v>
      </c>
      <c r="AD2574" s="17" t="s">
        <v>19727</v>
      </c>
      <c r="AE2574" s="17" t="s">
        <v>4191</v>
      </c>
      <c r="AF2574" s="17" t="str">
        <f t="shared" si="93"/>
        <v>LEONT HIS</v>
      </c>
      <c r="AG2574" s="48"/>
      <c r="AH2574" s="48"/>
      <c r="AI2574" s="48" t="s">
        <v>304</v>
      </c>
      <c r="AJ2574" s="48">
        <v>2</v>
      </c>
      <c r="AK2574" s="37"/>
      <c r="AL2574" s="37"/>
      <c r="AM2574" s="37">
        <v>0</v>
      </c>
      <c r="AN2574" s="37"/>
      <c r="AO2574" s="41"/>
      <c r="AP2574" s="41"/>
      <c r="AQ2574" s="41"/>
      <c r="AR2574" s="37"/>
      <c r="AS2574" s="37"/>
      <c r="AT2574" s="37"/>
      <c r="AU2574" s="37"/>
      <c r="AV2574" s="37"/>
      <c r="AW2574" s="37"/>
      <c r="AX2574" s="37"/>
      <c r="AY2574" s="37"/>
      <c r="AZ2574" s="37"/>
      <c r="BA2574" s="37"/>
      <c r="BB2574" s="37"/>
      <c r="BC2574" s="37"/>
      <c r="BD2574" s="37"/>
      <c r="BE2574" s="37"/>
    </row>
    <row r="2575" spans="1:57" s="17" customFormat="1" ht="16.149999999999999" customHeight="1">
      <c r="A2575" s="17">
        <v>2653</v>
      </c>
      <c r="B2575" s="48" t="s">
        <v>16311</v>
      </c>
      <c r="C2575" s="48"/>
      <c r="D2575" s="48">
        <v>5</v>
      </c>
      <c r="E2575" s="17" t="s">
        <v>19739</v>
      </c>
      <c r="F2575" s="17" t="s">
        <v>11321</v>
      </c>
      <c r="G2575" s="17" t="s">
        <v>19740</v>
      </c>
      <c r="H2575" s="17" t="s">
        <v>16807</v>
      </c>
      <c r="I2575" s="14"/>
      <c r="J2575" s="84" t="s">
        <v>19741</v>
      </c>
      <c r="K2575" s="48" t="s">
        <v>19742</v>
      </c>
      <c r="L2575" s="17" t="s">
        <v>19743</v>
      </c>
      <c r="M2575" s="53"/>
      <c r="N2575" s="47"/>
      <c r="O2575" s="71" t="s">
        <v>19741</v>
      </c>
      <c r="P2575" s="72">
        <v>16539</v>
      </c>
      <c r="Q2575" s="72" t="s">
        <v>124</v>
      </c>
      <c r="R2575" s="73" t="str">
        <f t="shared" si="94"/>
        <v/>
      </c>
      <c r="S2575" s="74"/>
      <c r="T2575" s="73"/>
      <c r="U2575" s="74"/>
      <c r="V2575" s="129"/>
      <c r="W2575" s="129"/>
      <c r="X2575" s="80"/>
      <c r="Y2575" s="40"/>
      <c r="Z2575" s="34"/>
      <c r="AA2575" s="35" t="s">
        <v>19744</v>
      </c>
      <c r="AB2575" s="32"/>
      <c r="AC2575" s="36">
        <v>11017170</v>
      </c>
      <c r="AD2575" s="17" t="s">
        <v>19745</v>
      </c>
      <c r="AE2575" s="17" t="s">
        <v>16585</v>
      </c>
      <c r="AF2575" s="17" t="str">
        <f t="shared" si="93"/>
        <v>LEYMU ARE</v>
      </c>
      <c r="AG2575" s="48"/>
      <c r="AH2575" s="48"/>
      <c r="AI2575" s="48" t="s">
        <v>304</v>
      </c>
      <c r="AJ2575" s="48">
        <v>2</v>
      </c>
      <c r="AK2575" s="37"/>
      <c r="AL2575" s="37"/>
      <c r="AM2575" s="37">
        <v>0</v>
      </c>
      <c r="AN2575" s="37"/>
      <c r="AO2575" s="41"/>
      <c r="AP2575" s="41"/>
      <c r="AQ2575" s="41"/>
      <c r="AR2575" s="37"/>
      <c r="AS2575" s="37"/>
      <c r="AT2575" s="37"/>
      <c r="AU2575" s="37"/>
      <c r="AV2575" s="37"/>
      <c r="AW2575" s="37"/>
      <c r="AX2575" s="37"/>
      <c r="AY2575" s="37"/>
      <c r="AZ2575" s="37"/>
      <c r="BA2575" s="37"/>
      <c r="BB2575" s="37"/>
      <c r="BC2575" s="37"/>
      <c r="BD2575" s="37"/>
      <c r="BE2575" s="37"/>
    </row>
    <row r="2576" spans="1:57" s="17" customFormat="1" ht="16.149999999999999" customHeight="1">
      <c r="A2576" s="17">
        <v>2654</v>
      </c>
      <c r="B2576" s="48" t="s">
        <v>16311</v>
      </c>
      <c r="C2576" s="48"/>
      <c r="D2576" s="48">
        <v>5</v>
      </c>
      <c r="E2576" s="17" t="s">
        <v>19746</v>
      </c>
      <c r="F2576" s="17" t="s">
        <v>4101</v>
      </c>
      <c r="G2576" s="17" t="s">
        <v>19747</v>
      </c>
      <c r="H2576" s="17" t="s">
        <v>16328</v>
      </c>
      <c r="J2576" s="84" t="s">
        <v>19748</v>
      </c>
      <c r="K2576" s="48" t="s">
        <v>19749</v>
      </c>
      <c r="L2576" s="18" t="s">
        <v>19750</v>
      </c>
      <c r="M2576" s="47"/>
      <c r="N2576" s="53"/>
      <c r="O2576" s="48" t="s">
        <v>19748</v>
      </c>
      <c r="P2576" s="72">
        <v>16540</v>
      </c>
      <c r="Q2576" s="72" t="s">
        <v>124</v>
      </c>
      <c r="R2576" s="73" t="str">
        <f t="shared" si="94"/>
        <v>CR</v>
      </c>
      <c r="S2576" s="74" t="s">
        <v>2262</v>
      </c>
      <c r="T2576" s="73"/>
      <c r="U2576" s="74"/>
      <c r="V2576" s="128">
        <v>1758</v>
      </c>
      <c r="W2576" s="128" t="s">
        <v>126</v>
      </c>
      <c r="X2576" s="124">
        <v>1758</v>
      </c>
      <c r="Y2576" s="33">
        <v>1758</v>
      </c>
      <c r="Z2576" s="34" t="s">
        <v>19750</v>
      </c>
      <c r="AA2576" s="35" t="s">
        <v>19751</v>
      </c>
      <c r="AB2576" s="32" t="s">
        <v>19752</v>
      </c>
      <c r="AC2576" s="36">
        <v>6445722</v>
      </c>
      <c r="AD2576" s="17" t="s">
        <v>19753</v>
      </c>
      <c r="AE2576" s="17" t="s">
        <v>9420</v>
      </c>
      <c r="AF2576" s="17" t="str">
        <f t="shared" si="93"/>
        <v>LIGUL SIB</v>
      </c>
      <c r="AG2576" s="48"/>
      <c r="AH2576" s="48"/>
      <c r="AI2576" s="48" t="s">
        <v>131</v>
      </c>
      <c r="AJ2576" s="48">
        <v>1</v>
      </c>
      <c r="AK2576" s="39" t="s">
        <v>132</v>
      </c>
      <c r="AL2576" s="39" t="s">
        <v>19754</v>
      </c>
      <c r="AM2576" s="37">
        <v>0</v>
      </c>
      <c r="AN2576" s="39" t="s">
        <v>134</v>
      </c>
      <c r="AO2576" s="39" t="s">
        <v>134</v>
      </c>
      <c r="AP2576" s="39"/>
      <c r="AQ2576" s="39"/>
      <c r="AR2576" s="39">
        <v>1</v>
      </c>
      <c r="AS2576" s="39">
        <v>3</v>
      </c>
      <c r="AT2576" s="39"/>
      <c r="AU2576" s="39"/>
      <c r="AV2576" s="39"/>
      <c r="AW2576" s="39"/>
      <c r="AX2576" s="39"/>
      <c r="AY2576" s="39"/>
      <c r="AZ2576" s="39"/>
      <c r="BA2576" s="44">
        <v>1</v>
      </c>
      <c r="BB2576" s="44"/>
      <c r="BC2576" s="44">
        <v>1</v>
      </c>
      <c r="BD2576" s="44" t="s">
        <v>602</v>
      </c>
      <c r="BE2576" s="39"/>
    </row>
    <row r="2577" spans="1:57" s="17" customFormat="1" ht="16.149999999999999" customHeight="1">
      <c r="A2577" s="17">
        <v>2655</v>
      </c>
      <c r="B2577" s="48" t="s">
        <v>16311</v>
      </c>
      <c r="C2577" s="48"/>
      <c r="D2577" s="48">
        <v>5</v>
      </c>
      <c r="E2577" s="17" t="s">
        <v>19755</v>
      </c>
      <c r="F2577" s="17" t="s">
        <v>136</v>
      </c>
      <c r="G2577" s="14" t="s">
        <v>19756</v>
      </c>
      <c r="H2577" s="14" t="s">
        <v>18780</v>
      </c>
      <c r="I2577" s="14"/>
      <c r="J2577" s="84" t="s">
        <v>19757</v>
      </c>
      <c r="K2577" s="48" t="s">
        <v>19758</v>
      </c>
      <c r="L2577" s="14" t="s">
        <v>19759</v>
      </c>
      <c r="M2577" s="47"/>
      <c r="N2577" s="53"/>
      <c r="O2577" s="48" t="s">
        <v>19757</v>
      </c>
      <c r="P2577" s="72">
        <v>16541</v>
      </c>
      <c r="Q2577" s="72" t="s">
        <v>124</v>
      </c>
      <c r="R2577" s="73" t="str">
        <f t="shared" si="94"/>
        <v/>
      </c>
      <c r="S2577" s="74"/>
      <c r="T2577" s="73"/>
      <c r="U2577" s="74"/>
      <c r="V2577" s="129"/>
      <c r="W2577" s="129"/>
      <c r="X2577" s="80"/>
      <c r="Y2577" s="40"/>
      <c r="Z2577" s="34"/>
      <c r="AA2577" s="35" t="s">
        <v>19760</v>
      </c>
      <c r="AB2577" s="32"/>
      <c r="AC2577" s="36">
        <v>3172300</v>
      </c>
      <c r="AD2577" s="17" t="s">
        <v>19761</v>
      </c>
      <c r="AE2577" s="17" t="s">
        <v>190</v>
      </c>
      <c r="AF2577" s="17" t="str">
        <f t="shared" si="93"/>
        <v>LIGUS VUL</v>
      </c>
      <c r="AG2577" s="48"/>
      <c r="AH2577" s="48"/>
      <c r="AI2577" s="48" t="s">
        <v>280</v>
      </c>
      <c r="AJ2577" s="48">
        <v>2</v>
      </c>
      <c r="AK2577" s="39"/>
      <c r="AL2577" s="39"/>
      <c r="AM2577" s="37">
        <v>0</v>
      </c>
      <c r="AN2577" s="39"/>
      <c r="AO2577" s="39"/>
      <c r="AP2577" s="39"/>
      <c r="AQ2577" s="39"/>
      <c r="AR2577" s="39"/>
      <c r="AS2577" s="39"/>
      <c r="AT2577" s="39"/>
      <c r="AU2577" s="39"/>
      <c r="AV2577" s="39"/>
      <c r="AW2577" s="39"/>
      <c r="AX2577" s="39"/>
      <c r="AY2577" s="39"/>
      <c r="AZ2577" s="39"/>
      <c r="BA2577" s="39"/>
      <c r="BB2577" s="39"/>
      <c r="BC2577" s="39"/>
      <c r="BD2577" s="39"/>
      <c r="BE2577" s="39"/>
    </row>
    <row r="2578" spans="1:57" s="17" customFormat="1" ht="16.149999999999999" customHeight="1">
      <c r="A2578" s="17">
        <v>2656</v>
      </c>
      <c r="B2578" s="48" t="s">
        <v>16311</v>
      </c>
      <c r="C2578" s="48"/>
      <c r="D2578" s="48">
        <v>5</v>
      </c>
      <c r="E2578" s="17" t="s">
        <v>19762</v>
      </c>
      <c r="G2578" s="14" t="s">
        <v>19763</v>
      </c>
      <c r="H2578" s="14" t="s">
        <v>19764</v>
      </c>
      <c r="I2578" s="14"/>
      <c r="J2578" s="85" t="s">
        <v>19762</v>
      </c>
      <c r="K2578" s="71" t="s">
        <v>19762</v>
      </c>
      <c r="L2578" s="14" t="s">
        <v>19765</v>
      </c>
      <c r="M2578" s="47"/>
      <c r="N2578" s="53"/>
      <c r="O2578" s="48" t="s">
        <v>19762</v>
      </c>
      <c r="P2578" s="72">
        <v>16542</v>
      </c>
      <c r="Q2578" s="72" t="s">
        <v>124</v>
      </c>
      <c r="R2578" s="73" t="str">
        <f t="shared" si="94"/>
        <v/>
      </c>
      <c r="S2578" s="74"/>
      <c r="T2578" s="73"/>
      <c r="U2578" s="74"/>
      <c r="V2578" s="129"/>
      <c r="W2578" s="129"/>
      <c r="X2578" s="80"/>
      <c r="Y2578" s="40"/>
      <c r="Z2578" s="34"/>
      <c r="AA2578" s="35" t="s">
        <v>19766</v>
      </c>
      <c r="AB2578" s="32"/>
      <c r="AC2578" s="36">
        <v>2753146</v>
      </c>
      <c r="AD2578" s="17" t="s">
        <v>19767</v>
      </c>
      <c r="AE2578" s="17" t="s">
        <v>1357</v>
      </c>
      <c r="AF2578" s="17" t="str">
        <f t="shared" si="93"/>
        <v>LILIUM MAR</v>
      </c>
      <c r="AG2578" s="48"/>
      <c r="AH2578" s="48"/>
      <c r="AI2578" s="48" t="s">
        <v>280</v>
      </c>
      <c r="AJ2578" s="48">
        <v>2</v>
      </c>
      <c r="AK2578" s="39"/>
      <c r="AL2578" s="39"/>
      <c r="AM2578" s="37">
        <v>0</v>
      </c>
      <c r="AN2578" s="39"/>
      <c r="AO2578" s="39"/>
      <c r="AP2578" s="39"/>
      <c r="AQ2578" s="39"/>
      <c r="AR2578" s="39"/>
      <c r="AS2578" s="39"/>
      <c r="AT2578" s="39"/>
      <c r="AU2578" s="39"/>
      <c r="AV2578" s="39"/>
      <c r="AW2578" s="39"/>
      <c r="AX2578" s="39"/>
      <c r="AY2578" s="39"/>
      <c r="AZ2578" s="39"/>
      <c r="BA2578" s="39"/>
      <c r="BB2578" s="39"/>
      <c r="BC2578" s="39"/>
      <c r="BD2578" s="39"/>
      <c r="BE2578" s="39"/>
    </row>
    <row r="2579" spans="1:57" s="17" customFormat="1" ht="16.149999999999999" customHeight="1">
      <c r="A2579" s="17">
        <v>2657</v>
      </c>
      <c r="B2579" s="48" t="s">
        <v>16311</v>
      </c>
      <c r="C2579" s="48"/>
      <c r="D2579" s="48">
        <v>5</v>
      </c>
      <c r="E2579" s="17" t="s">
        <v>19768</v>
      </c>
      <c r="F2579" s="17" t="s">
        <v>7079</v>
      </c>
      <c r="G2579" s="17" t="s">
        <v>19769</v>
      </c>
      <c r="H2579" s="17" t="s">
        <v>17573</v>
      </c>
      <c r="I2579" s="14"/>
      <c r="J2579" s="84" t="s">
        <v>19770</v>
      </c>
      <c r="K2579" s="48" t="s">
        <v>19771</v>
      </c>
      <c r="L2579" s="17" t="s">
        <v>19772</v>
      </c>
      <c r="M2579" s="53"/>
      <c r="N2579" s="47"/>
      <c r="O2579" s="71" t="s">
        <v>19770</v>
      </c>
      <c r="P2579" s="72">
        <v>16543</v>
      </c>
      <c r="Q2579" s="72" t="s">
        <v>124</v>
      </c>
      <c r="R2579" s="73" t="str">
        <f t="shared" si="94"/>
        <v/>
      </c>
      <c r="S2579" s="74"/>
      <c r="T2579" s="73"/>
      <c r="U2579" s="74"/>
      <c r="V2579" s="129"/>
      <c r="W2579" s="129"/>
      <c r="X2579" s="80"/>
      <c r="Y2579" s="40"/>
      <c r="Z2579" s="34"/>
      <c r="AA2579" s="35" t="s">
        <v>19773</v>
      </c>
      <c r="AB2579" s="32"/>
      <c r="AC2579" s="36">
        <v>3172211</v>
      </c>
      <c r="AD2579" s="17" t="s">
        <v>8676</v>
      </c>
      <c r="AE2579" s="17" t="s">
        <v>9691</v>
      </c>
      <c r="AF2579" s="17" t="str">
        <f t="shared" si="93"/>
        <v>LIMOS AQU</v>
      </c>
      <c r="AG2579" s="48"/>
      <c r="AH2579" s="48"/>
      <c r="AI2579" s="48" t="s">
        <v>304</v>
      </c>
      <c r="AJ2579" s="48">
        <v>2</v>
      </c>
      <c r="AK2579" s="37"/>
      <c r="AL2579" s="37"/>
      <c r="AM2579" s="37">
        <v>0</v>
      </c>
      <c r="AN2579" s="37"/>
      <c r="AO2579" s="41"/>
      <c r="AP2579" s="41"/>
      <c r="AQ2579" s="41"/>
      <c r="AR2579" s="37"/>
      <c r="AS2579" s="37"/>
      <c r="AT2579" s="37"/>
      <c r="AU2579" s="37"/>
      <c r="AV2579" s="37"/>
      <c r="AW2579" s="37"/>
      <c r="AX2579" s="37"/>
      <c r="AY2579" s="37"/>
      <c r="AZ2579" s="37"/>
      <c r="BA2579" s="37"/>
      <c r="BB2579" s="37"/>
      <c r="BC2579" s="37"/>
      <c r="BD2579" s="17" t="s">
        <v>142</v>
      </c>
      <c r="BE2579" s="37"/>
    </row>
    <row r="2580" spans="1:57" s="17" customFormat="1" ht="16.149999999999999" customHeight="1">
      <c r="A2580" s="17">
        <v>2658</v>
      </c>
      <c r="B2580" s="48" t="s">
        <v>16311</v>
      </c>
      <c r="C2580" s="48"/>
      <c r="D2580" s="48">
        <v>5</v>
      </c>
      <c r="E2580" s="17" t="s">
        <v>19774</v>
      </c>
      <c r="F2580" s="17" t="s">
        <v>19775</v>
      </c>
      <c r="G2580" s="17" t="s">
        <v>19776</v>
      </c>
      <c r="H2580" s="17" t="s">
        <v>19777</v>
      </c>
      <c r="J2580" s="84" t="s">
        <v>19778</v>
      </c>
      <c r="K2580" s="48" t="s">
        <v>19779</v>
      </c>
      <c r="L2580" s="18" t="s">
        <v>19780</v>
      </c>
      <c r="M2580" s="47"/>
      <c r="N2580" s="53"/>
      <c r="O2580" s="48" t="s">
        <v>19778</v>
      </c>
      <c r="P2580" s="72">
        <v>16544</v>
      </c>
      <c r="Q2580" s="72" t="s">
        <v>124</v>
      </c>
      <c r="R2580" s="73" t="str">
        <f t="shared" si="94"/>
        <v>EN</v>
      </c>
      <c r="S2580" s="74" t="s">
        <v>153</v>
      </c>
      <c r="T2580" s="73"/>
      <c r="U2580" s="74"/>
      <c r="V2580" s="128">
        <v>2216</v>
      </c>
      <c r="W2580" s="128" t="s">
        <v>126</v>
      </c>
      <c r="X2580" s="124">
        <v>2216</v>
      </c>
      <c r="Y2580" s="33">
        <v>2216</v>
      </c>
      <c r="Z2580" s="34" t="s">
        <v>19780</v>
      </c>
      <c r="AA2580" s="35" t="s">
        <v>19781</v>
      </c>
      <c r="AB2580" s="32" t="s">
        <v>19782</v>
      </c>
      <c r="AC2580" s="36">
        <v>8384512</v>
      </c>
      <c r="AD2580" s="17" t="s">
        <v>19783</v>
      </c>
      <c r="AE2580" s="17" t="s">
        <v>19784</v>
      </c>
      <c r="AF2580" s="17" t="str">
        <f t="shared" si="93"/>
        <v>LINAR LOE</v>
      </c>
      <c r="AG2580" s="48"/>
      <c r="AH2580" s="48"/>
      <c r="AI2580" s="48" t="s">
        <v>131</v>
      </c>
      <c r="AJ2580" s="48">
        <v>1</v>
      </c>
      <c r="AK2580" s="39" t="s">
        <v>132</v>
      </c>
      <c r="AL2580" s="39" t="s">
        <v>19785</v>
      </c>
      <c r="AM2580" s="37">
        <v>0</v>
      </c>
      <c r="AN2580" s="39" t="s">
        <v>134</v>
      </c>
      <c r="AO2580" s="39" t="s">
        <v>134</v>
      </c>
      <c r="AP2580" s="39"/>
      <c r="AQ2580" s="39"/>
      <c r="AR2580" s="39">
        <v>1</v>
      </c>
      <c r="AS2580" s="39"/>
      <c r="AT2580" s="39"/>
      <c r="AU2580" s="39"/>
      <c r="AV2580" s="39"/>
      <c r="AW2580" s="39"/>
      <c r="AX2580" s="39"/>
      <c r="AY2580" s="39"/>
      <c r="AZ2580" s="39"/>
      <c r="BA2580" s="44">
        <v>3</v>
      </c>
      <c r="BB2580" s="44"/>
      <c r="BC2580" s="44">
        <v>1</v>
      </c>
      <c r="BD2580" s="44" t="s">
        <v>174</v>
      </c>
      <c r="BE2580" s="39"/>
    </row>
    <row r="2581" spans="1:57" s="17" customFormat="1" ht="16.149999999999999" customHeight="1">
      <c r="A2581" s="17">
        <v>2659</v>
      </c>
      <c r="B2581" s="48" t="s">
        <v>16311</v>
      </c>
      <c r="C2581" s="48"/>
      <c r="D2581" s="48">
        <v>5</v>
      </c>
      <c r="E2581" s="39" t="s">
        <v>19101</v>
      </c>
      <c r="F2581" s="39" t="s">
        <v>1770</v>
      </c>
      <c r="G2581" s="39" t="s">
        <v>19786</v>
      </c>
      <c r="H2581" s="39" t="s">
        <v>1772</v>
      </c>
      <c r="I2581" s="55"/>
      <c r="J2581" s="84" t="s">
        <v>19787</v>
      </c>
      <c r="K2581" s="48" t="s">
        <v>19788</v>
      </c>
      <c r="L2581" s="14" t="s">
        <v>19789</v>
      </c>
      <c r="M2581" s="47"/>
      <c r="N2581" s="53"/>
      <c r="O2581" s="48" t="s">
        <v>19787</v>
      </c>
      <c r="P2581" s="72">
        <v>16545</v>
      </c>
      <c r="Q2581" s="72" t="s">
        <v>124</v>
      </c>
      <c r="R2581" s="73" t="str">
        <f t="shared" si="94"/>
        <v>VU</v>
      </c>
      <c r="S2581" s="74" t="s">
        <v>125</v>
      </c>
      <c r="T2581" s="73"/>
      <c r="U2581" s="74"/>
      <c r="V2581" s="129"/>
      <c r="W2581" s="129"/>
      <c r="X2581" s="80"/>
      <c r="Y2581" s="40"/>
      <c r="Z2581" s="34"/>
      <c r="AA2581" s="35" t="s">
        <v>19790</v>
      </c>
      <c r="AB2581" s="32"/>
      <c r="AC2581" s="36">
        <v>5334220</v>
      </c>
      <c r="AD2581" s="17" t="s">
        <v>19791</v>
      </c>
      <c r="AE2581" s="17" t="s">
        <v>1779</v>
      </c>
      <c r="AF2581" s="17" t="str">
        <f t="shared" si="93"/>
        <v>LINNA BOR</v>
      </c>
      <c r="AG2581" s="48"/>
      <c r="AH2581" s="48"/>
      <c r="AI2581" s="48" t="s">
        <v>131</v>
      </c>
      <c r="AJ2581" s="48">
        <v>2</v>
      </c>
      <c r="AK2581" s="44" t="s">
        <v>223</v>
      </c>
      <c r="AL2581" s="39"/>
      <c r="AM2581" s="37">
        <v>0</v>
      </c>
      <c r="AN2581" s="39"/>
      <c r="AO2581" s="39"/>
      <c r="AP2581" s="39"/>
      <c r="AQ2581" s="39"/>
      <c r="AR2581" s="39"/>
      <c r="AS2581" s="39"/>
      <c r="AT2581" s="39"/>
      <c r="AU2581" s="39"/>
      <c r="AV2581" s="39"/>
      <c r="AW2581" s="39"/>
      <c r="AX2581" s="39"/>
      <c r="AY2581" s="39"/>
      <c r="AZ2581" s="39"/>
      <c r="BA2581" s="44"/>
      <c r="BB2581" s="44"/>
      <c r="BC2581" s="44">
        <v>1</v>
      </c>
      <c r="BD2581" s="39"/>
      <c r="BE2581" s="44"/>
    </row>
    <row r="2582" spans="1:57" s="17" customFormat="1" ht="16.149999999999999" customHeight="1">
      <c r="A2582" s="17">
        <v>2660</v>
      </c>
      <c r="B2582" s="48" t="s">
        <v>16311</v>
      </c>
      <c r="C2582" s="48"/>
      <c r="D2582" s="48">
        <v>5</v>
      </c>
      <c r="E2582" s="39" t="s">
        <v>19792</v>
      </c>
      <c r="F2582" s="39" t="s">
        <v>1510</v>
      </c>
      <c r="G2582" s="39" t="s">
        <v>19793</v>
      </c>
      <c r="H2582" s="39" t="s">
        <v>19794</v>
      </c>
      <c r="I2582" s="14"/>
      <c r="J2582" s="84" t="s">
        <v>19795</v>
      </c>
      <c r="K2582" s="48" t="s">
        <v>19796</v>
      </c>
      <c r="L2582" s="17" t="s">
        <v>19797</v>
      </c>
      <c r="M2582" s="53"/>
      <c r="N2582" s="47"/>
      <c r="O2582" s="71" t="s">
        <v>19795</v>
      </c>
      <c r="P2582" s="72">
        <v>16546</v>
      </c>
      <c r="Q2582" s="72" t="s">
        <v>124</v>
      </c>
      <c r="R2582" s="73" t="str">
        <f t="shared" si="94"/>
        <v/>
      </c>
      <c r="S2582" s="74"/>
      <c r="T2582" s="73"/>
      <c r="U2582" s="74"/>
      <c r="V2582" s="129"/>
      <c r="W2582" s="129"/>
      <c r="X2582" s="80"/>
      <c r="Y2582" s="40"/>
      <c r="Z2582" s="34"/>
      <c r="AA2582" s="35" t="s">
        <v>19798</v>
      </c>
      <c r="AB2582" s="32"/>
      <c r="AC2582" s="36">
        <v>2873865</v>
      </c>
      <c r="AD2582" s="17" t="s">
        <v>19799</v>
      </c>
      <c r="AE2582" s="17" t="s">
        <v>15544</v>
      </c>
      <c r="AF2582" s="17" t="str">
        <f t="shared" si="93"/>
        <v>LINUM CAT</v>
      </c>
      <c r="AG2582" s="48"/>
      <c r="AH2582" s="48"/>
      <c r="AI2582" s="48" t="s">
        <v>304</v>
      </c>
      <c r="AJ2582" s="48">
        <v>2</v>
      </c>
      <c r="AK2582" s="37"/>
      <c r="AL2582" s="37"/>
      <c r="AM2582" s="37">
        <v>0</v>
      </c>
      <c r="AN2582" s="37"/>
      <c r="AO2582" s="41"/>
      <c r="AP2582" s="41"/>
      <c r="AQ2582" s="41"/>
      <c r="AR2582" s="37"/>
      <c r="AS2582" s="37"/>
      <c r="AT2582" s="37"/>
      <c r="AU2582" s="37"/>
      <c r="AV2582" s="37"/>
      <c r="AW2582" s="37"/>
      <c r="AX2582" s="37"/>
      <c r="AY2582" s="37"/>
      <c r="AZ2582" s="37"/>
      <c r="BA2582" s="37"/>
      <c r="BB2582" s="37"/>
      <c r="BC2582" s="37"/>
      <c r="BD2582" s="37"/>
      <c r="BE2582" s="37"/>
    </row>
    <row r="2583" spans="1:57" s="17" customFormat="1" ht="16.149999999999999" customHeight="1">
      <c r="A2583" s="17">
        <v>2661</v>
      </c>
      <c r="B2583" s="48" t="s">
        <v>16311</v>
      </c>
      <c r="C2583" s="48"/>
      <c r="D2583" s="48">
        <v>5</v>
      </c>
      <c r="E2583" s="39" t="s">
        <v>19800</v>
      </c>
      <c r="F2583" s="39" t="s">
        <v>19775</v>
      </c>
      <c r="G2583" s="39" t="s">
        <v>19801</v>
      </c>
      <c r="H2583" s="39" t="s">
        <v>19777</v>
      </c>
      <c r="J2583" s="84" t="s">
        <v>19802</v>
      </c>
      <c r="K2583" s="48" t="s">
        <v>19803</v>
      </c>
      <c r="L2583" s="18" t="s">
        <v>19804</v>
      </c>
      <c r="M2583" s="47"/>
      <c r="N2583" s="53"/>
      <c r="O2583" s="48" t="s">
        <v>19802</v>
      </c>
      <c r="P2583" s="72">
        <v>16547</v>
      </c>
      <c r="Q2583" s="72" t="s">
        <v>124</v>
      </c>
      <c r="R2583" s="73" t="str">
        <f t="shared" si="94"/>
        <v>VU</v>
      </c>
      <c r="S2583" s="74" t="s">
        <v>125</v>
      </c>
      <c r="T2583" s="73"/>
      <c r="U2583" s="74"/>
      <c r="V2583" s="128">
        <v>1903</v>
      </c>
      <c r="W2583" s="128" t="s">
        <v>126</v>
      </c>
      <c r="X2583" s="124">
        <v>1903</v>
      </c>
      <c r="Y2583" s="33">
        <v>1903</v>
      </c>
      <c r="Z2583" s="34" t="s">
        <v>19804</v>
      </c>
      <c r="AA2583" s="35" t="s">
        <v>19805</v>
      </c>
      <c r="AB2583" s="32" t="s">
        <v>19806</v>
      </c>
      <c r="AC2583" s="36">
        <v>5323092</v>
      </c>
      <c r="AD2583" s="17" t="s">
        <v>19807</v>
      </c>
      <c r="AE2583" s="17" t="s">
        <v>19784</v>
      </c>
      <c r="AF2583" s="17" t="str">
        <f t="shared" si="93"/>
        <v>LIPAR LOE</v>
      </c>
      <c r="AG2583" s="48"/>
      <c r="AH2583" s="48"/>
      <c r="AI2583" s="48" t="s">
        <v>131</v>
      </c>
      <c r="AJ2583" s="48">
        <v>1</v>
      </c>
      <c r="AK2583" s="39" t="s">
        <v>132</v>
      </c>
      <c r="AL2583" s="39" t="s">
        <v>19808</v>
      </c>
      <c r="AM2583" s="37">
        <v>0</v>
      </c>
      <c r="AN2583" s="39" t="s">
        <v>134</v>
      </c>
      <c r="AO2583" s="39" t="s">
        <v>134</v>
      </c>
      <c r="AP2583" s="39"/>
      <c r="AQ2583" s="39"/>
      <c r="AR2583" s="39">
        <v>1</v>
      </c>
      <c r="AS2583" s="39"/>
      <c r="AT2583" s="39" t="s">
        <v>3404</v>
      </c>
      <c r="AU2583" s="39">
        <v>2</v>
      </c>
      <c r="AV2583" s="39"/>
      <c r="AW2583" s="39"/>
      <c r="AX2583" s="39"/>
      <c r="AY2583" s="39"/>
      <c r="AZ2583" s="39"/>
      <c r="BA2583" s="44">
        <v>3</v>
      </c>
      <c r="BB2583" s="44"/>
      <c r="BC2583" s="44">
        <v>1</v>
      </c>
      <c r="BD2583" s="44" t="s">
        <v>174</v>
      </c>
      <c r="BE2583" s="39"/>
    </row>
    <row r="2584" spans="1:57" s="17" customFormat="1" ht="16.149999999999999" customHeight="1">
      <c r="A2584" s="17">
        <v>2662</v>
      </c>
      <c r="B2584" s="48" t="s">
        <v>16311</v>
      </c>
      <c r="C2584" s="48"/>
      <c r="D2584" s="48">
        <v>5</v>
      </c>
      <c r="E2584" s="39" t="s">
        <v>19809</v>
      </c>
      <c r="F2584" s="39" t="s">
        <v>19810</v>
      </c>
      <c r="G2584" s="39" t="s">
        <v>19811</v>
      </c>
      <c r="H2584" s="39" t="s">
        <v>19812</v>
      </c>
      <c r="J2584" s="84" t="s">
        <v>19813</v>
      </c>
      <c r="K2584" s="48" t="s">
        <v>19814</v>
      </c>
      <c r="L2584" s="18" t="s">
        <v>19815</v>
      </c>
      <c r="M2584" s="47" t="s">
        <v>19816</v>
      </c>
      <c r="N2584" s="47" t="s">
        <v>19816</v>
      </c>
      <c r="O2584" s="71" t="s">
        <v>19813</v>
      </c>
      <c r="P2584" s="72">
        <v>16548</v>
      </c>
      <c r="Q2584" s="72" t="s">
        <v>124</v>
      </c>
      <c r="R2584" s="73" t="str">
        <f t="shared" si="94"/>
        <v>VU</v>
      </c>
      <c r="S2584" s="74" t="s">
        <v>125</v>
      </c>
      <c r="T2584" s="73"/>
      <c r="U2584" s="74"/>
      <c r="V2584" s="129"/>
      <c r="W2584" s="129"/>
      <c r="X2584" s="80"/>
      <c r="Y2584" s="40"/>
      <c r="Z2584" s="34"/>
      <c r="AA2584" s="35" t="s">
        <v>19817</v>
      </c>
      <c r="AB2584" s="32" t="s">
        <v>19818</v>
      </c>
      <c r="AC2584" s="36">
        <v>2816213</v>
      </c>
      <c r="AD2584" s="17" t="s">
        <v>19819</v>
      </c>
      <c r="AE2584" s="17" t="s">
        <v>1117</v>
      </c>
      <c r="AF2584" s="17" t="str">
        <f t="shared" si="93"/>
        <v>LISTE COR</v>
      </c>
      <c r="AG2584" s="48"/>
      <c r="AH2584" s="48"/>
      <c r="AI2584" s="48" t="s">
        <v>131</v>
      </c>
      <c r="AJ2584" s="48">
        <v>1</v>
      </c>
      <c r="AK2584" s="39" t="s">
        <v>132</v>
      </c>
      <c r="AL2584" s="39" t="s">
        <v>19820</v>
      </c>
      <c r="AM2584" s="37">
        <v>0</v>
      </c>
      <c r="AN2584" s="39"/>
      <c r="AO2584" s="39"/>
      <c r="AP2584" s="39"/>
      <c r="AQ2584" s="39"/>
      <c r="AR2584" s="39"/>
      <c r="AS2584" s="39"/>
      <c r="AT2584" s="39" t="s">
        <v>2370</v>
      </c>
      <c r="AU2584" s="39">
        <v>2</v>
      </c>
      <c r="AV2584" s="39"/>
      <c r="AW2584" s="39"/>
      <c r="AX2584" s="39"/>
      <c r="AY2584" s="39"/>
      <c r="AZ2584" s="39"/>
      <c r="BA2584" s="44">
        <v>3</v>
      </c>
      <c r="BB2584" s="44"/>
      <c r="BC2584" s="44">
        <v>1</v>
      </c>
      <c r="BD2584" s="39" t="s">
        <v>142</v>
      </c>
      <c r="BE2584" s="44" t="s">
        <v>643</v>
      </c>
    </row>
    <row r="2585" spans="1:57" s="17" customFormat="1" ht="16.149999999999999" customHeight="1">
      <c r="A2585" s="17">
        <v>2663</v>
      </c>
      <c r="B2585" s="48" t="s">
        <v>16311</v>
      </c>
      <c r="C2585" s="48"/>
      <c r="D2585" s="48">
        <v>5</v>
      </c>
      <c r="E2585" s="39" t="s">
        <v>19809</v>
      </c>
      <c r="F2585" s="39" t="s">
        <v>14426</v>
      </c>
      <c r="G2585" s="39" t="s">
        <v>19811</v>
      </c>
      <c r="H2585" s="39" t="s">
        <v>19821</v>
      </c>
      <c r="I2585" s="55"/>
      <c r="J2585" s="84" t="s">
        <v>19822</v>
      </c>
      <c r="K2585" s="48" t="s">
        <v>19823</v>
      </c>
      <c r="L2585" s="14" t="s">
        <v>19824</v>
      </c>
      <c r="M2585" s="47"/>
      <c r="N2585" s="53"/>
      <c r="O2585" s="48" t="s">
        <v>19822</v>
      </c>
      <c r="P2585" s="72">
        <v>16549</v>
      </c>
      <c r="Q2585" s="72" t="s">
        <v>124</v>
      </c>
      <c r="R2585" s="73" t="str">
        <f t="shared" si="94"/>
        <v>LC</v>
      </c>
      <c r="S2585" s="74" t="s">
        <v>142</v>
      </c>
      <c r="T2585" s="73"/>
      <c r="U2585" s="74"/>
      <c r="V2585" s="129"/>
      <c r="W2585" s="129"/>
      <c r="X2585" s="80"/>
      <c r="Y2585" s="40"/>
      <c r="Z2585" s="34"/>
      <c r="AA2585" s="35" t="s">
        <v>19825</v>
      </c>
      <c r="AB2585" s="32"/>
      <c r="AC2585" s="36"/>
      <c r="AD2585" s="17" t="s">
        <v>19819</v>
      </c>
      <c r="AE2585" s="17" t="s">
        <v>14434</v>
      </c>
      <c r="AF2585" s="17" t="str">
        <f t="shared" si="93"/>
        <v>LISTE OVA</v>
      </c>
      <c r="AG2585" s="48"/>
      <c r="AH2585" s="48"/>
      <c r="AI2585" s="48" t="s">
        <v>131</v>
      </c>
      <c r="AJ2585" s="48">
        <v>2</v>
      </c>
      <c r="AK2585" s="39" t="s">
        <v>223</v>
      </c>
      <c r="AL2585" s="39"/>
      <c r="AM2585" s="37">
        <v>0</v>
      </c>
      <c r="AN2585" s="39"/>
      <c r="AO2585" s="39"/>
      <c r="AP2585" s="39"/>
      <c r="AQ2585" s="39"/>
      <c r="AR2585" s="39"/>
      <c r="AS2585" s="39"/>
      <c r="AT2585" s="39" t="s">
        <v>2370</v>
      </c>
      <c r="AU2585" s="39">
        <v>2</v>
      </c>
      <c r="AV2585" s="39"/>
      <c r="AW2585" s="39"/>
      <c r="AX2585" s="39"/>
      <c r="AY2585" s="39"/>
      <c r="AZ2585" s="39"/>
      <c r="BA2585" s="44" t="s">
        <v>203</v>
      </c>
      <c r="BB2585" s="44">
        <v>1</v>
      </c>
      <c r="BC2585" s="44">
        <v>1</v>
      </c>
      <c r="BD2585" s="39"/>
      <c r="BE2585" s="44"/>
    </row>
    <row r="2586" spans="1:57" s="17" customFormat="1" ht="16.149999999999999" customHeight="1">
      <c r="A2586" s="17">
        <v>2664</v>
      </c>
      <c r="B2586" s="48" t="s">
        <v>16311</v>
      </c>
      <c r="C2586" s="48"/>
      <c r="D2586" s="48">
        <v>5</v>
      </c>
      <c r="E2586" s="39" t="s">
        <v>19826</v>
      </c>
      <c r="F2586" s="39" t="s">
        <v>16495</v>
      </c>
      <c r="G2586" s="39" t="s">
        <v>19827</v>
      </c>
      <c r="H2586" s="39" t="s">
        <v>19828</v>
      </c>
      <c r="J2586" s="84" t="s">
        <v>19829</v>
      </c>
      <c r="K2586" s="48" t="s">
        <v>19830</v>
      </c>
      <c r="L2586" s="18" t="s">
        <v>19831</v>
      </c>
      <c r="M2586" s="47"/>
      <c r="N2586" s="53"/>
      <c r="O2586" s="48" t="s">
        <v>19829</v>
      </c>
      <c r="P2586" s="72">
        <v>16550</v>
      </c>
      <c r="Q2586" s="72" t="s">
        <v>124</v>
      </c>
      <c r="R2586" s="73" t="str">
        <f t="shared" si="94"/>
        <v>EN</v>
      </c>
      <c r="S2586" s="74" t="s">
        <v>153</v>
      </c>
      <c r="T2586" s="73"/>
      <c r="U2586" s="74"/>
      <c r="V2586" s="129"/>
      <c r="W2586" s="129"/>
      <c r="X2586" s="80"/>
      <c r="Y2586" s="40"/>
      <c r="Z2586" s="34"/>
      <c r="AA2586" s="35" t="s">
        <v>19832</v>
      </c>
      <c r="AB2586" s="32" t="s">
        <v>19833</v>
      </c>
      <c r="AC2586" s="36">
        <v>2926086</v>
      </c>
      <c r="AD2586" s="17" t="s">
        <v>2709</v>
      </c>
      <c r="AE2586" s="17" t="s">
        <v>16774</v>
      </c>
      <c r="AF2586" s="17" t="str">
        <f t="shared" si="93"/>
        <v>LITHO OFF</v>
      </c>
      <c r="AG2586" s="48"/>
      <c r="AH2586" s="48"/>
      <c r="AI2586" s="48" t="s">
        <v>131</v>
      </c>
      <c r="AJ2586" s="48">
        <v>1</v>
      </c>
      <c r="AK2586" s="39" t="s">
        <v>132</v>
      </c>
      <c r="AL2586" s="39" t="s">
        <v>19834</v>
      </c>
      <c r="AM2586" s="37">
        <v>0</v>
      </c>
      <c r="AN2586" s="39"/>
      <c r="AO2586" s="39"/>
      <c r="AP2586" s="39"/>
      <c r="AQ2586" s="39"/>
      <c r="AR2586" s="39">
        <v>1</v>
      </c>
      <c r="AS2586" s="39"/>
      <c r="AT2586" s="39"/>
      <c r="AU2586" s="39"/>
      <c r="AV2586" s="39"/>
      <c r="AW2586" s="39"/>
      <c r="AX2586" s="39"/>
      <c r="AY2586" s="39"/>
      <c r="AZ2586" s="39"/>
      <c r="BA2586" s="44">
        <v>2</v>
      </c>
      <c r="BB2586" s="44"/>
      <c r="BC2586" s="44">
        <v>1</v>
      </c>
      <c r="BD2586" s="39"/>
      <c r="BE2586" s="44"/>
    </row>
    <row r="2587" spans="1:57" s="17" customFormat="1" ht="16.149999999999999" customHeight="1">
      <c r="A2587" s="17">
        <v>2665</v>
      </c>
      <c r="B2587" s="48" t="s">
        <v>16311</v>
      </c>
      <c r="C2587" s="48"/>
      <c r="D2587" s="48">
        <v>5</v>
      </c>
      <c r="E2587" s="39" t="s">
        <v>19835</v>
      </c>
      <c r="F2587" s="39" t="s">
        <v>19836</v>
      </c>
      <c r="G2587" s="39" t="s">
        <v>19837</v>
      </c>
      <c r="H2587" s="39" t="s">
        <v>19838</v>
      </c>
      <c r="J2587" s="84" t="s">
        <v>19839</v>
      </c>
      <c r="K2587" s="48" t="s">
        <v>19840</v>
      </c>
      <c r="L2587" s="18" t="s">
        <v>19841</v>
      </c>
      <c r="M2587" s="47"/>
      <c r="N2587" s="53"/>
      <c r="O2587" s="48" t="s">
        <v>19839</v>
      </c>
      <c r="P2587" s="72">
        <v>16551</v>
      </c>
      <c r="Q2587" s="72" t="s">
        <v>124</v>
      </c>
      <c r="R2587" s="73" t="str">
        <f t="shared" si="94"/>
        <v>EN</v>
      </c>
      <c r="S2587" s="74" t="s">
        <v>153</v>
      </c>
      <c r="T2587" s="73"/>
      <c r="U2587" s="74"/>
      <c r="V2587" s="129"/>
      <c r="W2587" s="129"/>
      <c r="X2587" s="80"/>
      <c r="Y2587" s="40"/>
      <c r="Z2587" s="34"/>
      <c r="AA2587" s="35" t="s">
        <v>19842</v>
      </c>
      <c r="AB2587" s="32" t="s">
        <v>19843</v>
      </c>
      <c r="AC2587" s="36">
        <v>5421111</v>
      </c>
      <c r="AD2587" s="17" t="s">
        <v>19844</v>
      </c>
      <c r="AE2587" s="17" t="s">
        <v>719</v>
      </c>
      <c r="AF2587" s="17" t="str">
        <f t="shared" ref="AF2587:AF2650" si="95">AD2587&amp;" "&amp;AE2587</f>
        <v>LITTO UNI</v>
      </c>
      <c r="AG2587" s="48"/>
      <c r="AH2587" s="48"/>
      <c r="AI2587" s="48" t="s">
        <v>131</v>
      </c>
      <c r="AJ2587" s="48">
        <v>1</v>
      </c>
      <c r="AK2587" s="39" t="s">
        <v>132</v>
      </c>
      <c r="AL2587" s="39" t="s">
        <v>19845</v>
      </c>
      <c r="AM2587" s="37">
        <v>0</v>
      </c>
      <c r="AN2587" s="39"/>
      <c r="AO2587" s="39"/>
      <c r="AP2587" s="39"/>
      <c r="AQ2587" s="39"/>
      <c r="AR2587" s="39"/>
      <c r="AS2587" s="39"/>
      <c r="AT2587" s="39"/>
      <c r="AU2587" s="39"/>
      <c r="AV2587" s="39"/>
      <c r="AW2587" s="39"/>
      <c r="AX2587" s="39"/>
      <c r="AY2587" s="39"/>
      <c r="AZ2587" s="39"/>
      <c r="BA2587" s="44">
        <v>2</v>
      </c>
      <c r="BB2587" s="44"/>
      <c r="BC2587" s="44">
        <v>1</v>
      </c>
      <c r="BD2587" s="44" t="s">
        <v>142</v>
      </c>
      <c r="BE2587" s="39"/>
    </row>
    <row r="2588" spans="1:57" s="17" customFormat="1" ht="16.149999999999999" customHeight="1">
      <c r="A2588" s="17">
        <v>2666</v>
      </c>
      <c r="B2588" s="48" t="s">
        <v>16311</v>
      </c>
      <c r="C2588" s="48"/>
      <c r="D2588" s="48">
        <v>5</v>
      </c>
      <c r="E2588" s="39" t="s">
        <v>19846</v>
      </c>
      <c r="F2588" s="39" t="s">
        <v>19847</v>
      </c>
      <c r="G2588" s="39" t="s">
        <v>19848</v>
      </c>
      <c r="H2588" s="39" t="s">
        <v>19849</v>
      </c>
      <c r="J2588" s="84" t="s">
        <v>19850</v>
      </c>
      <c r="K2588" s="48" t="s">
        <v>19851</v>
      </c>
      <c r="L2588" s="18" t="s">
        <v>19852</v>
      </c>
      <c r="M2588" s="47"/>
      <c r="N2588" s="53"/>
      <c r="O2588" s="48" t="s">
        <v>19850</v>
      </c>
      <c r="P2588" s="72">
        <v>16552</v>
      </c>
      <c r="Q2588" s="72" t="s">
        <v>124</v>
      </c>
      <c r="R2588" s="73" t="str">
        <f t="shared" si="94"/>
        <v>EN</v>
      </c>
      <c r="S2588" s="74" t="s">
        <v>153</v>
      </c>
      <c r="T2588" s="73"/>
      <c r="U2588" s="74"/>
      <c r="V2588" s="129"/>
      <c r="W2588" s="129"/>
      <c r="X2588" s="80"/>
      <c r="Y2588" s="40"/>
      <c r="Z2588" s="34"/>
      <c r="AA2588" s="35" t="s">
        <v>19853</v>
      </c>
      <c r="AB2588" s="32" t="s">
        <v>19854</v>
      </c>
      <c r="AC2588" s="36">
        <v>5408512</v>
      </c>
      <c r="AD2588" s="17" t="s">
        <v>19855</v>
      </c>
      <c r="AE2588" s="17" t="s">
        <v>19856</v>
      </c>
      <c r="AF2588" s="17" t="str">
        <f t="shared" si="95"/>
        <v>LOBEL DOR</v>
      </c>
      <c r="AG2588" s="48"/>
      <c r="AH2588" s="48"/>
      <c r="AI2588" s="48" t="s">
        <v>131</v>
      </c>
      <c r="AJ2588" s="48">
        <v>1</v>
      </c>
      <c r="AK2588" s="39" t="s">
        <v>132</v>
      </c>
      <c r="AL2588" s="39" t="s">
        <v>19857</v>
      </c>
      <c r="AM2588" s="37">
        <v>0</v>
      </c>
      <c r="AN2588" s="39"/>
      <c r="AO2588" s="39"/>
      <c r="AP2588" s="39"/>
      <c r="AQ2588" s="39"/>
      <c r="AR2588" s="39"/>
      <c r="AS2588" s="39"/>
      <c r="AT2588" s="39"/>
      <c r="AU2588" s="39"/>
      <c r="AV2588" s="39"/>
      <c r="AW2588" s="39"/>
      <c r="AX2588" s="39"/>
      <c r="AY2588" s="39"/>
      <c r="AZ2588" s="39"/>
      <c r="BA2588" s="44">
        <v>1</v>
      </c>
      <c r="BB2588" s="44"/>
      <c r="BC2588" s="44">
        <v>1</v>
      </c>
      <c r="BD2588" s="44" t="s">
        <v>142</v>
      </c>
      <c r="BE2588" s="39"/>
    </row>
    <row r="2589" spans="1:57" s="17" customFormat="1" ht="16.149999999999999" customHeight="1">
      <c r="A2589" s="17">
        <v>2667</v>
      </c>
      <c r="B2589" s="48" t="s">
        <v>16311</v>
      </c>
      <c r="C2589" s="48"/>
      <c r="D2589" s="48">
        <v>5</v>
      </c>
      <c r="E2589" s="39" t="s">
        <v>19858</v>
      </c>
      <c r="F2589" s="39" t="s">
        <v>3593</v>
      </c>
      <c r="G2589" s="39" t="s">
        <v>19859</v>
      </c>
      <c r="H2589" s="39" t="s">
        <v>19860</v>
      </c>
      <c r="I2589" s="14"/>
      <c r="J2589" s="84" t="s">
        <v>19861</v>
      </c>
      <c r="K2589" s="48" t="s">
        <v>19862</v>
      </c>
      <c r="L2589" s="17" t="s">
        <v>19863</v>
      </c>
      <c r="M2589" s="53"/>
      <c r="N2589" s="47"/>
      <c r="O2589" s="71" t="s">
        <v>19861</v>
      </c>
      <c r="P2589" s="72">
        <v>16553</v>
      </c>
      <c r="Q2589" s="72" t="s">
        <v>124</v>
      </c>
      <c r="R2589" s="73" t="str">
        <f t="shared" si="94"/>
        <v/>
      </c>
      <c r="S2589" s="74"/>
      <c r="T2589" s="73"/>
      <c r="U2589" s="74"/>
      <c r="V2589" s="129"/>
      <c r="W2589" s="129"/>
      <c r="X2589" s="80"/>
      <c r="Y2589" s="40"/>
      <c r="Z2589" s="34"/>
      <c r="AA2589" s="35"/>
      <c r="AB2589" s="32" t="s">
        <v>19864</v>
      </c>
      <c r="AC2589" s="36">
        <v>5334269</v>
      </c>
      <c r="AD2589" s="17" t="s">
        <v>19865</v>
      </c>
      <c r="AE2589" s="17" t="s">
        <v>3998</v>
      </c>
      <c r="AF2589" s="17" t="str">
        <f t="shared" si="95"/>
        <v>LONIC CAE</v>
      </c>
      <c r="AG2589" s="48"/>
      <c r="AH2589" s="48"/>
      <c r="AI2589" s="48" t="s">
        <v>304</v>
      </c>
      <c r="AJ2589" s="48">
        <v>2</v>
      </c>
      <c r="AK2589" s="37"/>
      <c r="AL2589" s="37"/>
      <c r="AM2589" s="37">
        <v>0</v>
      </c>
      <c r="AN2589" s="37"/>
      <c r="AO2589" s="41"/>
      <c r="AP2589" s="41"/>
      <c r="AQ2589" s="41"/>
      <c r="AR2589" s="37"/>
      <c r="AS2589" s="37"/>
      <c r="AT2589" s="37"/>
      <c r="AU2589" s="37"/>
      <c r="AV2589" s="37"/>
      <c r="AW2589" s="37"/>
      <c r="AX2589" s="37"/>
      <c r="AY2589" s="37"/>
      <c r="AZ2589" s="37"/>
      <c r="BA2589" s="37"/>
      <c r="BB2589" s="37"/>
      <c r="BC2589" s="37"/>
      <c r="BD2589" s="37"/>
      <c r="BE2589" s="37"/>
    </row>
    <row r="2590" spans="1:57" s="17" customFormat="1" ht="16.149999999999999" customHeight="1">
      <c r="A2590" s="17">
        <v>2668</v>
      </c>
      <c r="B2590" s="48" t="s">
        <v>16311</v>
      </c>
      <c r="C2590" s="48"/>
      <c r="D2590" s="48">
        <v>5</v>
      </c>
      <c r="E2590" s="39" t="s">
        <v>19858</v>
      </c>
      <c r="F2590" s="39" t="s">
        <v>3340</v>
      </c>
      <c r="G2590" s="39" t="s">
        <v>19859</v>
      </c>
      <c r="H2590" s="39" t="s">
        <v>19866</v>
      </c>
      <c r="J2590" s="84" t="s">
        <v>19867</v>
      </c>
      <c r="K2590" s="48" t="s">
        <v>19868</v>
      </c>
      <c r="L2590" s="18" t="s">
        <v>19869</v>
      </c>
      <c r="M2590" s="47"/>
      <c r="N2590" s="53"/>
      <c r="O2590" s="48" t="s">
        <v>19867</v>
      </c>
      <c r="P2590" s="72">
        <v>16554</v>
      </c>
      <c r="Q2590" s="72" t="s">
        <v>124</v>
      </c>
      <c r="R2590" s="73" t="str">
        <f t="shared" si="94"/>
        <v>NT</v>
      </c>
      <c r="S2590" s="74" t="s">
        <v>174</v>
      </c>
      <c r="T2590" s="73"/>
      <c r="U2590" s="74"/>
      <c r="V2590" s="129"/>
      <c r="W2590" s="129"/>
      <c r="X2590" s="80"/>
      <c r="Y2590" s="40"/>
      <c r="Z2590" s="34"/>
      <c r="AA2590" s="35" t="s">
        <v>19870</v>
      </c>
      <c r="AB2590" s="32"/>
      <c r="AC2590" s="36">
        <v>5334269</v>
      </c>
      <c r="AD2590" s="17" t="s">
        <v>19865</v>
      </c>
      <c r="AE2590" s="17" t="s">
        <v>1220</v>
      </c>
      <c r="AF2590" s="17" t="str">
        <f t="shared" si="95"/>
        <v>LONIC PAL</v>
      </c>
      <c r="AG2590" s="48"/>
      <c r="AH2590" s="48"/>
      <c r="AI2590" s="48" t="s">
        <v>131</v>
      </c>
      <c r="AJ2590" s="48">
        <v>1</v>
      </c>
      <c r="AK2590" s="39" t="s">
        <v>132</v>
      </c>
      <c r="AL2590" s="39" t="s">
        <v>19871</v>
      </c>
      <c r="AM2590" s="37">
        <v>0</v>
      </c>
      <c r="AN2590" s="39"/>
      <c r="AO2590" s="39"/>
      <c r="AP2590" s="39"/>
      <c r="AQ2590" s="39"/>
      <c r="AR2590" s="39"/>
      <c r="AS2590" s="39"/>
      <c r="AT2590" s="39"/>
      <c r="AU2590" s="39"/>
      <c r="AV2590" s="39"/>
      <c r="AW2590" s="39"/>
      <c r="AX2590" s="39"/>
      <c r="AY2590" s="39"/>
      <c r="AZ2590" s="39"/>
      <c r="BA2590" s="44">
        <v>3</v>
      </c>
      <c r="BB2590" s="44"/>
      <c r="BC2590" s="44">
        <v>1</v>
      </c>
      <c r="BD2590" s="39"/>
      <c r="BE2590" s="44"/>
    </row>
    <row r="2591" spans="1:57" s="17" customFormat="1" ht="16.149999999999999" customHeight="1">
      <c r="A2591" s="17">
        <v>2669</v>
      </c>
      <c r="B2591" s="48" t="s">
        <v>16311</v>
      </c>
      <c r="C2591" s="48"/>
      <c r="D2591" s="48">
        <v>5</v>
      </c>
      <c r="E2591" s="39" t="s">
        <v>19858</v>
      </c>
      <c r="F2591" s="39" t="s">
        <v>16423</v>
      </c>
      <c r="G2591" s="37" t="s">
        <v>19859</v>
      </c>
      <c r="H2591" s="37" t="s">
        <v>19872</v>
      </c>
      <c r="I2591" s="14"/>
      <c r="J2591" s="84" t="s">
        <v>19873</v>
      </c>
      <c r="K2591" s="48" t="s">
        <v>19874</v>
      </c>
      <c r="L2591" s="14" t="s">
        <v>19875</v>
      </c>
      <c r="M2591" s="47"/>
      <c r="N2591" s="53"/>
      <c r="O2591" s="48" t="s">
        <v>19873</v>
      </c>
      <c r="P2591" s="72">
        <v>16555</v>
      </c>
      <c r="Q2591" s="72" t="s">
        <v>124</v>
      </c>
      <c r="R2591" s="73" t="str">
        <f t="shared" si="94"/>
        <v/>
      </c>
      <c r="S2591" s="74"/>
      <c r="T2591" s="73"/>
      <c r="U2591" s="74"/>
      <c r="V2591" s="129"/>
      <c r="W2591" s="129"/>
      <c r="X2591" s="80"/>
      <c r="Y2591" s="40"/>
      <c r="Z2591" s="34"/>
      <c r="AA2591" s="35" t="s">
        <v>19876</v>
      </c>
      <c r="AB2591" s="32"/>
      <c r="AC2591" s="36">
        <v>5334227</v>
      </c>
      <c r="AD2591" s="17" t="s">
        <v>19865</v>
      </c>
      <c r="AE2591" s="17" t="s">
        <v>3592</v>
      </c>
      <c r="AF2591" s="17" t="str">
        <f t="shared" si="95"/>
        <v>LONIC CAP</v>
      </c>
      <c r="AG2591" s="48"/>
      <c r="AH2591" s="48"/>
      <c r="AI2591" s="48" t="s">
        <v>280</v>
      </c>
      <c r="AJ2591" s="48">
        <v>2</v>
      </c>
      <c r="AK2591" s="39"/>
      <c r="AL2591" s="39"/>
      <c r="AM2591" s="37">
        <v>0</v>
      </c>
      <c r="AN2591" s="39"/>
      <c r="AO2591" s="39"/>
      <c r="AP2591" s="39"/>
      <c r="AQ2591" s="39"/>
      <c r="AR2591" s="39"/>
      <c r="AS2591" s="39"/>
      <c r="AT2591" s="39"/>
      <c r="AU2591" s="39"/>
      <c r="AV2591" s="39"/>
      <c r="AW2591" s="39"/>
      <c r="AX2591" s="39"/>
      <c r="AY2591" s="39"/>
      <c r="AZ2591" s="39"/>
      <c r="BA2591" s="39"/>
      <c r="BB2591" s="39"/>
      <c r="BC2591" s="39"/>
      <c r="BD2591" s="39"/>
      <c r="BE2591" s="39"/>
    </row>
    <row r="2592" spans="1:57" s="17" customFormat="1" ht="16.149999999999999" customHeight="1">
      <c r="A2592" s="17">
        <v>2670</v>
      </c>
      <c r="B2592" s="48" t="s">
        <v>16311</v>
      </c>
      <c r="C2592" s="48"/>
      <c r="D2592" s="48">
        <v>5</v>
      </c>
      <c r="E2592" s="39" t="s">
        <v>19858</v>
      </c>
      <c r="F2592" s="39" t="s">
        <v>136</v>
      </c>
      <c r="G2592" s="39" t="s">
        <v>19859</v>
      </c>
      <c r="H2592" s="39" t="s">
        <v>19877</v>
      </c>
      <c r="I2592" s="14"/>
      <c r="J2592" s="84" t="s">
        <v>19878</v>
      </c>
      <c r="K2592" s="48" t="s">
        <v>19879</v>
      </c>
      <c r="L2592" s="17" t="s">
        <v>19880</v>
      </c>
      <c r="M2592" s="53"/>
      <c r="N2592" s="47"/>
      <c r="O2592" s="71" t="s">
        <v>19878</v>
      </c>
      <c r="P2592" s="72">
        <v>16556</v>
      </c>
      <c r="Q2592" s="72" t="s">
        <v>124</v>
      </c>
      <c r="R2592" s="73" t="str">
        <f t="shared" si="94"/>
        <v/>
      </c>
      <c r="S2592" s="74"/>
      <c r="T2592" s="73"/>
      <c r="U2592" s="74"/>
      <c r="V2592" s="129"/>
      <c r="W2592" s="129"/>
      <c r="X2592" s="80"/>
      <c r="Y2592" s="40"/>
      <c r="Z2592" s="34"/>
      <c r="AA2592" s="35" t="s">
        <v>19881</v>
      </c>
      <c r="AB2592" s="32"/>
      <c r="AC2592" s="36">
        <v>5334259</v>
      </c>
      <c r="AD2592" s="17" t="s">
        <v>19865</v>
      </c>
      <c r="AE2592" s="17" t="s">
        <v>19882</v>
      </c>
      <c r="AF2592" s="17" t="str">
        <f t="shared" si="95"/>
        <v>LONIC XYL</v>
      </c>
      <c r="AG2592" s="48"/>
      <c r="AH2592" s="48"/>
      <c r="AI2592" s="48" t="s">
        <v>304</v>
      </c>
      <c r="AJ2592" s="48">
        <v>2</v>
      </c>
      <c r="AK2592" s="37"/>
      <c r="AL2592" s="37"/>
      <c r="AM2592" s="37">
        <v>0</v>
      </c>
      <c r="AN2592" s="41"/>
      <c r="AO2592" s="41"/>
      <c r="AP2592" s="41"/>
      <c r="AQ2592" s="37"/>
      <c r="AR2592" s="37"/>
      <c r="AS2592" s="37"/>
      <c r="AT2592" s="37"/>
      <c r="AU2592" s="37"/>
      <c r="AV2592" s="37"/>
      <c r="AW2592" s="37"/>
      <c r="AX2592" s="37"/>
      <c r="AY2592" s="37"/>
      <c r="AZ2592" s="37"/>
      <c r="BA2592" s="37"/>
      <c r="BB2592" s="37"/>
      <c r="BC2592" s="37"/>
      <c r="BD2592" s="39"/>
      <c r="BE2592" s="37"/>
    </row>
    <row r="2593" spans="1:57" s="17" customFormat="1" ht="16.149999999999999" customHeight="1">
      <c r="A2593" s="17">
        <v>2671</v>
      </c>
      <c r="B2593" s="48" t="s">
        <v>16311</v>
      </c>
      <c r="C2593" s="48"/>
      <c r="D2593" s="48">
        <v>5</v>
      </c>
      <c r="E2593" s="39" t="s">
        <v>19883</v>
      </c>
      <c r="F2593" s="39" t="s">
        <v>213</v>
      </c>
      <c r="G2593" s="39" t="s">
        <v>19884</v>
      </c>
      <c r="H2593" s="39" t="s">
        <v>19885</v>
      </c>
      <c r="I2593" s="55"/>
      <c r="J2593" s="84" t="s">
        <v>19886</v>
      </c>
      <c r="K2593" s="48" t="s">
        <v>19887</v>
      </c>
      <c r="L2593" s="14" t="s">
        <v>19888</v>
      </c>
      <c r="M2593" s="47"/>
      <c r="N2593" s="53"/>
      <c r="O2593" s="48" t="s">
        <v>19886</v>
      </c>
      <c r="P2593" s="72">
        <v>16557</v>
      </c>
      <c r="Q2593" s="72" t="s">
        <v>124</v>
      </c>
      <c r="R2593" s="73" t="str">
        <f t="shared" si="94"/>
        <v>DD</v>
      </c>
      <c r="S2593" s="74" t="s">
        <v>602</v>
      </c>
      <c r="T2593" s="73"/>
      <c r="U2593" s="74"/>
      <c r="V2593" s="129"/>
      <c r="W2593" s="129"/>
      <c r="X2593" s="80"/>
      <c r="Y2593" s="40"/>
      <c r="Z2593" s="34"/>
      <c r="AA2593" s="35" t="s">
        <v>19889</v>
      </c>
      <c r="AB2593" s="32"/>
      <c r="AC2593" s="36"/>
      <c r="AD2593" s="17" t="s">
        <v>19890</v>
      </c>
      <c r="AE2593" s="17" t="s">
        <v>13849</v>
      </c>
      <c r="AF2593" s="17" t="str">
        <f t="shared" si="95"/>
        <v>LOTUS ULI</v>
      </c>
      <c r="AG2593" s="48"/>
      <c r="AH2593" s="48"/>
      <c r="AI2593" s="48" t="s">
        <v>131</v>
      </c>
      <c r="AJ2593" s="48">
        <v>2</v>
      </c>
      <c r="AK2593" s="39" t="s">
        <v>223</v>
      </c>
      <c r="AL2593" s="39"/>
      <c r="AM2593" s="37">
        <v>0</v>
      </c>
      <c r="AN2593" s="39"/>
      <c r="AO2593" s="39"/>
      <c r="AP2593" s="39"/>
      <c r="AQ2593" s="39"/>
      <c r="AR2593" s="39"/>
      <c r="AS2593" s="39"/>
      <c r="AT2593" s="39"/>
      <c r="AU2593" s="39"/>
      <c r="AV2593" s="39"/>
      <c r="AW2593" s="39"/>
      <c r="AX2593" s="39"/>
      <c r="AY2593" s="39"/>
      <c r="AZ2593" s="39"/>
      <c r="BA2593" s="44"/>
      <c r="BB2593" s="44"/>
      <c r="BC2593" s="44"/>
      <c r="BD2593" s="39"/>
      <c r="BE2593" s="44"/>
    </row>
    <row r="2594" spans="1:57" s="17" customFormat="1" ht="16.149999999999999" customHeight="1">
      <c r="A2594" s="17">
        <v>2672</v>
      </c>
      <c r="B2594" s="48" t="s">
        <v>16311</v>
      </c>
      <c r="C2594" s="48"/>
      <c r="D2594" s="48">
        <v>5</v>
      </c>
      <c r="E2594" s="17" t="s">
        <v>19891</v>
      </c>
      <c r="F2594" s="17" t="s">
        <v>19892</v>
      </c>
      <c r="G2594" s="17" t="s">
        <v>19893</v>
      </c>
      <c r="H2594" s="17" t="s">
        <v>19894</v>
      </c>
      <c r="J2594" s="84" t="s">
        <v>19895</v>
      </c>
      <c r="K2594" s="48" t="s">
        <v>19896</v>
      </c>
      <c r="L2594" s="18" t="s">
        <v>19897</v>
      </c>
      <c r="M2594" s="47"/>
      <c r="N2594" s="53"/>
      <c r="O2594" s="48" t="s">
        <v>19895</v>
      </c>
      <c r="P2594" s="72">
        <v>16558</v>
      </c>
      <c r="Q2594" s="72" t="s">
        <v>124</v>
      </c>
      <c r="R2594" s="73" t="str">
        <f t="shared" si="94"/>
        <v>LC</v>
      </c>
      <c r="S2594" s="74" t="s">
        <v>142</v>
      </c>
      <c r="T2594" s="73"/>
      <c r="U2594" s="74"/>
      <c r="V2594" s="129"/>
      <c r="W2594" s="129"/>
      <c r="X2594" s="80"/>
      <c r="Y2594" s="40"/>
      <c r="Z2594" s="34"/>
      <c r="AA2594" s="35" t="s">
        <v>19898</v>
      </c>
      <c r="AB2594" s="32" t="s">
        <v>19899</v>
      </c>
      <c r="AC2594" s="36">
        <v>5373322</v>
      </c>
      <c r="AD2594" s="17" t="s">
        <v>19900</v>
      </c>
      <c r="AE2594" s="17" t="s">
        <v>19901</v>
      </c>
      <c r="AF2594" s="17" t="str">
        <f t="shared" si="95"/>
        <v>LUNAR RED</v>
      </c>
      <c r="AG2594" s="48"/>
      <c r="AH2594" s="48"/>
      <c r="AI2594" s="48" t="s">
        <v>131</v>
      </c>
      <c r="AJ2594" s="48">
        <v>1</v>
      </c>
      <c r="AK2594" s="39" t="s">
        <v>132</v>
      </c>
      <c r="AL2594" s="39" t="s">
        <v>19902</v>
      </c>
      <c r="AM2594" s="37">
        <v>0</v>
      </c>
      <c r="AN2594" s="39"/>
      <c r="AO2594" s="39"/>
      <c r="AP2594" s="39"/>
      <c r="AQ2594" s="39"/>
      <c r="AR2594" s="39">
        <v>1</v>
      </c>
      <c r="AS2594" s="39">
        <v>3</v>
      </c>
      <c r="AT2594" s="39"/>
      <c r="AU2594" s="39"/>
      <c r="AV2594" s="39"/>
      <c r="AW2594" s="39"/>
      <c r="AX2594" s="39"/>
      <c r="AY2594" s="39"/>
      <c r="AZ2594" s="39"/>
      <c r="BA2594" s="44">
        <v>4</v>
      </c>
      <c r="BB2594" s="44"/>
      <c r="BC2594" s="44">
        <v>1</v>
      </c>
      <c r="BD2594" s="39"/>
      <c r="BE2594" s="44" t="s">
        <v>643</v>
      </c>
    </row>
    <row r="2595" spans="1:57" s="17" customFormat="1" ht="16.149999999999999" customHeight="1">
      <c r="A2595" s="17">
        <v>2673</v>
      </c>
      <c r="B2595" s="48" t="s">
        <v>16311</v>
      </c>
      <c r="C2595" s="48"/>
      <c r="D2595" s="48">
        <v>5</v>
      </c>
      <c r="E2595" s="17" t="s">
        <v>19903</v>
      </c>
      <c r="F2595" s="17" t="s">
        <v>6258</v>
      </c>
      <c r="G2595" s="17" t="s">
        <v>19904</v>
      </c>
      <c r="H2595" s="17" t="s">
        <v>19905</v>
      </c>
      <c r="I2595" s="14"/>
      <c r="J2595" s="84" t="s">
        <v>19906</v>
      </c>
      <c r="K2595" s="48" t="s">
        <v>19907</v>
      </c>
      <c r="L2595" s="17" t="s">
        <v>19908</v>
      </c>
      <c r="M2595" s="53"/>
      <c r="N2595" s="47"/>
      <c r="O2595" s="71" t="s">
        <v>19906</v>
      </c>
      <c r="P2595" s="72">
        <v>16559</v>
      </c>
      <c r="Q2595" s="72" t="s">
        <v>124</v>
      </c>
      <c r="R2595" s="73" t="str">
        <f t="shared" si="94"/>
        <v/>
      </c>
      <c r="S2595" s="74"/>
      <c r="T2595" s="73"/>
      <c r="U2595" s="74"/>
      <c r="V2595" s="129"/>
      <c r="W2595" s="129"/>
      <c r="X2595" s="80"/>
      <c r="Y2595" s="40"/>
      <c r="Z2595" s="34"/>
      <c r="AA2595" s="35" t="s">
        <v>19909</v>
      </c>
      <c r="AB2595" s="32"/>
      <c r="AC2595" s="36">
        <v>2964355</v>
      </c>
      <c r="AD2595" s="17" t="s">
        <v>19910</v>
      </c>
      <c r="AE2595" s="17" t="s">
        <v>292</v>
      </c>
      <c r="AF2595" s="17" t="str">
        <f t="shared" si="95"/>
        <v>LUPIN POL</v>
      </c>
      <c r="AG2595" s="48"/>
      <c r="AH2595" s="48"/>
      <c r="AI2595" s="48" t="s">
        <v>304</v>
      </c>
      <c r="AJ2595" s="48">
        <v>2</v>
      </c>
      <c r="AK2595" s="37"/>
      <c r="AL2595" s="37"/>
      <c r="AM2595" s="37">
        <v>0</v>
      </c>
      <c r="AN2595" s="37"/>
      <c r="AO2595" s="41"/>
      <c r="AP2595" s="41"/>
      <c r="AQ2595" s="41"/>
      <c r="AR2595" s="37"/>
      <c r="AS2595" s="37"/>
      <c r="AT2595" s="37"/>
      <c r="AU2595" s="37"/>
      <c r="AV2595" s="37"/>
      <c r="AW2595" s="37"/>
      <c r="AX2595" s="37"/>
      <c r="AY2595" s="37"/>
      <c r="AZ2595" s="37"/>
      <c r="BA2595" s="37"/>
      <c r="BB2595" s="37"/>
      <c r="BC2595" s="37"/>
      <c r="BD2595" s="37"/>
      <c r="BE2595" s="37"/>
    </row>
    <row r="2596" spans="1:57" s="17" customFormat="1" ht="16.149999999999999" customHeight="1">
      <c r="A2596" s="17">
        <v>2674</v>
      </c>
      <c r="B2596" s="48" t="s">
        <v>16311</v>
      </c>
      <c r="C2596" s="48"/>
      <c r="D2596" s="48">
        <v>5</v>
      </c>
      <c r="E2596" s="17" t="s">
        <v>19911</v>
      </c>
      <c r="F2596" s="17" t="s">
        <v>6861</v>
      </c>
      <c r="G2596" s="17" t="s">
        <v>19912</v>
      </c>
      <c r="H2596" s="17" t="s">
        <v>7033</v>
      </c>
      <c r="I2596" s="14"/>
      <c r="J2596" s="84" t="s">
        <v>19913</v>
      </c>
      <c r="K2596" s="48" t="s">
        <v>19914</v>
      </c>
      <c r="L2596" s="17" t="s">
        <v>19915</v>
      </c>
      <c r="M2596" s="53"/>
      <c r="N2596" s="47"/>
      <c r="O2596" s="71" t="s">
        <v>19913</v>
      </c>
      <c r="P2596" s="72">
        <v>16560</v>
      </c>
      <c r="Q2596" s="72" t="s">
        <v>124</v>
      </c>
      <c r="R2596" s="73" t="str">
        <f t="shared" si="94"/>
        <v/>
      </c>
      <c r="S2596" s="74"/>
      <c r="T2596" s="73"/>
      <c r="U2596" s="74"/>
      <c r="V2596" s="129"/>
      <c r="W2596" s="129"/>
      <c r="X2596" s="80"/>
      <c r="Y2596" s="40"/>
      <c r="Z2596" s="34"/>
      <c r="AA2596" s="35" t="s">
        <v>19916</v>
      </c>
      <c r="AB2596" s="32"/>
      <c r="AC2596" s="36">
        <v>11106314</v>
      </c>
      <c r="AD2596" s="17" t="s">
        <v>19917</v>
      </c>
      <c r="AE2596" s="17" t="s">
        <v>2681</v>
      </c>
      <c r="AF2596" s="17" t="str">
        <f t="shared" si="95"/>
        <v>LUZUL CAM</v>
      </c>
      <c r="AG2596" s="48"/>
      <c r="AH2596" s="48"/>
      <c r="AI2596" s="48" t="s">
        <v>304</v>
      </c>
      <c r="AJ2596" s="48">
        <v>2</v>
      </c>
      <c r="AK2596" s="37"/>
      <c r="AL2596" s="37"/>
      <c r="AM2596" s="37">
        <v>0</v>
      </c>
      <c r="AN2596" s="37"/>
      <c r="AO2596" s="41"/>
      <c r="AP2596" s="41"/>
      <c r="AQ2596" s="41"/>
      <c r="AR2596" s="37"/>
      <c r="AS2596" s="37"/>
      <c r="AT2596" s="37"/>
      <c r="AU2596" s="37"/>
      <c r="AV2596" s="37"/>
      <c r="AW2596" s="37"/>
      <c r="AX2596" s="37"/>
      <c r="AY2596" s="37"/>
      <c r="AZ2596" s="37"/>
      <c r="BA2596" s="37"/>
      <c r="BB2596" s="37"/>
      <c r="BC2596" s="37"/>
      <c r="BD2596" s="37"/>
      <c r="BE2596" s="37"/>
    </row>
    <row r="2597" spans="1:57" s="17" customFormat="1" ht="16.149999999999999" customHeight="1">
      <c r="A2597" s="17">
        <v>2675</v>
      </c>
      <c r="B2597" s="48" t="s">
        <v>16311</v>
      </c>
      <c r="C2597" s="48"/>
      <c r="D2597" s="48">
        <v>5</v>
      </c>
      <c r="E2597" s="17" t="s">
        <v>19911</v>
      </c>
      <c r="F2597" s="17" t="s">
        <v>12065</v>
      </c>
      <c r="G2597" s="14" t="s">
        <v>19912</v>
      </c>
      <c r="H2597" s="14" t="s">
        <v>19918</v>
      </c>
      <c r="I2597" s="14"/>
      <c r="J2597" s="84" t="s">
        <v>19919</v>
      </c>
      <c r="K2597" s="48" t="s">
        <v>19920</v>
      </c>
      <c r="L2597" s="14" t="s">
        <v>19921</v>
      </c>
      <c r="M2597" s="47"/>
      <c r="N2597" s="53"/>
      <c r="O2597" s="48" t="s">
        <v>19919</v>
      </c>
      <c r="P2597" s="72">
        <v>16561</v>
      </c>
      <c r="Q2597" s="72" t="s">
        <v>124</v>
      </c>
      <c r="R2597" s="73" t="str">
        <f t="shared" si="94"/>
        <v/>
      </c>
      <c r="S2597" s="74"/>
      <c r="T2597" s="73"/>
      <c r="U2597" s="74"/>
      <c r="V2597" s="129"/>
      <c r="W2597" s="129"/>
      <c r="X2597" s="80"/>
      <c r="Y2597" s="40"/>
      <c r="Z2597" s="34"/>
      <c r="AA2597" s="35" t="s">
        <v>19922</v>
      </c>
      <c r="AB2597" s="32"/>
      <c r="AC2597" s="36">
        <v>2700874</v>
      </c>
      <c r="AD2597" s="17" t="s">
        <v>19917</v>
      </c>
      <c r="AE2597" s="17" t="s">
        <v>19923</v>
      </c>
      <c r="AF2597" s="17" t="str">
        <f t="shared" si="95"/>
        <v>LUZUL LUL</v>
      </c>
      <c r="AG2597" s="48"/>
      <c r="AH2597" s="48"/>
      <c r="AI2597" s="48" t="s">
        <v>280</v>
      </c>
      <c r="AJ2597" s="48">
        <v>2</v>
      </c>
      <c r="AK2597" s="39"/>
      <c r="AL2597" s="39"/>
      <c r="AM2597" s="37">
        <v>0</v>
      </c>
      <c r="AN2597" s="39"/>
      <c r="AO2597" s="39"/>
      <c r="AP2597" s="39"/>
      <c r="AQ2597" s="39"/>
      <c r="AR2597" s="39"/>
      <c r="AS2597" s="39"/>
      <c r="AT2597" s="39"/>
      <c r="AU2597" s="39"/>
      <c r="AV2597" s="39"/>
      <c r="AW2597" s="39"/>
      <c r="AX2597" s="39"/>
      <c r="AY2597" s="39"/>
      <c r="AZ2597" s="39"/>
      <c r="BA2597" s="39"/>
      <c r="BB2597" s="39"/>
      <c r="BC2597" s="39"/>
      <c r="BD2597" s="39"/>
      <c r="BE2597" s="39"/>
    </row>
    <row r="2598" spans="1:57" s="17" customFormat="1" ht="16.149999999999999" customHeight="1">
      <c r="A2598" s="17">
        <v>2676</v>
      </c>
      <c r="B2598" s="48" t="s">
        <v>16311</v>
      </c>
      <c r="C2598" s="48"/>
      <c r="D2598" s="48">
        <v>5</v>
      </c>
      <c r="E2598" s="17" t="s">
        <v>19911</v>
      </c>
      <c r="F2598" s="17" t="s">
        <v>11526</v>
      </c>
      <c r="G2598" s="17" t="s">
        <v>19912</v>
      </c>
      <c r="H2598" s="17" t="s">
        <v>16418</v>
      </c>
      <c r="I2598" s="14"/>
      <c r="J2598" s="84" t="s">
        <v>19924</v>
      </c>
      <c r="K2598" s="48" t="s">
        <v>19925</v>
      </c>
      <c r="L2598" s="17" t="s">
        <v>19926</v>
      </c>
      <c r="M2598" s="53"/>
      <c r="N2598" s="47"/>
      <c r="O2598" s="71" t="s">
        <v>19924</v>
      </c>
      <c r="P2598" s="72">
        <v>16562</v>
      </c>
      <c r="Q2598" s="72" t="s">
        <v>124</v>
      </c>
      <c r="R2598" s="73" t="str">
        <f t="shared" si="94"/>
        <v/>
      </c>
      <c r="S2598" s="74"/>
      <c r="T2598" s="73"/>
      <c r="U2598" s="74"/>
      <c r="V2598" s="129"/>
      <c r="W2598" s="129"/>
      <c r="X2598" s="80"/>
      <c r="Y2598" s="40"/>
      <c r="Z2598" s="34"/>
      <c r="AA2598" s="35" t="s">
        <v>19927</v>
      </c>
      <c r="AB2598" s="32"/>
      <c r="AC2598" s="36">
        <v>2700736</v>
      </c>
      <c r="AD2598" s="17" t="s">
        <v>19917</v>
      </c>
      <c r="AE2598" s="17" t="s">
        <v>10254</v>
      </c>
      <c r="AF2598" s="17" t="str">
        <f t="shared" si="95"/>
        <v>LUZUL PIL</v>
      </c>
      <c r="AG2598" s="48"/>
      <c r="AH2598" s="48"/>
      <c r="AI2598" s="48" t="s">
        <v>304</v>
      </c>
      <c r="AJ2598" s="48">
        <v>2</v>
      </c>
      <c r="AK2598" s="37"/>
      <c r="AL2598" s="37"/>
      <c r="AM2598" s="37">
        <v>0</v>
      </c>
      <c r="AN2598" s="37"/>
      <c r="AO2598" s="41"/>
      <c r="AP2598" s="41"/>
      <c r="AQ2598" s="41"/>
      <c r="AR2598" s="37"/>
      <c r="AS2598" s="37"/>
      <c r="AT2598" s="37"/>
      <c r="AU2598" s="37"/>
      <c r="AV2598" s="37"/>
      <c r="AW2598" s="37"/>
      <c r="AX2598" s="37"/>
      <c r="AY2598" s="37"/>
      <c r="AZ2598" s="37"/>
      <c r="BA2598" s="37"/>
      <c r="BB2598" s="37"/>
      <c r="BC2598" s="37"/>
      <c r="BD2598" s="37"/>
      <c r="BE2598" s="37"/>
    </row>
    <row r="2599" spans="1:57" s="17" customFormat="1" ht="16.149999999999999" customHeight="1">
      <c r="A2599" s="17">
        <v>2677</v>
      </c>
      <c r="B2599" s="48" t="s">
        <v>16311</v>
      </c>
      <c r="C2599" s="48"/>
      <c r="D2599" s="48">
        <v>5</v>
      </c>
      <c r="E2599" s="17" t="s">
        <v>19928</v>
      </c>
      <c r="F2599" s="17" t="s">
        <v>1510</v>
      </c>
      <c r="G2599" s="17" t="s">
        <v>19929</v>
      </c>
      <c r="H2599" s="17" t="s">
        <v>19930</v>
      </c>
      <c r="I2599" s="14"/>
      <c r="J2599" s="84" t="s">
        <v>19931</v>
      </c>
      <c r="K2599" s="48" t="s">
        <v>19932</v>
      </c>
      <c r="L2599" s="17" t="s">
        <v>19933</v>
      </c>
      <c r="M2599" s="53"/>
      <c r="N2599" s="47"/>
      <c r="O2599" s="71" t="s">
        <v>19931</v>
      </c>
      <c r="P2599" s="72">
        <v>16563</v>
      </c>
      <c r="Q2599" s="72" t="s">
        <v>124</v>
      </c>
      <c r="R2599" s="73" t="str">
        <f t="shared" si="94"/>
        <v/>
      </c>
      <c r="S2599" s="74"/>
      <c r="T2599" s="73"/>
      <c r="U2599" s="74"/>
      <c r="V2599" s="129"/>
      <c r="W2599" s="129"/>
      <c r="X2599" s="80"/>
      <c r="Y2599" s="40"/>
      <c r="Z2599" s="34"/>
      <c r="AA2599" s="35" t="s">
        <v>19934</v>
      </c>
      <c r="AB2599" s="32"/>
      <c r="AC2599" s="36"/>
      <c r="AD2599" s="17" t="s">
        <v>19935</v>
      </c>
      <c r="AE2599" s="17" t="s">
        <v>1209</v>
      </c>
      <c r="AF2599" s="17" t="str">
        <f t="shared" si="95"/>
        <v>LYCHN FLO</v>
      </c>
      <c r="AG2599" s="48"/>
      <c r="AH2599" s="48"/>
      <c r="AI2599" s="48" t="s">
        <v>304</v>
      </c>
      <c r="AJ2599" s="48">
        <v>2</v>
      </c>
      <c r="AK2599" s="37"/>
      <c r="AL2599" s="37"/>
      <c r="AM2599" s="37">
        <v>0</v>
      </c>
      <c r="AN2599" s="37"/>
      <c r="AO2599" s="41"/>
      <c r="AP2599" s="41"/>
      <c r="AQ2599" s="41"/>
      <c r="AR2599" s="37"/>
      <c r="AS2599" s="37"/>
      <c r="AT2599" s="37"/>
      <c r="AU2599" s="37"/>
      <c r="AV2599" s="37"/>
      <c r="AW2599" s="37"/>
      <c r="AX2599" s="37"/>
      <c r="AY2599" s="37"/>
      <c r="AZ2599" s="37"/>
      <c r="BA2599" s="37"/>
      <c r="BB2599" s="37"/>
      <c r="BC2599" s="37"/>
      <c r="BD2599" s="37"/>
      <c r="BE2599" s="37"/>
    </row>
    <row r="2600" spans="1:57" s="17" customFormat="1" ht="16.149999999999999" customHeight="1">
      <c r="A2600" s="17">
        <v>2678</v>
      </c>
      <c r="B2600" s="48" t="s">
        <v>16311</v>
      </c>
      <c r="C2600" s="48"/>
      <c r="D2600" s="48">
        <v>5</v>
      </c>
      <c r="E2600" s="17" t="s">
        <v>19936</v>
      </c>
      <c r="F2600" s="17" t="s">
        <v>17410</v>
      </c>
      <c r="G2600" s="17" t="s">
        <v>19937</v>
      </c>
      <c r="H2600" s="17" t="s">
        <v>19938</v>
      </c>
      <c r="J2600" s="84" t="s">
        <v>19939</v>
      </c>
      <c r="K2600" s="48" t="s">
        <v>19940</v>
      </c>
      <c r="L2600" s="18" t="s">
        <v>19941</v>
      </c>
      <c r="M2600" s="47"/>
      <c r="N2600" s="53"/>
      <c r="O2600" s="48" t="s">
        <v>19939</v>
      </c>
      <c r="P2600" s="72">
        <v>16564</v>
      </c>
      <c r="Q2600" s="72" t="s">
        <v>124</v>
      </c>
      <c r="R2600" s="73" t="str">
        <f t="shared" si="94"/>
        <v>EN</v>
      </c>
      <c r="S2600" s="74" t="s">
        <v>153</v>
      </c>
      <c r="T2600" s="73"/>
      <c r="U2600" s="74"/>
      <c r="V2600" s="128">
        <v>5191</v>
      </c>
      <c r="W2600" s="128" t="s">
        <v>18206</v>
      </c>
      <c r="X2600" s="124">
        <v>5191</v>
      </c>
      <c r="Y2600" s="33">
        <v>5191</v>
      </c>
      <c r="Z2600" s="34" t="s">
        <v>18221</v>
      </c>
      <c r="AA2600" s="35" t="s">
        <v>19942</v>
      </c>
      <c r="AB2600" s="32" t="s">
        <v>19943</v>
      </c>
      <c r="AC2600" s="36">
        <v>2688345</v>
      </c>
      <c r="AD2600" s="17" t="s">
        <v>19944</v>
      </c>
      <c r="AE2600" s="17" t="s">
        <v>16019</v>
      </c>
      <c r="AF2600" s="17" t="str">
        <f t="shared" si="95"/>
        <v>LYCOP INU</v>
      </c>
      <c r="AG2600" s="48"/>
      <c r="AH2600" s="48"/>
      <c r="AI2600" s="48" t="s">
        <v>131</v>
      </c>
      <c r="AJ2600" s="48">
        <v>1</v>
      </c>
      <c r="AK2600" s="39" t="s">
        <v>132</v>
      </c>
      <c r="AL2600" s="39" t="s">
        <v>19945</v>
      </c>
      <c r="AM2600" s="37">
        <v>0</v>
      </c>
      <c r="AN2600" s="39"/>
      <c r="AO2600" s="39"/>
      <c r="AP2600" s="39">
        <v>1</v>
      </c>
      <c r="AQ2600" s="39"/>
      <c r="AR2600" s="39">
        <v>1</v>
      </c>
      <c r="AS2600" s="39"/>
      <c r="AT2600" s="39"/>
      <c r="AU2600" s="39"/>
      <c r="AV2600" s="39"/>
      <c r="AW2600" s="39"/>
      <c r="AX2600" s="39"/>
      <c r="AY2600" s="39"/>
      <c r="AZ2600" s="39"/>
      <c r="BA2600" s="44">
        <v>2</v>
      </c>
      <c r="BB2600" s="44"/>
      <c r="BC2600" s="44">
        <v>1</v>
      </c>
      <c r="BD2600" s="44" t="s">
        <v>142</v>
      </c>
      <c r="BE2600" s="39"/>
    </row>
    <row r="2601" spans="1:57" s="17" customFormat="1" ht="16.149999999999999" customHeight="1">
      <c r="A2601" s="17">
        <v>2679</v>
      </c>
      <c r="B2601" s="48" t="s">
        <v>16311</v>
      </c>
      <c r="C2601" s="48"/>
      <c r="D2601" s="48">
        <v>5</v>
      </c>
      <c r="E2601" s="17" t="s">
        <v>19946</v>
      </c>
      <c r="F2601" s="17" t="s">
        <v>15783</v>
      </c>
      <c r="G2601" s="17" t="s">
        <v>19947</v>
      </c>
      <c r="H2601" s="17" t="s">
        <v>19948</v>
      </c>
      <c r="J2601" s="84" t="s">
        <v>19949</v>
      </c>
      <c r="K2601" s="48" t="s">
        <v>19950</v>
      </c>
      <c r="L2601" s="18" t="s">
        <v>19951</v>
      </c>
      <c r="M2601" s="47" t="s">
        <v>19952</v>
      </c>
      <c r="N2601" s="47" t="s">
        <v>19952</v>
      </c>
      <c r="O2601" s="71" t="s">
        <v>19949</v>
      </c>
      <c r="P2601" s="72">
        <v>16565</v>
      </c>
      <c r="Q2601" s="72" t="s">
        <v>124</v>
      </c>
      <c r="R2601" s="73" t="str">
        <f t="shared" si="94"/>
        <v>LC</v>
      </c>
      <c r="S2601" s="74" t="s">
        <v>142</v>
      </c>
      <c r="T2601" s="73"/>
      <c r="U2601" s="74"/>
      <c r="V2601" s="128">
        <v>5104</v>
      </c>
      <c r="W2601" s="128" t="s">
        <v>18206</v>
      </c>
      <c r="X2601" s="124">
        <v>5104</v>
      </c>
      <c r="Y2601" s="33"/>
      <c r="Z2601" s="34"/>
      <c r="AA2601" s="35" t="s">
        <v>19953</v>
      </c>
      <c r="AB2601" s="32" t="s">
        <v>19954</v>
      </c>
      <c r="AC2601" s="36">
        <v>3992189</v>
      </c>
      <c r="AD2601" s="17" t="s">
        <v>19944</v>
      </c>
      <c r="AE2601" s="17" t="s">
        <v>1646</v>
      </c>
      <c r="AF2601" s="17" t="str">
        <f t="shared" si="95"/>
        <v>LYCOP ANN</v>
      </c>
      <c r="AG2601" s="48"/>
      <c r="AH2601" s="48"/>
      <c r="AI2601" s="48" t="s">
        <v>131</v>
      </c>
      <c r="AJ2601" s="48">
        <v>1</v>
      </c>
      <c r="AK2601" s="39" t="s">
        <v>872</v>
      </c>
      <c r="AL2601" s="39" t="s">
        <v>133</v>
      </c>
      <c r="AM2601" s="37">
        <v>0</v>
      </c>
      <c r="AN2601" s="39"/>
      <c r="AO2601" s="39"/>
      <c r="AP2601" s="39">
        <v>1</v>
      </c>
      <c r="AQ2601" s="39"/>
      <c r="AR2601" s="39"/>
      <c r="AS2601" s="39"/>
      <c r="AT2601" s="39"/>
      <c r="AU2601" s="39"/>
      <c r="AV2601" s="39"/>
      <c r="AW2601" s="39"/>
      <c r="AX2601" s="39"/>
      <c r="AY2601" s="39"/>
      <c r="AZ2601" s="39"/>
      <c r="BA2601" s="44">
        <v>4</v>
      </c>
      <c r="BB2601" s="44"/>
      <c r="BC2601" s="44">
        <v>1</v>
      </c>
      <c r="BD2601" s="44" t="s">
        <v>142</v>
      </c>
      <c r="BE2601" s="39"/>
    </row>
    <row r="2602" spans="1:57" s="17" customFormat="1" ht="16.149999999999999" customHeight="1">
      <c r="A2602" s="17">
        <v>2680</v>
      </c>
      <c r="B2602" s="48" t="s">
        <v>16311</v>
      </c>
      <c r="C2602" s="48"/>
      <c r="D2602" s="48">
        <v>5</v>
      </c>
      <c r="E2602" s="17" t="s">
        <v>19946</v>
      </c>
      <c r="F2602" s="17" t="s">
        <v>19955</v>
      </c>
      <c r="G2602" s="17" t="s">
        <v>19947</v>
      </c>
      <c r="H2602" s="17" t="s">
        <v>19956</v>
      </c>
      <c r="J2602" s="84" t="s">
        <v>19957</v>
      </c>
      <c r="K2602" s="48" t="s">
        <v>19958</v>
      </c>
      <c r="L2602" s="18" t="s">
        <v>19959</v>
      </c>
      <c r="M2602" s="47"/>
      <c r="N2602" s="53"/>
      <c r="O2602" s="48" t="s">
        <v>19957</v>
      </c>
      <c r="P2602" s="72">
        <v>16566</v>
      </c>
      <c r="Q2602" s="72" t="s">
        <v>124</v>
      </c>
      <c r="R2602" s="73" t="str">
        <f t="shared" si="94"/>
        <v>LC</v>
      </c>
      <c r="S2602" s="74" t="s">
        <v>142</v>
      </c>
      <c r="T2602" s="73"/>
      <c r="U2602" s="74"/>
      <c r="V2602" s="128">
        <v>5105</v>
      </c>
      <c r="W2602" s="128" t="s">
        <v>18206</v>
      </c>
      <c r="X2602" s="124">
        <v>5105</v>
      </c>
      <c r="Y2602" s="33"/>
      <c r="Z2602" s="34"/>
      <c r="AA2602" s="35" t="s">
        <v>19960</v>
      </c>
      <c r="AB2602" s="32" t="s">
        <v>19961</v>
      </c>
      <c r="AC2602" s="36">
        <v>2688393</v>
      </c>
      <c r="AD2602" s="17" t="s">
        <v>19944</v>
      </c>
      <c r="AE2602" s="17" t="s">
        <v>1167</v>
      </c>
      <c r="AF2602" s="17" t="str">
        <f t="shared" si="95"/>
        <v>LYCOP CLA</v>
      </c>
      <c r="AG2602" s="48"/>
      <c r="AH2602" s="48"/>
      <c r="AI2602" s="48" t="s">
        <v>131</v>
      </c>
      <c r="AJ2602" s="48">
        <v>1</v>
      </c>
      <c r="AK2602" s="39" t="s">
        <v>872</v>
      </c>
      <c r="AL2602" s="39" t="s">
        <v>202</v>
      </c>
      <c r="AM2602" s="37">
        <v>0</v>
      </c>
      <c r="AN2602" s="39"/>
      <c r="AO2602" s="39"/>
      <c r="AP2602" s="39">
        <v>1</v>
      </c>
      <c r="AQ2602" s="39"/>
      <c r="AR2602" s="39"/>
      <c r="AS2602" s="39"/>
      <c r="AT2602" s="39"/>
      <c r="AU2602" s="39"/>
      <c r="AV2602" s="39"/>
      <c r="AW2602" s="39"/>
      <c r="AX2602" s="39"/>
      <c r="AY2602" s="39"/>
      <c r="AZ2602" s="39"/>
      <c r="BA2602" s="44">
        <v>4</v>
      </c>
      <c r="BB2602" s="44"/>
      <c r="BC2602" s="44">
        <v>1</v>
      </c>
      <c r="BD2602" s="44" t="s">
        <v>142</v>
      </c>
      <c r="BE2602" s="39"/>
    </row>
    <row r="2603" spans="1:57" s="17" customFormat="1" ht="16.149999999999999" customHeight="1">
      <c r="A2603" s="17">
        <v>2681</v>
      </c>
      <c r="B2603" s="48" t="s">
        <v>16311</v>
      </c>
      <c r="C2603" s="48"/>
      <c r="D2603" s="48">
        <v>5</v>
      </c>
      <c r="E2603" s="17" t="s">
        <v>19946</v>
      </c>
      <c r="F2603" s="17" t="s">
        <v>19962</v>
      </c>
      <c r="G2603" s="17" t="s">
        <v>19947</v>
      </c>
      <c r="H2603" s="17" t="s">
        <v>17782</v>
      </c>
      <c r="J2603" s="84" t="s">
        <v>19963</v>
      </c>
      <c r="K2603" s="48" t="s">
        <v>19964</v>
      </c>
      <c r="L2603" s="14" t="s">
        <v>19965</v>
      </c>
      <c r="M2603" s="47"/>
      <c r="N2603" s="53"/>
      <c r="O2603" s="48" t="s">
        <v>19963</v>
      </c>
      <c r="P2603" s="72">
        <v>16567</v>
      </c>
      <c r="Q2603" s="72" t="s">
        <v>124</v>
      </c>
      <c r="R2603" s="73" t="str">
        <f t="shared" si="94"/>
        <v>NA</v>
      </c>
      <c r="S2603" s="74" t="s">
        <v>1557</v>
      </c>
      <c r="T2603" s="73"/>
      <c r="U2603" s="74"/>
      <c r="V2603" s="129"/>
      <c r="W2603" s="129"/>
      <c r="X2603" s="80"/>
      <c r="Y2603" s="40"/>
      <c r="Z2603" s="34"/>
      <c r="AA2603" s="35" t="s">
        <v>19966</v>
      </c>
      <c r="AB2603" s="32" t="s">
        <v>19967</v>
      </c>
      <c r="AC2603" s="36"/>
      <c r="AD2603" s="17" t="s">
        <v>19944</v>
      </c>
      <c r="AE2603" s="17" t="s">
        <v>1441</v>
      </c>
      <c r="AF2603" s="17" t="str">
        <f t="shared" si="95"/>
        <v>LYCOP DUB</v>
      </c>
      <c r="AG2603" s="48"/>
      <c r="AH2603" s="48"/>
      <c r="AI2603" s="48" t="s">
        <v>131</v>
      </c>
      <c r="AJ2603" s="48">
        <v>2</v>
      </c>
      <c r="AK2603" s="39" t="s">
        <v>223</v>
      </c>
      <c r="AL2603" s="39"/>
      <c r="AM2603" s="37">
        <v>0</v>
      </c>
      <c r="AN2603" s="39"/>
      <c r="AO2603" s="39"/>
      <c r="AP2603" s="39">
        <v>1</v>
      </c>
      <c r="AQ2603" s="39"/>
      <c r="AR2603" s="39"/>
      <c r="AS2603" s="39"/>
      <c r="AT2603" s="39"/>
      <c r="AU2603" s="39"/>
      <c r="AV2603" s="39"/>
      <c r="AW2603" s="39"/>
      <c r="AX2603" s="39"/>
      <c r="AY2603" s="39"/>
      <c r="AZ2603" s="39"/>
      <c r="BA2603" s="44">
        <v>1</v>
      </c>
      <c r="BB2603" s="44"/>
      <c r="BC2603" s="39"/>
      <c r="BD2603" s="44"/>
      <c r="BE2603" s="44"/>
    </row>
    <row r="2604" spans="1:57" s="17" customFormat="1" ht="16.149999999999999" customHeight="1">
      <c r="A2604" s="17">
        <v>2682</v>
      </c>
      <c r="B2604" s="48" t="s">
        <v>16311</v>
      </c>
      <c r="C2604" s="48"/>
      <c r="D2604" s="48">
        <v>5</v>
      </c>
      <c r="E2604" s="17" t="s">
        <v>19968</v>
      </c>
      <c r="F2604" s="17" t="s">
        <v>205</v>
      </c>
      <c r="G2604" s="14" t="s">
        <v>19947</v>
      </c>
      <c r="H2604" s="14" t="s">
        <v>205</v>
      </c>
      <c r="I2604" s="14"/>
      <c r="J2604" s="84" t="s">
        <v>19969</v>
      </c>
      <c r="K2604" s="48" t="s">
        <v>19969</v>
      </c>
      <c r="L2604" s="14" t="s">
        <v>19970</v>
      </c>
      <c r="M2604" s="47"/>
      <c r="N2604" s="53"/>
      <c r="O2604" s="48" t="s">
        <v>19969</v>
      </c>
      <c r="P2604" s="72">
        <v>16568</v>
      </c>
      <c r="Q2604" s="72" t="s">
        <v>124</v>
      </c>
      <c r="R2604" s="73" t="str">
        <f t="shared" si="94"/>
        <v/>
      </c>
      <c r="S2604" s="74"/>
      <c r="T2604" s="73"/>
      <c r="U2604" s="74"/>
      <c r="V2604" s="129"/>
      <c r="W2604" s="129"/>
      <c r="X2604" s="80"/>
      <c r="Y2604" s="40"/>
      <c r="Z2604" s="34"/>
      <c r="AA2604" s="35" t="s">
        <v>19971</v>
      </c>
      <c r="AB2604" s="32"/>
      <c r="AC2604" s="36"/>
      <c r="AD2604" s="17" t="s">
        <v>19944</v>
      </c>
      <c r="AE2604" s="17" t="s">
        <v>211</v>
      </c>
      <c r="AF2604" s="17" t="str">
        <f t="shared" si="95"/>
        <v>LYCOP SP</v>
      </c>
      <c r="AG2604" s="48"/>
      <c r="AH2604" s="48"/>
      <c r="AI2604" s="48" t="s">
        <v>280</v>
      </c>
      <c r="AJ2604" s="48">
        <v>2</v>
      </c>
      <c r="AK2604" s="39"/>
      <c r="AL2604" s="39"/>
      <c r="AM2604" s="37">
        <v>0</v>
      </c>
      <c r="AN2604" s="39"/>
      <c r="AO2604" s="39"/>
      <c r="AP2604" s="39"/>
      <c r="AQ2604" s="39"/>
      <c r="AR2604" s="39"/>
      <c r="AS2604" s="39"/>
      <c r="AT2604" s="39"/>
      <c r="AU2604" s="39"/>
      <c r="AV2604" s="39"/>
      <c r="AW2604" s="39"/>
      <c r="AX2604" s="39"/>
      <c r="AY2604" s="39"/>
      <c r="AZ2604" s="39"/>
      <c r="BA2604" s="39"/>
      <c r="BB2604" s="39"/>
      <c r="BC2604" s="39"/>
      <c r="BD2604" s="39"/>
      <c r="BE2604" s="39"/>
    </row>
    <row r="2605" spans="1:57" s="17" customFormat="1" ht="16.149999999999999" customHeight="1">
      <c r="A2605" s="17">
        <v>2683</v>
      </c>
      <c r="B2605" s="48" t="s">
        <v>16311</v>
      </c>
      <c r="C2605" s="48"/>
      <c r="D2605" s="48">
        <v>5</v>
      </c>
      <c r="E2605" s="17" t="s">
        <v>19972</v>
      </c>
      <c r="F2605" s="17" t="s">
        <v>2156</v>
      </c>
      <c r="G2605" s="17" t="s">
        <v>19973</v>
      </c>
      <c r="H2605" s="17" t="s">
        <v>7468</v>
      </c>
      <c r="I2605" s="14"/>
      <c r="J2605" s="84" t="s">
        <v>19974</v>
      </c>
      <c r="K2605" s="48" t="s">
        <v>19975</v>
      </c>
      <c r="L2605" s="17" t="s">
        <v>19976</v>
      </c>
      <c r="M2605" s="53"/>
      <c r="N2605" s="47"/>
      <c r="O2605" s="71" t="s">
        <v>19974</v>
      </c>
      <c r="P2605" s="72">
        <v>16569</v>
      </c>
      <c r="Q2605" s="72" t="s">
        <v>124</v>
      </c>
      <c r="R2605" s="73" t="str">
        <f t="shared" si="94"/>
        <v/>
      </c>
      <c r="S2605" s="74"/>
      <c r="T2605" s="73"/>
      <c r="U2605" s="74"/>
      <c r="V2605" s="129"/>
      <c r="W2605" s="129"/>
      <c r="X2605" s="80"/>
      <c r="Y2605" s="40"/>
      <c r="Z2605" s="34"/>
      <c r="AA2605" s="35" t="s">
        <v>19977</v>
      </c>
      <c r="AB2605" s="32"/>
      <c r="AC2605" s="36">
        <v>5341478</v>
      </c>
      <c r="AD2605" s="17" t="s">
        <v>19944</v>
      </c>
      <c r="AE2605" s="17" t="s">
        <v>7474</v>
      </c>
      <c r="AF2605" s="17" t="str">
        <f t="shared" si="95"/>
        <v>LYCOP EUR</v>
      </c>
      <c r="AG2605" s="48"/>
      <c r="AH2605" s="48"/>
      <c r="AI2605" s="48" t="s">
        <v>304</v>
      </c>
      <c r="AJ2605" s="48">
        <v>2</v>
      </c>
      <c r="AK2605" s="37"/>
      <c r="AL2605" s="37"/>
      <c r="AM2605" s="37">
        <v>0</v>
      </c>
      <c r="AN2605" s="41"/>
      <c r="AO2605" s="41"/>
      <c r="AP2605" s="41"/>
      <c r="AQ2605" s="37"/>
      <c r="AR2605" s="37"/>
      <c r="AS2605" s="37"/>
      <c r="AT2605" s="37"/>
      <c r="AU2605" s="37"/>
      <c r="AV2605" s="37"/>
      <c r="AW2605" s="37"/>
      <c r="AX2605" s="37"/>
      <c r="AY2605" s="37"/>
      <c r="AZ2605" s="37"/>
      <c r="BA2605" s="37"/>
      <c r="BB2605" s="37"/>
      <c r="BC2605" s="39"/>
      <c r="BD2605" s="37"/>
      <c r="BE2605" s="37"/>
    </row>
    <row r="2606" spans="1:57" s="17" customFormat="1" ht="16.149999999999999" customHeight="1">
      <c r="A2606" s="17">
        <v>2684</v>
      </c>
      <c r="B2606" s="48" t="s">
        <v>16311</v>
      </c>
      <c r="C2606" s="48"/>
      <c r="D2606" s="48">
        <v>5</v>
      </c>
      <c r="E2606" s="17" t="s">
        <v>19978</v>
      </c>
      <c r="F2606" s="17" t="s">
        <v>2491</v>
      </c>
      <c r="G2606" s="17" t="s">
        <v>19979</v>
      </c>
      <c r="H2606" s="17" t="s">
        <v>19980</v>
      </c>
      <c r="I2606" s="14"/>
      <c r="J2606" s="84" t="s">
        <v>19981</v>
      </c>
      <c r="K2606" s="48" t="s">
        <v>19982</v>
      </c>
      <c r="L2606" s="17" t="s">
        <v>19983</v>
      </c>
      <c r="M2606" s="53" t="s">
        <v>19984</v>
      </c>
      <c r="N2606" s="53" t="s">
        <v>19985</v>
      </c>
      <c r="O2606" s="48" t="s">
        <v>19981</v>
      </c>
      <c r="P2606" s="72">
        <v>16570</v>
      </c>
      <c r="Q2606" s="72" t="s">
        <v>124</v>
      </c>
      <c r="R2606" s="73" t="str">
        <f t="shared" si="94"/>
        <v/>
      </c>
      <c r="S2606" s="74"/>
      <c r="T2606" s="73"/>
      <c r="U2606" s="74"/>
      <c r="V2606" s="129"/>
      <c r="W2606" s="129"/>
      <c r="X2606" s="80"/>
      <c r="Y2606" s="40"/>
      <c r="Z2606" s="34"/>
      <c r="AA2606" s="35" t="s">
        <v>19986</v>
      </c>
      <c r="AB2606" s="32"/>
      <c r="AC2606" s="36">
        <v>3169358</v>
      </c>
      <c r="AD2606" s="17" t="s">
        <v>19987</v>
      </c>
      <c r="AE2606" s="17" t="s">
        <v>19988</v>
      </c>
      <c r="AF2606" s="17" t="str">
        <f t="shared" si="95"/>
        <v>LYSIM THY</v>
      </c>
      <c r="AG2606" s="48"/>
      <c r="AH2606" s="48"/>
      <c r="AI2606" s="48" t="s">
        <v>304</v>
      </c>
      <c r="AJ2606" s="48">
        <v>2</v>
      </c>
      <c r="AK2606" s="39"/>
      <c r="AL2606" s="37"/>
      <c r="AM2606" s="37">
        <v>0</v>
      </c>
      <c r="AN2606" s="37"/>
      <c r="AO2606" s="41"/>
      <c r="AP2606" s="41"/>
      <c r="AQ2606" s="41"/>
      <c r="AR2606" s="37"/>
      <c r="AS2606" s="37"/>
      <c r="AT2606" s="37"/>
      <c r="AU2606" s="37"/>
      <c r="AV2606" s="37"/>
      <c r="AW2606" s="37"/>
      <c r="AX2606" s="37"/>
      <c r="AY2606" s="37"/>
      <c r="AZ2606" s="37"/>
      <c r="BA2606" s="37"/>
      <c r="BB2606" s="37"/>
      <c r="BC2606" s="37"/>
      <c r="BD2606" s="37"/>
      <c r="BE2606" s="37"/>
    </row>
    <row r="2607" spans="1:57" s="17" customFormat="1" ht="16.149999999999999" customHeight="1">
      <c r="A2607" s="17">
        <v>2685</v>
      </c>
      <c r="B2607" s="48" t="s">
        <v>16311</v>
      </c>
      <c r="C2607" s="48"/>
      <c r="D2607" s="48">
        <v>5</v>
      </c>
      <c r="E2607" s="17" t="s">
        <v>19989</v>
      </c>
      <c r="F2607" s="17" t="s">
        <v>3051</v>
      </c>
      <c r="G2607" s="17" t="s">
        <v>19979</v>
      </c>
      <c r="H2607" s="17" t="s">
        <v>183</v>
      </c>
      <c r="I2607" s="14"/>
      <c r="J2607" s="84" t="s">
        <v>19990</v>
      </c>
      <c r="K2607" s="48" t="s">
        <v>19991</v>
      </c>
      <c r="L2607" s="17" t="s">
        <v>19992</v>
      </c>
      <c r="M2607" s="53"/>
      <c r="N2607" s="47"/>
      <c r="O2607" s="71" t="s">
        <v>19990</v>
      </c>
      <c r="P2607" s="72">
        <v>16571</v>
      </c>
      <c r="Q2607" s="72" t="s">
        <v>124</v>
      </c>
      <c r="R2607" s="73" t="str">
        <f t="shared" si="94"/>
        <v/>
      </c>
      <c r="S2607" s="74"/>
      <c r="T2607" s="73"/>
      <c r="U2607" s="74"/>
      <c r="V2607" s="129"/>
      <c r="W2607" s="129"/>
      <c r="X2607" s="80"/>
      <c r="Y2607" s="40"/>
      <c r="Z2607" s="34"/>
      <c r="AA2607" s="35" t="s">
        <v>19993</v>
      </c>
      <c r="AB2607" s="32"/>
      <c r="AC2607" s="36">
        <v>3169386</v>
      </c>
      <c r="AD2607" s="17" t="s">
        <v>19987</v>
      </c>
      <c r="AE2607" s="17" t="s">
        <v>190</v>
      </c>
      <c r="AF2607" s="17" t="str">
        <f t="shared" si="95"/>
        <v>LYSIM VUL</v>
      </c>
      <c r="AG2607" s="48"/>
      <c r="AH2607" s="48"/>
      <c r="AI2607" s="48" t="s">
        <v>304</v>
      </c>
      <c r="AJ2607" s="48">
        <v>2</v>
      </c>
      <c r="AK2607" s="37"/>
      <c r="AL2607" s="37"/>
      <c r="AM2607" s="37">
        <v>0</v>
      </c>
      <c r="AN2607" s="37"/>
      <c r="AO2607" s="41"/>
      <c r="AP2607" s="41"/>
      <c r="AQ2607" s="41"/>
      <c r="AR2607" s="37"/>
      <c r="AS2607" s="37"/>
      <c r="AT2607" s="37"/>
      <c r="AU2607" s="37"/>
      <c r="AV2607" s="37"/>
      <c r="AW2607" s="37"/>
      <c r="AX2607" s="37"/>
      <c r="AY2607" s="37"/>
      <c r="AZ2607" s="37"/>
      <c r="BA2607" s="37"/>
      <c r="BB2607" s="37"/>
      <c r="BC2607" s="37"/>
      <c r="BD2607" s="17" t="s">
        <v>142</v>
      </c>
      <c r="BE2607" s="37"/>
    </row>
    <row r="2608" spans="1:57" s="17" customFormat="1" ht="16.149999999999999" customHeight="1">
      <c r="A2608" s="17">
        <v>2686</v>
      </c>
      <c r="B2608" s="48" t="s">
        <v>16311</v>
      </c>
      <c r="C2608" s="48"/>
      <c r="D2608" s="48">
        <v>5</v>
      </c>
      <c r="E2608" s="17" t="s">
        <v>19994</v>
      </c>
      <c r="F2608" s="17" t="s">
        <v>3081</v>
      </c>
      <c r="G2608" s="17" t="s">
        <v>19995</v>
      </c>
      <c r="H2608" s="17" t="s">
        <v>19996</v>
      </c>
      <c r="I2608" s="14"/>
      <c r="J2608" s="84" t="s">
        <v>19997</v>
      </c>
      <c r="K2608" s="48" t="s">
        <v>19998</v>
      </c>
      <c r="L2608" s="17" t="s">
        <v>19999</v>
      </c>
      <c r="M2608" s="53"/>
      <c r="N2608" s="47"/>
      <c r="O2608" s="71" t="s">
        <v>19997</v>
      </c>
      <c r="P2608" s="72">
        <v>16572</v>
      </c>
      <c r="Q2608" s="72" t="s">
        <v>124</v>
      </c>
      <c r="R2608" s="73" t="str">
        <f t="shared" si="94"/>
        <v/>
      </c>
      <c r="S2608" s="74"/>
      <c r="T2608" s="73"/>
      <c r="U2608" s="74"/>
      <c r="V2608" s="129"/>
      <c r="W2608" s="129"/>
      <c r="X2608" s="80"/>
      <c r="Y2608" s="40"/>
      <c r="Z2608" s="34"/>
      <c r="AA2608" s="35" t="s">
        <v>20000</v>
      </c>
      <c r="AB2608" s="32"/>
      <c r="AC2608" s="36">
        <v>3188736</v>
      </c>
      <c r="AD2608" s="17" t="s">
        <v>20001</v>
      </c>
      <c r="AE2608" s="17" t="s">
        <v>1578</v>
      </c>
      <c r="AF2608" s="17" t="str">
        <f t="shared" si="95"/>
        <v>LYTHR SAL</v>
      </c>
      <c r="AG2608" s="48"/>
      <c r="AH2608" s="48"/>
      <c r="AI2608" s="48" t="s">
        <v>304</v>
      </c>
      <c r="AJ2608" s="48">
        <v>2</v>
      </c>
      <c r="AK2608" s="37"/>
      <c r="AL2608" s="37"/>
      <c r="AM2608" s="37">
        <v>0</v>
      </c>
      <c r="AN2608" s="37"/>
      <c r="AO2608" s="41"/>
      <c r="AP2608" s="41"/>
      <c r="AQ2608" s="41"/>
      <c r="AR2608" s="37"/>
      <c r="AS2608" s="37"/>
      <c r="AT2608" s="37"/>
      <c r="AU2608" s="37"/>
      <c r="AV2608" s="37"/>
      <c r="AW2608" s="37"/>
      <c r="AX2608" s="37"/>
      <c r="AY2608" s="37"/>
      <c r="AZ2608" s="37"/>
      <c r="BA2608" s="37"/>
      <c r="BB2608" s="37"/>
      <c r="BC2608" s="37"/>
      <c r="BD2608" s="37"/>
      <c r="BE2608" s="37"/>
    </row>
    <row r="2609" spans="1:57" s="17" customFormat="1" ht="16.149999999999999" customHeight="1">
      <c r="A2609" s="17">
        <v>2687</v>
      </c>
      <c r="B2609" s="48" t="s">
        <v>16311</v>
      </c>
      <c r="C2609" s="48"/>
      <c r="D2609" s="48">
        <v>5</v>
      </c>
      <c r="E2609" s="17" t="s">
        <v>20002</v>
      </c>
      <c r="F2609" s="17" t="s">
        <v>20003</v>
      </c>
      <c r="G2609" s="17" t="s">
        <v>20004</v>
      </c>
      <c r="H2609" s="17" t="s">
        <v>20005</v>
      </c>
      <c r="I2609" s="14"/>
      <c r="J2609" s="84" t="s">
        <v>20006</v>
      </c>
      <c r="K2609" s="48" t="s">
        <v>20007</v>
      </c>
      <c r="L2609" s="17" t="s">
        <v>20008</v>
      </c>
      <c r="M2609" s="53"/>
      <c r="N2609" s="47"/>
      <c r="O2609" s="71" t="s">
        <v>20006</v>
      </c>
      <c r="P2609" s="72">
        <v>16573</v>
      </c>
      <c r="Q2609" s="72" t="s">
        <v>124</v>
      </c>
      <c r="R2609" s="73" t="str">
        <f t="shared" si="94"/>
        <v/>
      </c>
      <c r="S2609" s="74"/>
      <c r="T2609" s="73"/>
      <c r="U2609" s="74"/>
      <c r="V2609" s="129"/>
      <c r="W2609" s="129"/>
      <c r="X2609" s="80"/>
      <c r="Y2609" s="40"/>
      <c r="Z2609" s="34"/>
      <c r="AA2609" s="35" t="s">
        <v>20009</v>
      </c>
      <c r="AB2609" s="32"/>
      <c r="AC2609" s="36">
        <v>8381560</v>
      </c>
      <c r="AD2609" s="17" t="s">
        <v>20010</v>
      </c>
      <c r="AE2609" s="17" t="s">
        <v>15882</v>
      </c>
      <c r="AF2609" s="17" t="str">
        <f t="shared" si="95"/>
        <v>MAIAN BIF</v>
      </c>
      <c r="AG2609" s="48"/>
      <c r="AH2609" s="48"/>
      <c r="AI2609" s="48" t="s">
        <v>304</v>
      </c>
      <c r="AJ2609" s="48">
        <v>2</v>
      </c>
      <c r="AK2609" s="37"/>
      <c r="AL2609" s="37"/>
      <c r="AM2609" s="37">
        <v>0</v>
      </c>
      <c r="AN2609" s="37"/>
      <c r="AO2609" s="41"/>
      <c r="AP2609" s="41"/>
      <c r="AQ2609" s="41"/>
      <c r="AR2609" s="37"/>
      <c r="AS2609" s="37"/>
      <c r="AT2609" s="37"/>
      <c r="AU2609" s="37"/>
      <c r="AV2609" s="37"/>
      <c r="AW2609" s="37"/>
      <c r="AX2609" s="37"/>
      <c r="AY2609" s="37"/>
      <c r="AZ2609" s="37"/>
      <c r="BA2609" s="37"/>
      <c r="BB2609" s="37"/>
      <c r="BC2609" s="37"/>
      <c r="BD2609" s="37"/>
      <c r="BE2609" s="37"/>
    </row>
    <row r="2610" spans="1:57" s="17" customFormat="1" ht="16.149999999999999" customHeight="1">
      <c r="A2610" s="17">
        <v>2688</v>
      </c>
      <c r="B2610" s="48" t="s">
        <v>16311</v>
      </c>
      <c r="C2610" s="48"/>
      <c r="D2610" s="48">
        <v>5</v>
      </c>
      <c r="E2610" s="17" t="s">
        <v>20011</v>
      </c>
      <c r="F2610" s="17" t="s">
        <v>17071</v>
      </c>
      <c r="G2610" s="17" t="s">
        <v>20012</v>
      </c>
      <c r="H2610" s="17" t="s">
        <v>20013</v>
      </c>
      <c r="J2610" s="84" t="s">
        <v>20014</v>
      </c>
      <c r="K2610" s="48" t="s">
        <v>20015</v>
      </c>
      <c r="L2610" s="18" t="s">
        <v>20016</v>
      </c>
      <c r="M2610" s="47"/>
      <c r="N2610" s="53"/>
      <c r="O2610" s="48" t="s">
        <v>20014</v>
      </c>
      <c r="P2610" s="72">
        <v>16574</v>
      </c>
      <c r="Q2610" s="72" t="s">
        <v>124</v>
      </c>
      <c r="R2610" s="73" t="str">
        <f t="shared" si="94"/>
        <v>VU</v>
      </c>
      <c r="S2610" s="74" t="s">
        <v>125</v>
      </c>
      <c r="T2610" s="73"/>
      <c r="U2610" s="74"/>
      <c r="V2610" s="129"/>
      <c r="W2610" s="129"/>
      <c r="X2610" s="80"/>
      <c r="Y2610" s="40"/>
      <c r="Z2610" s="34"/>
      <c r="AA2610" s="35" t="s">
        <v>20017</v>
      </c>
      <c r="AB2610" s="32" t="s">
        <v>20018</v>
      </c>
      <c r="AC2610" s="36">
        <v>2808211</v>
      </c>
      <c r="AD2610" s="17" t="s">
        <v>20019</v>
      </c>
      <c r="AE2610" s="17" t="s">
        <v>1960</v>
      </c>
      <c r="AF2610" s="17" t="str">
        <f t="shared" si="95"/>
        <v>MALAX MON</v>
      </c>
      <c r="AG2610" s="48"/>
      <c r="AH2610" s="48"/>
      <c r="AI2610" s="48" t="s">
        <v>131</v>
      </c>
      <c r="AJ2610" s="48">
        <v>1</v>
      </c>
      <c r="AK2610" s="39" t="s">
        <v>132</v>
      </c>
      <c r="AL2610" s="39" t="s">
        <v>20020</v>
      </c>
      <c r="AM2610" s="37">
        <v>0</v>
      </c>
      <c r="AN2610" s="39"/>
      <c r="AO2610" s="39"/>
      <c r="AP2610" s="39"/>
      <c r="AQ2610" s="39"/>
      <c r="AR2610" s="39"/>
      <c r="AS2610" s="39"/>
      <c r="AT2610" s="39" t="s">
        <v>2370</v>
      </c>
      <c r="AU2610" s="39">
        <v>2</v>
      </c>
      <c r="AV2610" s="39"/>
      <c r="AW2610" s="39"/>
      <c r="AX2610" s="39"/>
      <c r="AY2610" s="39"/>
      <c r="AZ2610" s="39"/>
      <c r="BA2610" s="44">
        <v>3</v>
      </c>
      <c r="BB2610" s="44"/>
      <c r="BC2610" s="44">
        <v>1</v>
      </c>
      <c r="BD2610" s="44" t="s">
        <v>174</v>
      </c>
      <c r="BE2610" s="39"/>
    </row>
    <row r="2611" spans="1:57" s="17" customFormat="1" ht="16.149999999999999" customHeight="1">
      <c r="A2611" s="17">
        <v>2689</v>
      </c>
      <c r="B2611" s="48" t="s">
        <v>16311</v>
      </c>
      <c r="C2611" s="48"/>
      <c r="D2611" s="48">
        <v>5</v>
      </c>
      <c r="E2611" s="17" t="s">
        <v>20021</v>
      </c>
      <c r="G2611" s="17" t="s">
        <v>20022</v>
      </c>
      <c r="H2611" s="17" t="s">
        <v>16611</v>
      </c>
      <c r="I2611" s="14"/>
      <c r="J2611" s="84" t="s">
        <v>20021</v>
      </c>
      <c r="K2611" s="48" t="s">
        <v>20021</v>
      </c>
      <c r="L2611" s="17" t="s">
        <v>20023</v>
      </c>
      <c r="M2611" s="53"/>
      <c r="N2611" s="47"/>
      <c r="O2611" s="71" t="s">
        <v>20021</v>
      </c>
      <c r="P2611" s="72">
        <v>16575</v>
      </c>
      <c r="Q2611" s="72" t="s">
        <v>124</v>
      </c>
      <c r="R2611" s="73" t="str">
        <f t="shared" si="94"/>
        <v/>
      </c>
      <c r="S2611" s="74"/>
      <c r="T2611" s="73"/>
      <c r="U2611" s="74"/>
      <c r="V2611" s="129"/>
      <c r="W2611" s="129"/>
      <c r="X2611" s="80"/>
      <c r="Y2611" s="40"/>
      <c r="Z2611" s="34"/>
      <c r="AA2611" s="35" t="s">
        <v>20024</v>
      </c>
      <c r="AB2611" s="32"/>
      <c r="AC2611" s="36">
        <v>3001509</v>
      </c>
      <c r="AD2611" s="17" t="s">
        <v>20025</v>
      </c>
      <c r="AE2611" s="17" t="s">
        <v>279</v>
      </c>
      <c r="AF2611" s="17" t="str">
        <f t="shared" si="95"/>
        <v>MALUS SYL</v>
      </c>
      <c r="AG2611" s="48"/>
      <c r="AH2611" s="48"/>
      <c r="AI2611" s="48" t="s">
        <v>304</v>
      </c>
      <c r="AJ2611" s="48">
        <v>2</v>
      </c>
      <c r="AK2611" s="37"/>
      <c r="AL2611" s="37"/>
      <c r="AM2611" s="37">
        <v>0</v>
      </c>
      <c r="AN2611" s="37"/>
      <c r="AO2611" s="41"/>
      <c r="AP2611" s="41"/>
      <c r="AQ2611" s="41"/>
      <c r="AR2611" s="37"/>
      <c r="AS2611" s="37"/>
      <c r="AT2611" s="37"/>
      <c r="AU2611" s="37"/>
      <c r="AV2611" s="37"/>
      <c r="AW2611" s="37"/>
      <c r="AX2611" s="37"/>
      <c r="AY2611" s="37"/>
      <c r="AZ2611" s="37"/>
      <c r="BA2611" s="37"/>
      <c r="BB2611" s="37"/>
      <c r="BC2611" s="37"/>
      <c r="BD2611" s="37"/>
      <c r="BE2611" s="37"/>
    </row>
    <row r="2612" spans="1:57" s="17" customFormat="1" ht="16.149999999999999" customHeight="1">
      <c r="A2612" s="17">
        <v>2690</v>
      </c>
      <c r="B2612" s="48" t="s">
        <v>16311</v>
      </c>
      <c r="C2612" s="48"/>
      <c r="D2612" s="48">
        <v>5</v>
      </c>
      <c r="E2612" s="17" t="s">
        <v>20026</v>
      </c>
      <c r="F2612" s="17" t="s">
        <v>3051</v>
      </c>
      <c r="G2612" s="17" t="s">
        <v>20027</v>
      </c>
      <c r="H2612" s="17" t="s">
        <v>20028</v>
      </c>
      <c r="I2612" s="14"/>
      <c r="J2612" s="84" t="s">
        <v>20029</v>
      </c>
      <c r="K2612" s="48" t="s">
        <v>20030</v>
      </c>
      <c r="L2612" s="17" t="s">
        <v>20031</v>
      </c>
      <c r="M2612" s="53"/>
      <c r="N2612" s="47"/>
      <c r="O2612" s="71" t="s">
        <v>20029</v>
      </c>
      <c r="P2612" s="72">
        <v>16576</v>
      </c>
      <c r="Q2612" s="72" t="s">
        <v>124</v>
      </c>
      <c r="R2612" s="73" t="str">
        <f t="shared" si="94"/>
        <v/>
      </c>
      <c r="S2612" s="74"/>
      <c r="T2612" s="73"/>
      <c r="U2612" s="74"/>
      <c r="V2612" s="129"/>
      <c r="W2612" s="129"/>
      <c r="X2612" s="80"/>
      <c r="Y2612" s="40"/>
      <c r="Z2612" s="34"/>
      <c r="AA2612" s="35" t="s">
        <v>20032</v>
      </c>
      <c r="AB2612" s="32"/>
      <c r="AC2612" s="36">
        <v>10928782</v>
      </c>
      <c r="AD2612" s="17" t="s">
        <v>20033</v>
      </c>
      <c r="AE2612" s="17" t="s">
        <v>3453</v>
      </c>
      <c r="AF2612" s="17" t="str">
        <f t="shared" si="95"/>
        <v>MATTE STR</v>
      </c>
      <c r="AG2612" s="48"/>
      <c r="AH2612" s="48"/>
      <c r="AI2612" s="48" t="s">
        <v>304</v>
      </c>
      <c r="AJ2612" s="48">
        <v>2</v>
      </c>
      <c r="AK2612" s="37"/>
      <c r="AL2612" s="37"/>
      <c r="AM2612" s="37">
        <v>0</v>
      </c>
      <c r="AN2612" s="37"/>
      <c r="AO2612" s="41"/>
      <c r="AP2612" s="41"/>
      <c r="AQ2612" s="41"/>
      <c r="AR2612" s="37"/>
      <c r="AS2612" s="37"/>
      <c r="AT2612" s="37"/>
      <c r="AU2612" s="37"/>
      <c r="AV2612" s="37"/>
      <c r="AW2612" s="37"/>
      <c r="AX2612" s="37"/>
      <c r="AY2612" s="37"/>
      <c r="AZ2612" s="37"/>
      <c r="BA2612" s="37"/>
      <c r="BB2612" s="37"/>
      <c r="BC2612" s="37"/>
      <c r="BD2612" s="37"/>
      <c r="BE2612" s="37"/>
    </row>
    <row r="2613" spans="1:57" s="17" customFormat="1" ht="16.149999999999999" customHeight="1">
      <c r="A2613" s="17">
        <v>2691</v>
      </c>
      <c r="B2613" s="48" t="s">
        <v>16311</v>
      </c>
      <c r="C2613" s="48"/>
      <c r="D2613" s="48">
        <v>5</v>
      </c>
      <c r="E2613" s="17" t="s">
        <v>20034</v>
      </c>
      <c r="F2613" s="17" t="s">
        <v>20035</v>
      </c>
      <c r="G2613" s="17" t="s">
        <v>20036</v>
      </c>
      <c r="H2613" s="17" t="s">
        <v>15720</v>
      </c>
      <c r="I2613" s="14"/>
      <c r="J2613" s="84" t="s">
        <v>20037</v>
      </c>
      <c r="K2613" s="48" t="s">
        <v>20038</v>
      </c>
      <c r="L2613" s="17" t="s">
        <v>20039</v>
      </c>
      <c r="M2613" s="53"/>
      <c r="N2613" s="47"/>
      <c r="O2613" s="71" t="s">
        <v>20037</v>
      </c>
      <c r="P2613" s="72">
        <v>16577</v>
      </c>
      <c r="Q2613" s="72" t="s">
        <v>124</v>
      </c>
      <c r="R2613" s="73" t="str">
        <f t="shared" si="94"/>
        <v/>
      </c>
      <c r="S2613" s="74"/>
      <c r="T2613" s="73"/>
      <c r="U2613" s="74"/>
      <c r="V2613" s="129"/>
      <c r="W2613" s="129"/>
      <c r="X2613" s="80"/>
      <c r="Y2613" s="40"/>
      <c r="Z2613" s="34"/>
      <c r="AA2613" s="35" t="s">
        <v>20040</v>
      </c>
      <c r="AB2613" s="32"/>
      <c r="AC2613" s="36">
        <v>2965354</v>
      </c>
      <c r="AD2613" s="17" t="s">
        <v>20041</v>
      </c>
      <c r="AE2613" s="17" t="s">
        <v>7427</v>
      </c>
      <c r="AF2613" s="17" t="str">
        <f t="shared" si="95"/>
        <v>MEDIC FAL</v>
      </c>
      <c r="AG2613" s="48"/>
      <c r="AH2613" s="48"/>
      <c r="AI2613" s="48" t="s">
        <v>304</v>
      </c>
      <c r="AJ2613" s="48">
        <v>2</v>
      </c>
      <c r="AK2613" s="37"/>
      <c r="AL2613" s="37"/>
      <c r="AM2613" s="37">
        <v>0</v>
      </c>
      <c r="AN2613" s="37"/>
      <c r="AO2613" s="41"/>
      <c r="AP2613" s="41"/>
      <c r="AQ2613" s="41"/>
      <c r="AR2613" s="37"/>
      <c r="AS2613" s="37"/>
      <c r="AT2613" s="37"/>
      <c r="AU2613" s="37"/>
      <c r="AV2613" s="37"/>
      <c r="AW2613" s="37"/>
      <c r="AX2613" s="37"/>
      <c r="AY2613" s="37"/>
      <c r="AZ2613" s="37"/>
      <c r="BA2613" s="37"/>
      <c r="BB2613" s="37"/>
      <c r="BC2613" s="37"/>
      <c r="BD2613" s="37"/>
      <c r="BE2613" s="37"/>
    </row>
    <row r="2614" spans="1:57" s="17" customFormat="1" ht="16.149999999999999" customHeight="1">
      <c r="A2614" s="17">
        <v>2692</v>
      </c>
      <c r="B2614" s="48" t="s">
        <v>16311</v>
      </c>
      <c r="C2614" s="48"/>
      <c r="D2614" s="48">
        <v>5</v>
      </c>
      <c r="E2614" s="17" t="s">
        <v>20034</v>
      </c>
      <c r="F2614" s="17" t="s">
        <v>20042</v>
      </c>
      <c r="G2614" s="17" t="s">
        <v>20036</v>
      </c>
      <c r="H2614" s="17" t="s">
        <v>20043</v>
      </c>
      <c r="I2614" s="14"/>
      <c r="J2614" s="84" t="s">
        <v>20044</v>
      </c>
      <c r="K2614" s="48" t="s">
        <v>20045</v>
      </c>
      <c r="L2614" s="17" t="s">
        <v>20046</v>
      </c>
      <c r="M2614" s="53"/>
      <c r="N2614" s="47"/>
      <c r="O2614" s="71" t="s">
        <v>20044</v>
      </c>
      <c r="P2614" s="72">
        <v>16578</v>
      </c>
      <c r="Q2614" s="72" t="s">
        <v>124</v>
      </c>
      <c r="R2614" s="73" t="str">
        <f t="shared" si="94"/>
        <v/>
      </c>
      <c r="S2614" s="74"/>
      <c r="T2614" s="73"/>
      <c r="U2614" s="74"/>
      <c r="V2614" s="129"/>
      <c r="W2614" s="129"/>
      <c r="X2614" s="80"/>
      <c r="Y2614" s="40"/>
      <c r="Z2614" s="34"/>
      <c r="AA2614" s="35" t="s">
        <v>20047</v>
      </c>
      <c r="AB2614" s="32"/>
      <c r="AC2614" s="36">
        <v>2965201</v>
      </c>
      <c r="AD2614" s="17" t="s">
        <v>20041</v>
      </c>
      <c r="AE2614" s="17" t="s">
        <v>19312</v>
      </c>
      <c r="AF2614" s="17" t="str">
        <f t="shared" si="95"/>
        <v>MEDIC LUP</v>
      </c>
      <c r="AG2614" s="48"/>
      <c r="AH2614" s="48"/>
      <c r="AI2614" s="48" t="s">
        <v>304</v>
      </c>
      <c r="AJ2614" s="48">
        <v>2</v>
      </c>
      <c r="AK2614" s="37"/>
      <c r="AL2614" s="37"/>
      <c r="AM2614" s="37">
        <v>0</v>
      </c>
      <c r="AN2614" s="37"/>
      <c r="AO2614" s="41"/>
      <c r="AP2614" s="41"/>
      <c r="AQ2614" s="41"/>
      <c r="AR2614" s="37"/>
      <c r="AS2614" s="37"/>
      <c r="AT2614" s="37"/>
      <c r="AU2614" s="37"/>
      <c r="AV2614" s="37"/>
      <c r="AW2614" s="37"/>
      <c r="AX2614" s="37"/>
      <c r="AY2614" s="37"/>
      <c r="AZ2614" s="37"/>
      <c r="BA2614" s="37"/>
      <c r="BB2614" s="37"/>
      <c r="BC2614" s="37"/>
      <c r="BD2614" s="37"/>
      <c r="BE2614" s="37"/>
    </row>
    <row r="2615" spans="1:57" s="17" customFormat="1" ht="16.149999999999999" customHeight="1">
      <c r="A2615" s="17">
        <v>2693</v>
      </c>
      <c r="B2615" s="48" t="s">
        <v>16311</v>
      </c>
      <c r="C2615" s="48"/>
      <c r="D2615" s="48">
        <v>5</v>
      </c>
      <c r="E2615" s="17" t="s">
        <v>20034</v>
      </c>
      <c r="F2615" s="17" t="s">
        <v>20048</v>
      </c>
      <c r="G2615" s="14" t="s">
        <v>20036</v>
      </c>
      <c r="H2615" s="14" t="s">
        <v>20049</v>
      </c>
      <c r="I2615" s="14"/>
      <c r="J2615" s="84" t="s">
        <v>20050</v>
      </c>
      <c r="K2615" s="48" t="s">
        <v>20051</v>
      </c>
      <c r="L2615" s="14" t="s">
        <v>20052</v>
      </c>
      <c r="M2615" s="47"/>
      <c r="N2615" s="53"/>
      <c r="O2615" s="48" t="s">
        <v>20050</v>
      </c>
      <c r="P2615" s="72">
        <v>16579</v>
      </c>
      <c r="Q2615" s="72" t="s">
        <v>124</v>
      </c>
      <c r="R2615" s="73" t="str">
        <f t="shared" si="94"/>
        <v/>
      </c>
      <c r="S2615" s="74"/>
      <c r="T2615" s="73"/>
      <c r="U2615" s="74"/>
      <c r="V2615" s="129"/>
      <c r="W2615" s="129"/>
      <c r="X2615" s="80"/>
      <c r="Y2615" s="40"/>
      <c r="Z2615" s="34"/>
      <c r="AA2615" s="35" t="s">
        <v>20053</v>
      </c>
      <c r="AB2615" s="32"/>
      <c r="AC2615" s="36">
        <v>9151957</v>
      </c>
      <c r="AD2615" s="17" t="s">
        <v>20041</v>
      </c>
      <c r="AE2615" s="17" t="s">
        <v>5866</v>
      </c>
      <c r="AF2615" s="17" t="str">
        <f t="shared" si="95"/>
        <v>MEDIC SAT</v>
      </c>
      <c r="AG2615" s="48"/>
      <c r="AH2615" s="48"/>
      <c r="AI2615" s="48" t="s">
        <v>280</v>
      </c>
      <c r="AJ2615" s="48">
        <v>2</v>
      </c>
      <c r="AK2615" s="39"/>
      <c r="AL2615" s="39"/>
      <c r="AM2615" s="37">
        <v>0</v>
      </c>
      <c r="AN2615" s="39"/>
      <c r="AO2615" s="39"/>
      <c r="AP2615" s="39"/>
      <c r="AQ2615" s="39"/>
      <c r="AR2615" s="39"/>
      <c r="AS2615" s="39"/>
      <c r="AT2615" s="39"/>
      <c r="AU2615" s="39"/>
      <c r="AV2615" s="39"/>
      <c r="AW2615" s="39"/>
      <c r="AX2615" s="39"/>
      <c r="AY2615" s="39"/>
      <c r="AZ2615" s="39"/>
      <c r="BA2615" s="39"/>
      <c r="BB2615" s="39"/>
      <c r="BC2615" s="39"/>
      <c r="BD2615" s="39"/>
      <c r="BE2615" s="39"/>
    </row>
    <row r="2616" spans="1:57" s="17" customFormat="1" ht="16.149999999999999" customHeight="1">
      <c r="A2616" s="17">
        <v>2694</v>
      </c>
      <c r="B2616" s="48" t="s">
        <v>16311</v>
      </c>
      <c r="C2616" s="48"/>
      <c r="D2616" s="48">
        <v>5</v>
      </c>
      <c r="E2616" s="17" t="s">
        <v>20054</v>
      </c>
      <c r="F2616" s="17" t="s">
        <v>20055</v>
      </c>
      <c r="G2616" s="17" t="s">
        <v>20056</v>
      </c>
      <c r="H2616" s="17" t="s">
        <v>20057</v>
      </c>
      <c r="J2616" s="84" t="s">
        <v>20058</v>
      </c>
      <c r="K2616" s="48" t="s">
        <v>20059</v>
      </c>
      <c r="L2616" s="18" t="s">
        <v>20060</v>
      </c>
      <c r="M2616" s="47"/>
      <c r="N2616" s="53"/>
      <c r="O2616" s="48" t="s">
        <v>20058</v>
      </c>
      <c r="P2616" s="72">
        <v>16580</v>
      </c>
      <c r="Q2616" s="72" t="s">
        <v>124</v>
      </c>
      <c r="R2616" s="73" t="str">
        <f t="shared" si="94"/>
        <v>EN</v>
      </c>
      <c r="S2616" s="74" t="s">
        <v>153</v>
      </c>
      <c r="T2616" s="73"/>
      <c r="U2616" s="74"/>
      <c r="V2616" s="129"/>
      <c r="W2616" s="129"/>
      <c r="X2616" s="80"/>
      <c r="Y2616" s="40"/>
      <c r="Z2616" s="34"/>
      <c r="AA2616" s="35" t="s">
        <v>20061</v>
      </c>
      <c r="AB2616" s="32" t="s">
        <v>20062</v>
      </c>
      <c r="AC2616" s="36">
        <v>3725765</v>
      </c>
      <c r="AD2616" s="17" t="s">
        <v>20063</v>
      </c>
      <c r="AE2616" s="17" t="s">
        <v>267</v>
      </c>
      <c r="AF2616" s="17" t="str">
        <f t="shared" si="95"/>
        <v>MELAM CRI</v>
      </c>
      <c r="AG2616" s="48"/>
      <c r="AH2616" s="48"/>
      <c r="AI2616" s="48" t="s">
        <v>131</v>
      </c>
      <c r="AJ2616" s="48">
        <v>1</v>
      </c>
      <c r="AK2616" s="39" t="s">
        <v>132</v>
      </c>
      <c r="AL2616" s="39" t="s">
        <v>20064</v>
      </c>
      <c r="AM2616" s="37">
        <v>0</v>
      </c>
      <c r="AN2616" s="39"/>
      <c r="AO2616" s="39"/>
      <c r="AP2616" s="39"/>
      <c r="AQ2616" s="39"/>
      <c r="AR2616" s="39">
        <v>1</v>
      </c>
      <c r="AS2616" s="39">
        <v>3</v>
      </c>
      <c r="AT2616" s="39"/>
      <c r="AU2616" s="39"/>
      <c r="AV2616" s="39"/>
      <c r="AW2616" s="39"/>
      <c r="AX2616" s="39"/>
      <c r="AY2616" s="39"/>
      <c r="AZ2616" s="39"/>
      <c r="BA2616" s="44">
        <v>1</v>
      </c>
      <c r="BB2616" s="44"/>
      <c r="BC2616" s="44">
        <v>1</v>
      </c>
      <c r="BD2616" s="39"/>
      <c r="BE2616" s="44"/>
    </row>
    <row r="2617" spans="1:57" s="17" customFormat="1" ht="16.149999999999999" customHeight="1">
      <c r="A2617" s="17">
        <v>2695</v>
      </c>
      <c r="B2617" s="48" t="s">
        <v>16311</v>
      </c>
      <c r="C2617" s="48"/>
      <c r="D2617" s="48">
        <v>5</v>
      </c>
      <c r="E2617" s="17" t="s">
        <v>20054</v>
      </c>
      <c r="F2617" s="17" t="s">
        <v>1510</v>
      </c>
      <c r="G2617" s="17" t="s">
        <v>20056</v>
      </c>
      <c r="H2617" s="17" t="s">
        <v>13599</v>
      </c>
      <c r="I2617" s="14"/>
      <c r="J2617" s="84" t="s">
        <v>20065</v>
      </c>
      <c r="K2617" s="48" t="s">
        <v>20066</v>
      </c>
      <c r="L2617" s="17" t="s">
        <v>20067</v>
      </c>
      <c r="M2617" s="53"/>
      <c r="N2617" s="47"/>
      <c r="O2617" s="71" t="s">
        <v>20065</v>
      </c>
      <c r="P2617" s="72">
        <v>16581</v>
      </c>
      <c r="Q2617" s="72" t="s">
        <v>124</v>
      </c>
      <c r="R2617" s="73" t="str">
        <f t="shared" si="94"/>
        <v/>
      </c>
      <c r="S2617" s="74"/>
      <c r="T2617" s="73"/>
      <c r="U2617" s="74"/>
      <c r="V2617" s="129"/>
      <c r="W2617" s="129"/>
      <c r="X2617" s="80"/>
      <c r="Y2617" s="40"/>
      <c r="Z2617" s="34"/>
      <c r="AA2617" s="35" t="s">
        <v>20068</v>
      </c>
      <c r="AB2617" s="32"/>
      <c r="AC2617" s="36">
        <v>7693914</v>
      </c>
      <c r="AD2617" s="17" t="s">
        <v>20063</v>
      </c>
      <c r="AE2617" s="17" t="s">
        <v>2049</v>
      </c>
      <c r="AF2617" s="17" t="str">
        <f t="shared" si="95"/>
        <v>MELAM PRA</v>
      </c>
      <c r="AG2617" s="48"/>
      <c r="AH2617" s="48"/>
      <c r="AI2617" s="48" t="s">
        <v>304</v>
      </c>
      <c r="AJ2617" s="48">
        <v>2</v>
      </c>
      <c r="AK2617" s="37"/>
      <c r="AL2617" s="37"/>
      <c r="AM2617" s="37">
        <v>0</v>
      </c>
      <c r="AN2617" s="41"/>
      <c r="AO2617" s="41"/>
      <c r="AP2617" s="41"/>
      <c r="AQ2617" s="37"/>
      <c r="AR2617" s="37"/>
      <c r="AS2617" s="37"/>
      <c r="AT2617" s="37"/>
      <c r="AU2617" s="37"/>
      <c r="AV2617" s="37"/>
      <c r="AW2617" s="37"/>
      <c r="AX2617" s="37"/>
      <c r="AY2617" s="37"/>
      <c r="AZ2617" s="37"/>
      <c r="BA2617" s="37"/>
      <c r="BB2617" s="37"/>
      <c r="BC2617" s="37"/>
      <c r="BD2617" s="39"/>
      <c r="BE2617" s="37"/>
    </row>
    <row r="2618" spans="1:57" s="17" customFormat="1" ht="16.149999999999999" customHeight="1">
      <c r="A2618" s="17">
        <v>2696</v>
      </c>
      <c r="B2618" s="48" t="s">
        <v>16311</v>
      </c>
      <c r="C2618" s="48"/>
      <c r="D2618" s="48">
        <v>5</v>
      </c>
      <c r="E2618" s="17" t="s">
        <v>20054</v>
      </c>
      <c r="F2618" s="17" t="s">
        <v>1517</v>
      </c>
      <c r="G2618" s="17" t="s">
        <v>20056</v>
      </c>
      <c r="H2618" s="17" t="s">
        <v>17019</v>
      </c>
      <c r="I2618" s="14"/>
      <c r="J2618" s="84" t="s">
        <v>20069</v>
      </c>
      <c r="K2618" s="48" t="s">
        <v>20070</v>
      </c>
      <c r="L2618" s="17" t="s">
        <v>20071</v>
      </c>
      <c r="M2618" s="53"/>
      <c r="N2618" s="47"/>
      <c r="O2618" s="71" t="s">
        <v>20069</v>
      </c>
      <c r="P2618" s="72">
        <v>16582</v>
      </c>
      <c r="Q2618" s="72" t="s">
        <v>124</v>
      </c>
      <c r="R2618" s="73" t="str">
        <f t="shared" si="94"/>
        <v/>
      </c>
      <c r="S2618" s="74"/>
      <c r="T2618" s="73"/>
      <c r="U2618" s="74"/>
      <c r="V2618" s="129"/>
      <c r="W2618" s="129"/>
      <c r="X2618" s="80"/>
      <c r="Y2618" s="40"/>
      <c r="Z2618" s="34"/>
      <c r="AA2618" s="35" t="s">
        <v>20072</v>
      </c>
      <c r="AB2618" s="32"/>
      <c r="AC2618" s="36">
        <v>7331633</v>
      </c>
      <c r="AD2618" s="17" t="s">
        <v>20063</v>
      </c>
      <c r="AE2618" s="17" t="s">
        <v>279</v>
      </c>
      <c r="AF2618" s="17" t="str">
        <f t="shared" si="95"/>
        <v>MELAM SYL</v>
      </c>
      <c r="AG2618" s="48"/>
      <c r="AH2618" s="48"/>
      <c r="AI2618" s="48" t="s">
        <v>304</v>
      </c>
      <c r="AJ2618" s="48">
        <v>2</v>
      </c>
      <c r="AK2618" s="37"/>
      <c r="AL2618" s="37"/>
      <c r="AM2618" s="37">
        <v>0</v>
      </c>
      <c r="AN2618" s="41"/>
      <c r="AO2618" s="41"/>
      <c r="AP2618" s="41"/>
      <c r="AQ2618" s="37"/>
      <c r="AR2618" s="37"/>
      <c r="AS2618" s="37"/>
      <c r="AT2618" s="37"/>
      <c r="AU2618" s="37"/>
      <c r="AV2618" s="37"/>
      <c r="AW2618" s="37"/>
      <c r="AX2618" s="37"/>
      <c r="AY2618" s="37"/>
      <c r="AZ2618" s="37"/>
      <c r="BA2618" s="37"/>
      <c r="BB2618" s="37"/>
      <c r="BC2618" s="37"/>
      <c r="BD2618" s="39"/>
      <c r="BE2618" s="37"/>
    </row>
    <row r="2619" spans="1:57" s="17" customFormat="1" ht="16.149999999999999" customHeight="1">
      <c r="A2619" s="17">
        <v>2697</v>
      </c>
      <c r="B2619" s="48" t="s">
        <v>16311</v>
      </c>
      <c r="C2619" s="48"/>
      <c r="D2619" s="48">
        <v>5</v>
      </c>
      <c r="E2619" s="17" t="s">
        <v>20073</v>
      </c>
      <c r="F2619" s="17" t="s">
        <v>8908</v>
      </c>
      <c r="G2619" s="17" t="s">
        <v>20074</v>
      </c>
      <c r="H2619" s="17" t="s">
        <v>20075</v>
      </c>
      <c r="I2619" s="14"/>
      <c r="J2619" s="84" t="s">
        <v>20076</v>
      </c>
      <c r="K2619" s="48" t="s">
        <v>20077</v>
      </c>
      <c r="L2619" s="17" t="s">
        <v>20078</v>
      </c>
      <c r="M2619" s="53"/>
      <c r="N2619" s="47"/>
      <c r="O2619" s="71" t="s">
        <v>20076</v>
      </c>
      <c r="P2619" s="72">
        <v>16583</v>
      </c>
      <c r="Q2619" s="72" t="s">
        <v>124</v>
      </c>
      <c r="R2619" s="73" t="str">
        <f t="shared" si="94"/>
        <v/>
      </c>
      <c r="S2619" s="74"/>
      <c r="T2619" s="73"/>
      <c r="U2619" s="74"/>
      <c r="V2619" s="129"/>
      <c r="W2619" s="129"/>
      <c r="X2619" s="80"/>
      <c r="Y2619" s="40"/>
      <c r="Z2619" s="34"/>
      <c r="AA2619" s="35" t="s">
        <v>20079</v>
      </c>
      <c r="AB2619" s="32"/>
      <c r="AC2619" s="36"/>
      <c r="AD2619" s="17" t="s">
        <v>2897</v>
      </c>
      <c r="AE2619" s="17" t="s">
        <v>16641</v>
      </c>
      <c r="AF2619" s="17" t="str">
        <f t="shared" si="95"/>
        <v>MELAN DIO</v>
      </c>
      <c r="AG2619" s="48"/>
      <c r="AH2619" s="48"/>
      <c r="AI2619" s="48" t="s">
        <v>304</v>
      </c>
      <c r="AJ2619" s="48">
        <v>2</v>
      </c>
      <c r="AK2619" s="37"/>
      <c r="AL2619" s="37"/>
      <c r="AM2619" s="37">
        <v>0</v>
      </c>
      <c r="AN2619" s="41"/>
      <c r="AO2619" s="41"/>
      <c r="AP2619" s="41"/>
      <c r="AQ2619" s="37"/>
      <c r="AR2619" s="37"/>
      <c r="AS2619" s="37"/>
      <c r="AT2619" s="37"/>
      <c r="AU2619" s="37"/>
      <c r="AV2619" s="37"/>
      <c r="AW2619" s="37"/>
      <c r="AX2619" s="37"/>
      <c r="AY2619" s="37"/>
      <c r="AZ2619" s="37"/>
      <c r="BA2619" s="37"/>
      <c r="BB2619" s="37"/>
      <c r="BC2619" s="37"/>
      <c r="BD2619" s="39"/>
      <c r="BE2619" s="37"/>
    </row>
    <row r="2620" spans="1:57" s="17" customFormat="1" ht="16.149999999999999" customHeight="1">
      <c r="A2620" s="17">
        <v>2698</v>
      </c>
      <c r="B2620" s="48" t="s">
        <v>16311</v>
      </c>
      <c r="C2620" s="48"/>
      <c r="D2620" s="48">
        <v>5</v>
      </c>
      <c r="E2620" s="17" t="s">
        <v>20080</v>
      </c>
      <c r="F2620" s="17" t="s">
        <v>12464</v>
      </c>
      <c r="G2620" s="17" t="s">
        <v>20081</v>
      </c>
      <c r="H2620" s="17" t="s">
        <v>20082</v>
      </c>
      <c r="I2620" s="14"/>
      <c r="J2620" s="84" t="s">
        <v>20083</v>
      </c>
      <c r="K2620" s="48" t="s">
        <v>20084</v>
      </c>
      <c r="L2620" s="17" t="s">
        <v>20085</v>
      </c>
      <c r="M2620" s="53"/>
      <c r="N2620" s="47"/>
      <c r="O2620" s="71" t="s">
        <v>20083</v>
      </c>
      <c r="P2620" s="72">
        <v>16584</v>
      </c>
      <c r="Q2620" s="72" t="s">
        <v>124</v>
      </c>
      <c r="R2620" s="73" t="str">
        <f t="shared" si="94"/>
        <v/>
      </c>
      <c r="S2620" s="74"/>
      <c r="T2620" s="73"/>
      <c r="U2620" s="74"/>
      <c r="V2620" s="129"/>
      <c r="W2620" s="129"/>
      <c r="X2620" s="80"/>
      <c r="Y2620" s="40"/>
      <c r="Z2620" s="34"/>
      <c r="AA2620" s="35" t="s">
        <v>20086</v>
      </c>
      <c r="AB2620" s="32"/>
      <c r="AC2620" s="36">
        <v>4118973</v>
      </c>
      <c r="AD2620" s="17" t="s">
        <v>20087</v>
      </c>
      <c r="AE2620" s="17" t="s">
        <v>20088</v>
      </c>
      <c r="AF2620" s="17" t="str">
        <f t="shared" si="95"/>
        <v>MELIC NUT</v>
      </c>
      <c r="AG2620" s="48"/>
      <c r="AH2620" s="48"/>
      <c r="AI2620" s="48" t="s">
        <v>304</v>
      </c>
      <c r="AJ2620" s="48">
        <v>2</v>
      </c>
      <c r="AK2620" s="37"/>
      <c r="AL2620" s="37"/>
      <c r="AM2620" s="37">
        <v>0</v>
      </c>
      <c r="AN2620" s="37"/>
      <c r="AO2620" s="41"/>
      <c r="AP2620" s="41"/>
      <c r="AQ2620" s="41"/>
      <c r="AR2620" s="37"/>
      <c r="AS2620" s="37"/>
      <c r="AT2620" s="37"/>
      <c r="AU2620" s="37"/>
      <c r="AV2620" s="37"/>
      <c r="AW2620" s="37"/>
      <c r="AX2620" s="37"/>
      <c r="AY2620" s="37"/>
      <c r="AZ2620" s="37"/>
      <c r="BA2620" s="37"/>
      <c r="BB2620" s="37"/>
      <c r="BC2620" s="37"/>
      <c r="BD2620" s="37"/>
      <c r="BE2620" s="37"/>
    </row>
    <row r="2621" spans="1:57" s="17" customFormat="1" ht="16.149999999999999" customHeight="1">
      <c r="A2621" s="17">
        <v>2699</v>
      </c>
      <c r="B2621" s="48" t="s">
        <v>16311</v>
      </c>
      <c r="C2621" s="48"/>
      <c r="D2621" s="48">
        <v>5</v>
      </c>
      <c r="E2621" s="17" t="s">
        <v>20089</v>
      </c>
      <c r="F2621" s="17" t="s">
        <v>20090</v>
      </c>
      <c r="G2621" s="17" t="s">
        <v>20091</v>
      </c>
      <c r="H2621" s="17" t="s">
        <v>17573</v>
      </c>
      <c r="I2621" s="14"/>
      <c r="J2621" s="84" t="s">
        <v>20092</v>
      </c>
      <c r="K2621" s="48" t="s">
        <v>20093</v>
      </c>
      <c r="L2621" s="17" t="s">
        <v>20094</v>
      </c>
      <c r="M2621" s="53"/>
      <c r="N2621" s="47"/>
      <c r="O2621" s="71" t="s">
        <v>20092</v>
      </c>
      <c r="P2621" s="72">
        <v>16585</v>
      </c>
      <c r="Q2621" s="72" t="s">
        <v>124</v>
      </c>
      <c r="R2621" s="73" t="str">
        <f t="shared" si="94"/>
        <v/>
      </c>
      <c r="S2621" s="74"/>
      <c r="T2621" s="73"/>
      <c r="U2621" s="74"/>
      <c r="V2621" s="129"/>
      <c r="W2621" s="129"/>
      <c r="X2621" s="80"/>
      <c r="Y2621" s="40"/>
      <c r="Z2621" s="34"/>
      <c r="AA2621" s="35" t="s">
        <v>20095</v>
      </c>
      <c r="AB2621" s="32"/>
      <c r="AC2621" s="36">
        <v>2927208</v>
      </c>
      <c r="AD2621" s="17" t="s">
        <v>20096</v>
      </c>
      <c r="AE2621" s="17" t="s">
        <v>9691</v>
      </c>
      <c r="AF2621" s="17" t="str">
        <f t="shared" si="95"/>
        <v>MENTH AQU</v>
      </c>
      <c r="AG2621" s="48"/>
      <c r="AH2621" s="48"/>
      <c r="AI2621" s="48" t="s">
        <v>304</v>
      </c>
      <c r="AJ2621" s="48">
        <v>2</v>
      </c>
      <c r="AK2621" s="37"/>
      <c r="AL2621" s="37"/>
      <c r="AM2621" s="37">
        <v>0</v>
      </c>
      <c r="AN2621" s="37"/>
      <c r="AO2621" s="41"/>
      <c r="AP2621" s="41"/>
      <c r="AQ2621" s="41"/>
      <c r="AR2621" s="37"/>
      <c r="AS2621" s="37"/>
      <c r="AT2621" s="37"/>
      <c r="AU2621" s="37"/>
      <c r="AV2621" s="37"/>
      <c r="AW2621" s="37"/>
      <c r="AX2621" s="37"/>
      <c r="AY2621" s="37"/>
      <c r="AZ2621" s="37"/>
      <c r="BA2621" s="37"/>
      <c r="BB2621" s="37"/>
      <c r="BC2621" s="37"/>
      <c r="BD2621" s="17" t="s">
        <v>142</v>
      </c>
      <c r="BE2621" s="37"/>
    </row>
    <row r="2622" spans="1:57" s="17" customFormat="1" ht="16.149999999999999" customHeight="1">
      <c r="A2622" s="17">
        <v>2700</v>
      </c>
      <c r="B2622" s="48" t="s">
        <v>16311</v>
      </c>
      <c r="C2622" s="48"/>
      <c r="D2622" s="48">
        <v>5</v>
      </c>
      <c r="E2622" s="17" t="s">
        <v>20097</v>
      </c>
      <c r="F2622" s="17" t="s">
        <v>20098</v>
      </c>
      <c r="G2622" s="17" t="s">
        <v>20099</v>
      </c>
      <c r="H2622" s="17" t="s">
        <v>20100</v>
      </c>
      <c r="I2622" s="14"/>
      <c r="J2622" s="84" t="s">
        <v>20101</v>
      </c>
      <c r="K2622" s="48" t="s">
        <v>20102</v>
      </c>
      <c r="L2622" s="17" t="s">
        <v>20103</v>
      </c>
      <c r="M2622" s="53"/>
      <c r="N2622" s="47"/>
      <c r="O2622" s="71" t="s">
        <v>20101</v>
      </c>
      <c r="P2622" s="72">
        <v>16586</v>
      </c>
      <c r="Q2622" s="72" t="s">
        <v>124</v>
      </c>
      <c r="R2622" s="73" t="str">
        <f t="shared" si="94"/>
        <v/>
      </c>
      <c r="S2622" s="74"/>
      <c r="T2622" s="73"/>
      <c r="U2622" s="74"/>
      <c r="V2622" s="129"/>
      <c r="W2622" s="129"/>
      <c r="X2622" s="80"/>
      <c r="Y2622" s="40"/>
      <c r="Z2622" s="34"/>
      <c r="AA2622" s="35" t="s">
        <v>20104</v>
      </c>
      <c r="AB2622" s="32"/>
      <c r="AC2622" s="36">
        <v>5341511</v>
      </c>
      <c r="AD2622" s="17" t="s">
        <v>20105</v>
      </c>
      <c r="AE2622" s="17" t="s">
        <v>540</v>
      </c>
      <c r="AF2622" s="17" t="str">
        <f t="shared" si="95"/>
        <v>MENYA TRI</v>
      </c>
      <c r="AG2622" s="48"/>
      <c r="AH2622" s="48"/>
      <c r="AI2622" s="48" t="s">
        <v>304</v>
      </c>
      <c r="AJ2622" s="48">
        <v>2</v>
      </c>
      <c r="AK2622" s="37"/>
      <c r="AL2622" s="37"/>
      <c r="AM2622" s="37">
        <v>0</v>
      </c>
      <c r="AN2622" s="37"/>
      <c r="AO2622" s="41"/>
      <c r="AP2622" s="41"/>
      <c r="AQ2622" s="41"/>
      <c r="AR2622" s="37"/>
      <c r="AS2622" s="37"/>
      <c r="AT2622" s="37"/>
      <c r="AU2622" s="37"/>
      <c r="AV2622" s="37"/>
      <c r="AW2622" s="37"/>
      <c r="AX2622" s="37"/>
      <c r="AY2622" s="37"/>
      <c r="AZ2622" s="37"/>
      <c r="BA2622" s="37"/>
      <c r="BB2622" s="37"/>
      <c r="BC2622" s="37"/>
      <c r="BD2622" s="17" t="s">
        <v>142</v>
      </c>
      <c r="BE2622" s="37"/>
    </row>
    <row r="2623" spans="1:57" s="17" customFormat="1" ht="16.149999999999999" customHeight="1">
      <c r="A2623" s="17">
        <v>2701</v>
      </c>
      <c r="B2623" s="48" t="s">
        <v>16311</v>
      </c>
      <c r="C2623" s="48"/>
      <c r="D2623" s="48">
        <v>5</v>
      </c>
      <c r="E2623" s="17" t="s">
        <v>20106</v>
      </c>
      <c r="F2623" s="17" t="s">
        <v>19892</v>
      </c>
      <c r="G2623" s="17" t="s">
        <v>20107</v>
      </c>
      <c r="H2623" s="17" t="s">
        <v>20108</v>
      </c>
      <c r="I2623" s="14"/>
      <c r="J2623" s="84" t="s">
        <v>20109</v>
      </c>
      <c r="K2623" s="48" t="s">
        <v>20110</v>
      </c>
      <c r="L2623" s="17" t="s">
        <v>20111</v>
      </c>
      <c r="M2623" s="53"/>
      <c r="N2623" s="47"/>
      <c r="O2623" s="71" t="s">
        <v>20109</v>
      </c>
      <c r="P2623" s="72">
        <v>16587</v>
      </c>
      <c r="Q2623" s="72" t="s">
        <v>124</v>
      </c>
      <c r="R2623" s="73" t="str">
        <f t="shared" si="94"/>
        <v/>
      </c>
      <c r="S2623" s="74"/>
      <c r="T2623" s="73"/>
      <c r="U2623" s="74"/>
      <c r="V2623" s="129"/>
      <c r="W2623" s="129"/>
      <c r="X2623" s="80"/>
      <c r="Y2623" s="40"/>
      <c r="Z2623" s="34"/>
      <c r="AA2623" s="35" t="s">
        <v>20112</v>
      </c>
      <c r="AB2623" s="32"/>
      <c r="AC2623" s="36">
        <v>3063016</v>
      </c>
      <c r="AD2623" s="17" t="s">
        <v>20113</v>
      </c>
      <c r="AE2623" s="17" t="s">
        <v>3871</v>
      </c>
      <c r="AF2623" s="17" t="str">
        <f t="shared" si="95"/>
        <v>MERCU PER</v>
      </c>
      <c r="AG2623" s="48"/>
      <c r="AH2623" s="48"/>
      <c r="AI2623" s="48" t="s">
        <v>304</v>
      </c>
      <c r="AJ2623" s="48">
        <v>2</v>
      </c>
      <c r="AK2623" s="37"/>
      <c r="AL2623" s="37"/>
      <c r="AM2623" s="37">
        <v>0</v>
      </c>
      <c r="AN2623" s="37"/>
      <c r="AO2623" s="41"/>
      <c r="AP2623" s="41"/>
      <c r="AQ2623" s="41"/>
      <c r="AR2623" s="37"/>
      <c r="AS2623" s="37"/>
      <c r="AT2623" s="37"/>
      <c r="AU2623" s="37"/>
      <c r="AV2623" s="37"/>
      <c r="AW2623" s="37"/>
      <c r="AX2623" s="37"/>
      <c r="AY2623" s="37"/>
      <c r="AZ2623" s="37"/>
      <c r="BA2623" s="37"/>
      <c r="BB2623" s="37"/>
      <c r="BC2623" s="37"/>
      <c r="BE2623" s="37"/>
    </row>
    <row r="2624" spans="1:57" s="17" customFormat="1" ht="16.149999999999999" customHeight="1">
      <c r="A2624" s="17">
        <v>2702</v>
      </c>
      <c r="B2624" s="48" t="s">
        <v>16311</v>
      </c>
      <c r="C2624" s="48"/>
      <c r="D2624" s="48">
        <v>5</v>
      </c>
      <c r="E2624" s="17" t="s">
        <v>20114</v>
      </c>
      <c r="F2624" s="17" t="s">
        <v>5695</v>
      </c>
      <c r="G2624" s="17" t="s">
        <v>20115</v>
      </c>
      <c r="H2624" s="17" t="s">
        <v>20116</v>
      </c>
      <c r="I2624" s="14"/>
      <c r="J2624" s="84" t="s">
        <v>20117</v>
      </c>
      <c r="K2624" s="48" t="s">
        <v>20118</v>
      </c>
      <c r="L2624" s="17" t="s">
        <v>20119</v>
      </c>
      <c r="M2624" s="53"/>
      <c r="N2624" s="47"/>
      <c r="O2624" s="71" t="s">
        <v>20117</v>
      </c>
      <c r="P2624" s="72">
        <v>16588</v>
      </c>
      <c r="Q2624" s="72" t="s">
        <v>124</v>
      </c>
      <c r="R2624" s="73" t="str">
        <f t="shared" si="94"/>
        <v/>
      </c>
      <c r="S2624" s="74"/>
      <c r="T2624" s="73"/>
      <c r="U2624" s="74"/>
      <c r="V2624" s="129"/>
      <c r="W2624" s="129"/>
      <c r="X2624" s="80"/>
      <c r="Y2624" s="40"/>
      <c r="Z2624" s="34"/>
      <c r="AA2624" s="35" t="s">
        <v>20120</v>
      </c>
      <c r="AB2624" s="32"/>
      <c r="AC2624" s="36">
        <v>2706196</v>
      </c>
      <c r="AD2624" s="17" t="s">
        <v>20121</v>
      </c>
      <c r="AE2624" s="17" t="s">
        <v>19530</v>
      </c>
      <c r="AF2624" s="17" t="str">
        <f t="shared" si="95"/>
        <v>MILIU EFF</v>
      </c>
      <c r="AG2624" s="48"/>
      <c r="AH2624" s="48"/>
      <c r="AI2624" s="48" t="s">
        <v>304</v>
      </c>
      <c r="AJ2624" s="48">
        <v>2</v>
      </c>
      <c r="AK2624" s="37"/>
      <c r="AL2624" s="37"/>
      <c r="AM2624" s="37">
        <v>0</v>
      </c>
      <c r="AN2624" s="37"/>
      <c r="AO2624" s="41"/>
      <c r="AP2624" s="41"/>
      <c r="AQ2624" s="41"/>
      <c r="AR2624" s="37"/>
      <c r="AS2624" s="37"/>
      <c r="AT2624" s="37"/>
      <c r="AU2624" s="37"/>
      <c r="AV2624" s="37"/>
      <c r="AW2624" s="37"/>
      <c r="AX2624" s="37"/>
      <c r="AY2624" s="37"/>
      <c r="AZ2624" s="37"/>
      <c r="BA2624" s="37"/>
      <c r="BB2624" s="37"/>
      <c r="BC2624" s="37"/>
      <c r="BD2624" s="37"/>
      <c r="BE2624" s="37"/>
    </row>
    <row r="2625" spans="1:57" s="17" customFormat="1" ht="16.149999999999999" customHeight="1">
      <c r="A2625" s="17">
        <v>2703</v>
      </c>
      <c r="B2625" s="48" t="s">
        <v>16311</v>
      </c>
      <c r="C2625" s="48"/>
      <c r="D2625" s="48">
        <v>5</v>
      </c>
      <c r="E2625" s="17" t="s">
        <v>20122</v>
      </c>
      <c r="F2625" s="17" t="s">
        <v>20123</v>
      </c>
      <c r="G2625" s="17" t="s">
        <v>20124</v>
      </c>
      <c r="H2625" s="17" t="s">
        <v>20125</v>
      </c>
      <c r="J2625" s="84" t="s">
        <v>20126</v>
      </c>
      <c r="K2625" s="48" t="s">
        <v>20127</v>
      </c>
      <c r="L2625" s="14" t="s">
        <v>20128</v>
      </c>
      <c r="M2625" s="47"/>
      <c r="N2625" s="53"/>
      <c r="O2625" s="48" t="s">
        <v>20126</v>
      </c>
      <c r="P2625" s="72">
        <v>16589</v>
      </c>
      <c r="Q2625" s="72" t="s">
        <v>124</v>
      </c>
      <c r="R2625" s="73" t="str">
        <f t="shared" si="94"/>
        <v>CR</v>
      </c>
      <c r="S2625" s="74" t="s">
        <v>2262</v>
      </c>
      <c r="T2625" s="73"/>
      <c r="U2625" s="74"/>
      <c r="V2625" s="128">
        <v>1962</v>
      </c>
      <c r="W2625" s="128" t="s">
        <v>20129</v>
      </c>
      <c r="X2625" s="124">
        <v>1962</v>
      </c>
      <c r="Y2625" s="33">
        <v>1962</v>
      </c>
      <c r="Z2625" s="34" t="s">
        <v>20128</v>
      </c>
      <c r="AA2625" s="35"/>
      <c r="AB2625" s="32" t="s">
        <v>20130</v>
      </c>
      <c r="AC2625" s="36">
        <v>3085371</v>
      </c>
      <c r="AD2625" s="17" t="s">
        <v>20131</v>
      </c>
      <c r="AE2625" s="17" t="s">
        <v>1677</v>
      </c>
      <c r="AF2625" s="17" t="str">
        <f t="shared" si="95"/>
        <v>MOEHR LAT</v>
      </c>
      <c r="AG2625" s="48"/>
      <c r="AH2625" s="48"/>
      <c r="AI2625" s="48" t="s">
        <v>131</v>
      </c>
      <c r="AJ2625" s="48">
        <v>2</v>
      </c>
      <c r="AK2625" s="39" t="s">
        <v>223</v>
      </c>
      <c r="AL2625" s="39"/>
      <c r="AM2625" s="37">
        <v>0</v>
      </c>
      <c r="AN2625" s="39"/>
      <c r="AO2625" s="39"/>
      <c r="AP2625" s="39"/>
      <c r="AQ2625" s="39"/>
      <c r="AR2625" s="39"/>
      <c r="AS2625" s="39"/>
      <c r="AT2625" s="39"/>
      <c r="AU2625" s="39"/>
      <c r="AV2625" s="39"/>
      <c r="AW2625" s="39"/>
      <c r="AX2625" s="39"/>
      <c r="AY2625" s="39"/>
      <c r="AZ2625" s="39"/>
      <c r="BA2625" s="44">
        <v>0</v>
      </c>
      <c r="BB2625" s="44"/>
      <c r="BC2625" s="44">
        <v>1</v>
      </c>
      <c r="BD2625" s="44" t="s">
        <v>142</v>
      </c>
      <c r="BE2625" s="39"/>
    </row>
    <row r="2626" spans="1:57" s="17" customFormat="1" ht="16.149999999999999" customHeight="1">
      <c r="A2626" s="17">
        <v>2704</v>
      </c>
      <c r="B2626" s="48" t="s">
        <v>16311</v>
      </c>
      <c r="C2626" s="48"/>
      <c r="D2626" s="48">
        <v>5</v>
      </c>
      <c r="E2626" s="17" t="s">
        <v>20122</v>
      </c>
      <c r="F2626" s="17" t="s">
        <v>20132</v>
      </c>
      <c r="G2626" s="17" t="s">
        <v>20124</v>
      </c>
      <c r="H2626" s="17" t="s">
        <v>20133</v>
      </c>
      <c r="I2626" s="14"/>
      <c r="J2626" s="84" t="s">
        <v>20134</v>
      </c>
      <c r="K2626" s="48" t="s">
        <v>20135</v>
      </c>
      <c r="L2626" s="17" t="s">
        <v>20136</v>
      </c>
      <c r="M2626" s="53"/>
      <c r="N2626" s="47"/>
      <c r="O2626" s="71" t="s">
        <v>20134</v>
      </c>
      <c r="P2626" s="72">
        <v>16590</v>
      </c>
      <c r="Q2626" s="72" t="s">
        <v>124</v>
      </c>
      <c r="R2626" s="73" t="str">
        <f t="shared" si="94"/>
        <v/>
      </c>
      <c r="S2626" s="74"/>
      <c r="T2626" s="73"/>
      <c r="U2626" s="74"/>
      <c r="V2626" s="129"/>
      <c r="W2626" s="129"/>
      <c r="X2626" s="80"/>
      <c r="Y2626" s="40"/>
      <c r="Z2626" s="34"/>
      <c r="AA2626" s="35" t="s">
        <v>20137</v>
      </c>
      <c r="AB2626" s="32"/>
      <c r="AC2626" s="36">
        <v>3085370</v>
      </c>
      <c r="AD2626" s="17" t="s">
        <v>20131</v>
      </c>
      <c r="AE2626" s="17" t="s">
        <v>540</v>
      </c>
      <c r="AF2626" s="17" t="str">
        <f t="shared" si="95"/>
        <v>MOEHR TRI</v>
      </c>
      <c r="AG2626" s="48"/>
      <c r="AH2626" s="48"/>
      <c r="AI2626" s="48" t="s">
        <v>304</v>
      </c>
      <c r="AJ2626" s="48">
        <v>2</v>
      </c>
      <c r="AK2626" s="37"/>
      <c r="AL2626" s="37"/>
      <c r="AM2626" s="37">
        <v>0</v>
      </c>
      <c r="AN2626" s="37"/>
      <c r="AO2626" s="41"/>
      <c r="AP2626" s="41"/>
      <c r="AQ2626" s="41"/>
      <c r="AR2626" s="37"/>
      <c r="AS2626" s="37"/>
      <c r="AT2626" s="37"/>
      <c r="AU2626" s="37"/>
      <c r="AV2626" s="37"/>
      <c r="AW2626" s="37"/>
      <c r="AX2626" s="37"/>
      <c r="AY2626" s="37"/>
      <c r="AZ2626" s="37"/>
      <c r="BA2626" s="37"/>
      <c r="BB2626" s="37"/>
      <c r="BC2626" s="37"/>
      <c r="BD2626" s="37"/>
      <c r="BE2626" s="37"/>
    </row>
    <row r="2627" spans="1:57" s="17" customFormat="1" ht="16.149999999999999" customHeight="1">
      <c r="A2627" s="17">
        <v>2705</v>
      </c>
      <c r="B2627" s="48" t="s">
        <v>16311</v>
      </c>
      <c r="C2627" s="48"/>
      <c r="D2627" s="48">
        <v>5</v>
      </c>
      <c r="E2627" s="17" t="s">
        <v>20138</v>
      </c>
      <c r="F2627" s="17" t="s">
        <v>5841</v>
      </c>
      <c r="G2627" s="17" t="s">
        <v>20139</v>
      </c>
      <c r="H2627" s="17" t="s">
        <v>19860</v>
      </c>
      <c r="I2627" s="14"/>
      <c r="J2627" s="84" t="s">
        <v>20140</v>
      </c>
      <c r="K2627" s="48" t="s">
        <v>20141</v>
      </c>
      <c r="L2627" s="17" t="s">
        <v>20142</v>
      </c>
      <c r="M2627" s="53"/>
      <c r="N2627" s="47"/>
      <c r="O2627" s="71" t="s">
        <v>20140</v>
      </c>
      <c r="P2627" s="72">
        <v>16591</v>
      </c>
      <c r="Q2627" s="72" t="s">
        <v>124</v>
      </c>
      <c r="R2627" s="73" t="str">
        <f t="shared" si="94"/>
        <v/>
      </c>
      <c r="S2627" s="74"/>
      <c r="T2627" s="73"/>
      <c r="U2627" s="74"/>
      <c r="V2627" s="129"/>
      <c r="W2627" s="129"/>
      <c r="X2627" s="80"/>
      <c r="Y2627" s="40"/>
      <c r="Z2627" s="34"/>
      <c r="AA2627" s="35" t="s">
        <v>20143</v>
      </c>
      <c r="AB2627" s="32"/>
      <c r="AC2627" s="36">
        <v>5289877</v>
      </c>
      <c r="AD2627" s="17" t="s">
        <v>20144</v>
      </c>
      <c r="AE2627" s="17" t="s">
        <v>3998</v>
      </c>
      <c r="AF2627" s="17" t="str">
        <f t="shared" si="95"/>
        <v>MOLIN CAE</v>
      </c>
      <c r="AG2627" s="48"/>
      <c r="AH2627" s="48"/>
      <c r="AI2627" s="48" t="s">
        <v>304</v>
      </c>
      <c r="AJ2627" s="48">
        <v>2</v>
      </c>
      <c r="AK2627" s="37"/>
      <c r="AL2627" s="37"/>
      <c r="AM2627" s="37">
        <v>0</v>
      </c>
      <c r="AN2627" s="37"/>
      <c r="AO2627" s="41"/>
      <c r="AP2627" s="41"/>
      <c r="AQ2627" s="41"/>
      <c r="AR2627" s="37"/>
      <c r="AS2627" s="37"/>
      <c r="AT2627" s="37"/>
      <c r="AU2627" s="37"/>
      <c r="AV2627" s="37"/>
      <c r="AW2627" s="37"/>
      <c r="AX2627" s="37"/>
      <c r="AY2627" s="37"/>
      <c r="AZ2627" s="37"/>
      <c r="BA2627" s="37"/>
      <c r="BB2627" s="37"/>
      <c r="BC2627" s="37"/>
      <c r="BD2627" s="37"/>
      <c r="BE2627" s="37"/>
    </row>
    <row r="2628" spans="1:57" s="17" customFormat="1" ht="16.149999999999999" customHeight="1">
      <c r="A2628" s="17">
        <v>2706</v>
      </c>
      <c r="B2628" s="48" t="s">
        <v>16311</v>
      </c>
      <c r="C2628" s="48"/>
      <c r="D2628" s="48">
        <v>5</v>
      </c>
      <c r="E2628" s="17" t="s">
        <v>20145</v>
      </c>
      <c r="F2628" s="17" t="s">
        <v>19836</v>
      </c>
      <c r="G2628" s="14" t="s">
        <v>20146</v>
      </c>
      <c r="H2628" s="14" t="s">
        <v>19838</v>
      </c>
      <c r="I2628" s="14"/>
      <c r="J2628" s="84" t="s">
        <v>20147</v>
      </c>
      <c r="K2628" s="48" t="s">
        <v>20148</v>
      </c>
      <c r="L2628" s="14" t="s">
        <v>20149</v>
      </c>
      <c r="M2628" s="47"/>
      <c r="N2628" s="53"/>
      <c r="O2628" s="48" t="s">
        <v>20147</v>
      </c>
      <c r="P2628" s="72">
        <v>16592</v>
      </c>
      <c r="Q2628" s="72" t="s">
        <v>124</v>
      </c>
      <c r="R2628" s="73" t="str">
        <f t="shared" si="94"/>
        <v/>
      </c>
      <c r="S2628" s="74"/>
      <c r="T2628" s="73"/>
      <c r="U2628" s="74"/>
      <c r="V2628" s="129"/>
      <c r="W2628" s="129"/>
      <c r="X2628" s="80"/>
      <c r="Y2628" s="40"/>
      <c r="Z2628" s="34"/>
      <c r="AA2628" s="35" t="s">
        <v>20150</v>
      </c>
      <c r="AB2628" s="32"/>
      <c r="AC2628" s="36"/>
      <c r="AD2628" s="17" t="s">
        <v>20151</v>
      </c>
      <c r="AE2628" s="17" t="s">
        <v>719</v>
      </c>
      <c r="AF2628" s="17" t="str">
        <f t="shared" si="95"/>
        <v>MONES UNI</v>
      </c>
      <c r="AG2628" s="48"/>
      <c r="AH2628" s="48"/>
      <c r="AI2628" s="48" t="s">
        <v>280</v>
      </c>
      <c r="AJ2628" s="48">
        <v>2</v>
      </c>
      <c r="AK2628" s="39"/>
      <c r="AL2628" s="39"/>
      <c r="AM2628" s="37">
        <v>0</v>
      </c>
      <c r="AN2628" s="39"/>
      <c r="AO2628" s="39"/>
      <c r="AP2628" s="39"/>
      <c r="AQ2628" s="39"/>
      <c r="AR2628" s="39"/>
      <c r="AS2628" s="39"/>
      <c r="AT2628" s="39"/>
      <c r="AU2628" s="39"/>
      <c r="AV2628" s="39"/>
      <c r="AW2628" s="39"/>
      <c r="AX2628" s="39"/>
      <c r="AY2628" s="39"/>
      <c r="AZ2628" s="39"/>
      <c r="BA2628" s="39"/>
      <c r="BB2628" s="39"/>
      <c r="BC2628" s="39"/>
      <c r="BD2628" s="39"/>
      <c r="BE2628" s="39"/>
    </row>
    <row r="2629" spans="1:57" s="17" customFormat="1" ht="16.149999999999999" customHeight="1">
      <c r="A2629" s="17">
        <v>2707</v>
      </c>
      <c r="B2629" s="48" t="s">
        <v>16311</v>
      </c>
      <c r="C2629" s="48"/>
      <c r="D2629" s="48">
        <v>5</v>
      </c>
      <c r="E2629" s="17" t="s">
        <v>20152</v>
      </c>
      <c r="F2629" s="17" t="s">
        <v>20153</v>
      </c>
      <c r="G2629" s="17" t="s">
        <v>20154</v>
      </c>
      <c r="H2629" s="17" t="s">
        <v>16270</v>
      </c>
      <c r="J2629" s="84" t="s">
        <v>20155</v>
      </c>
      <c r="K2629" s="48" t="s">
        <v>20156</v>
      </c>
      <c r="L2629" s="14" t="s">
        <v>20157</v>
      </c>
      <c r="M2629" s="47"/>
      <c r="N2629" s="53"/>
      <c r="O2629" s="48" t="s">
        <v>20155</v>
      </c>
      <c r="P2629" s="72">
        <v>16593</v>
      </c>
      <c r="Q2629" s="72" t="s">
        <v>124</v>
      </c>
      <c r="R2629" s="73" t="str">
        <f t="shared" si="94"/>
        <v>EN</v>
      </c>
      <c r="S2629" s="74" t="s">
        <v>153</v>
      </c>
      <c r="T2629" s="73"/>
      <c r="U2629" s="74"/>
      <c r="V2629" s="129"/>
      <c r="W2629" s="129"/>
      <c r="X2629" s="80"/>
      <c r="Y2629" s="40"/>
      <c r="Z2629" s="34"/>
      <c r="AA2629" s="35" t="s">
        <v>20158</v>
      </c>
      <c r="AB2629" s="32" t="s">
        <v>20159</v>
      </c>
      <c r="AC2629" s="36">
        <v>9004024</v>
      </c>
      <c r="AD2629" s="17" t="s">
        <v>20160</v>
      </c>
      <c r="AE2629" s="17" t="s">
        <v>13995</v>
      </c>
      <c r="AF2629" s="17" t="str">
        <f t="shared" si="95"/>
        <v>MONTI FON</v>
      </c>
      <c r="AG2629" s="48"/>
      <c r="AH2629" s="48"/>
      <c r="AI2629" s="48" t="s">
        <v>131</v>
      </c>
      <c r="AJ2629" s="48">
        <v>2</v>
      </c>
      <c r="AK2629" s="39" t="s">
        <v>223</v>
      </c>
      <c r="AL2629" s="39"/>
      <c r="AM2629" s="37">
        <v>0</v>
      </c>
      <c r="AN2629" s="39"/>
      <c r="AO2629" s="39"/>
      <c r="AP2629" s="39"/>
      <c r="AQ2629" s="39"/>
      <c r="AR2629" s="39"/>
      <c r="AS2629" s="39"/>
      <c r="AT2629" s="39"/>
      <c r="AU2629" s="39"/>
      <c r="AV2629" s="39"/>
      <c r="AW2629" s="39"/>
      <c r="AX2629" s="39"/>
      <c r="AY2629" s="39"/>
      <c r="AZ2629" s="39"/>
      <c r="BA2629" s="44">
        <v>2</v>
      </c>
      <c r="BB2629" s="44"/>
      <c r="BC2629" s="44">
        <v>1</v>
      </c>
      <c r="BD2629" s="44" t="s">
        <v>142</v>
      </c>
      <c r="BE2629" s="39"/>
    </row>
    <row r="2630" spans="1:57" s="17" customFormat="1" ht="16.149999999999999" customHeight="1">
      <c r="A2630" s="17">
        <v>2708</v>
      </c>
      <c r="B2630" s="48" t="s">
        <v>16311</v>
      </c>
      <c r="C2630" s="48"/>
      <c r="D2630" s="48">
        <v>5</v>
      </c>
      <c r="E2630" s="17" t="s">
        <v>20161</v>
      </c>
      <c r="F2630" s="17" t="s">
        <v>14549</v>
      </c>
      <c r="G2630" s="17" t="s">
        <v>20162</v>
      </c>
      <c r="H2630" s="17" t="s">
        <v>15099</v>
      </c>
      <c r="I2630" s="14"/>
      <c r="J2630" s="84" t="s">
        <v>20163</v>
      </c>
      <c r="K2630" s="48" t="s">
        <v>20164</v>
      </c>
      <c r="L2630" s="17" t="s">
        <v>20165</v>
      </c>
      <c r="M2630" s="53"/>
      <c r="N2630" s="47"/>
      <c r="O2630" s="71" t="s">
        <v>20163</v>
      </c>
      <c r="P2630" s="72">
        <v>16594</v>
      </c>
      <c r="Q2630" s="72" t="s">
        <v>124</v>
      </c>
      <c r="R2630" s="73" t="str">
        <f t="shared" si="94"/>
        <v/>
      </c>
      <c r="S2630" s="74"/>
      <c r="T2630" s="73"/>
      <c r="U2630" s="74"/>
      <c r="V2630" s="129"/>
      <c r="W2630" s="129"/>
      <c r="X2630" s="80"/>
      <c r="Y2630" s="40"/>
      <c r="Z2630" s="34"/>
      <c r="AA2630" s="35"/>
      <c r="AB2630" s="32"/>
      <c r="AC2630" s="36">
        <v>3139040</v>
      </c>
      <c r="AD2630" s="17" t="s">
        <v>20166</v>
      </c>
      <c r="AE2630" s="17" t="s">
        <v>14558</v>
      </c>
      <c r="AF2630" s="17" t="str">
        <f t="shared" si="95"/>
        <v>MYCEL MUR</v>
      </c>
      <c r="AG2630" s="48"/>
      <c r="AH2630" s="48"/>
      <c r="AI2630" s="48" t="s">
        <v>304</v>
      </c>
      <c r="AJ2630" s="48">
        <v>2</v>
      </c>
      <c r="AK2630" s="37"/>
      <c r="AL2630" s="37"/>
      <c r="AM2630" s="37">
        <v>0</v>
      </c>
      <c r="AN2630" s="37"/>
      <c r="AO2630" s="41"/>
      <c r="AP2630" s="41"/>
      <c r="AQ2630" s="41"/>
      <c r="AR2630" s="37"/>
      <c r="AS2630" s="37"/>
      <c r="AT2630" s="37"/>
      <c r="AU2630" s="37"/>
      <c r="AV2630" s="37"/>
      <c r="AW2630" s="37"/>
      <c r="AX2630" s="37"/>
      <c r="AY2630" s="37"/>
      <c r="AZ2630" s="37"/>
      <c r="BA2630" s="37"/>
      <c r="BB2630" s="37"/>
      <c r="BC2630" s="37"/>
      <c r="BD2630" s="37"/>
      <c r="BE2630" s="37"/>
    </row>
    <row r="2631" spans="1:57" s="17" customFormat="1" ht="16.149999999999999" customHeight="1">
      <c r="A2631" s="17">
        <v>2709</v>
      </c>
      <c r="B2631" s="48" t="s">
        <v>16311</v>
      </c>
      <c r="C2631" s="48"/>
      <c r="D2631" s="48">
        <v>5</v>
      </c>
      <c r="E2631" s="17" t="s">
        <v>20167</v>
      </c>
      <c r="F2631" s="17" t="s">
        <v>213</v>
      </c>
      <c r="G2631" s="17" t="s">
        <v>20168</v>
      </c>
      <c r="H2631" s="17" t="s">
        <v>6786</v>
      </c>
      <c r="I2631" s="14"/>
      <c r="J2631" s="84" t="s">
        <v>20169</v>
      </c>
      <c r="K2631" s="48" t="s">
        <v>20170</v>
      </c>
      <c r="L2631" s="17" t="s">
        <v>20171</v>
      </c>
      <c r="M2631" s="53" t="s">
        <v>20172</v>
      </c>
      <c r="N2631" s="53" t="s">
        <v>20173</v>
      </c>
      <c r="O2631" s="48" t="s">
        <v>20169</v>
      </c>
      <c r="P2631" s="72">
        <v>16595</v>
      </c>
      <c r="Q2631" s="72" t="s">
        <v>124</v>
      </c>
      <c r="R2631" s="73" t="str">
        <f t="shared" si="94"/>
        <v/>
      </c>
      <c r="S2631" s="74"/>
      <c r="T2631" s="73"/>
      <c r="U2631" s="74"/>
      <c r="V2631" s="129"/>
      <c r="W2631" s="129"/>
      <c r="X2631" s="80"/>
      <c r="Y2631" s="40"/>
      <c r="Z2631" s="34"/>
      <c r="AA2631" s="35" t="s">
        <v>20174</v>
      </c>
      <c r="AB2631" s="32"/>
      <c r="AC2631" s="36">
        <v>5341184</v>
      </c>
      <c r="AD2631" s="17" t="s">
        <v>20175</v>
      </c>
      <c r="AE2631" s="17" t="s">
        <v>1220</v>
      </c>
      <c r="AF2631" s="17" t="str">
        <f t="shared" si="95"/>
        <v>MYOSO PAL</v>
      </c>
      <c r="AG2631" s="48"/>
      <c r="AH2631" s="48"/>
      <c r="AI2631" s="48" t="s">
        <v>304</v>
      </c>
      <c r="AJ2631" s="48">
        <v>2</v>
      </c>
      <c r="AK2631" s="39"/>
      <c r="AL2631" s="37"/>
      <c r="AM2631" s="37">
        <v>0</v>
      </c>
      <c r="AN2631" s="37"/>
      <c r="AO2631" s="41"/>
      <c r="AP2631" s="41"/>
      <c r="AQ2631" s="41"/>
      <c r="AR2631" s="37"/>
      <c r="AS2631" s="37"/>
      <c r="AT2631" s="37"/>
      <c r="AU2631" s="37"/>
      <c r="AV2631" s="37"/>
      <c r="AW2631" s="37"/>
      <c r="AX2631" s="37"/>
      <c r="AY2631" s="37"/>
      <c r="AZ2631" s="37"/>
      <c r="BA2631" s="37"/>
      <c r="BB2631" s="37"/>
      <c r="BC2631" s="37"/>
      <c r="BD2631" s="37"/>
      <c r="BE2631" s="37"/>
    </row>
    <row r="2632" spans="1:57" s="17" customFormat="1" ht="16.149999999999999" customHeight="1">
      <c r="A2632" s="17">
        <v>2710</v>
      </c>
      <c r="B2632" s="48" t="s">
        <v>16311</v>
      </c>
      <c r="C2632" s="48"/>
      <c r="D2632" s="48">
        <v>5</v>
      </c>
      <c r="E2632" s="17" t="s">
        <v>20167</v>
      </c>
      <c r="F2632" s="17" t="s">
        <v>20176</v>
      </c>
      <c r="G2632" s="17" t="s">
        <v>20168</v>
      </c>
      <c r="H2632" s="17" t="s">
        <v>20177</v>
      </c>
      <c r="J2632" s="84" t="s">
        <v>20178</v>
      </c>
      <c r="K2632" s="48" t="s">
        <v>20179</v>
      </c>
      <c r="L2632" s="14" t="s">
        <v>20180</v>
      </c>
      <c r="M2632" s="47"/>
      <c r="N2632" s="53"/>
      <c r="O2632" s="48" t="s">
        <v>20178</v>
      </c>
      <c r="P2632" s="72">
        <v>16596</v>
      </c>
      <c r="Q2632" s="72" t="s">
        <v>124</v>
      </c>
      <c r="R2632" s="73" t="str">
        <f t="shared" si="94"/>
        <v>EN</v>
      </c>
      <c r="S2632" s="74" t="s">
        <v>153</v>
      </c>
      <c r="T2632" s="73"/>
      <c r="U2632" s="74"/>
      <c r="V2632" s="129"/>
      <c r="W2632" s="129"/>
      <c r="X2632" s="80"/>
      <c r="Y2632" s="40"/>
      <c r="Z2632" s="34"/>
      <c r="AA2632" s="35" t="s">
        <v>20181</v>
      </c>
      <c r="AB2632" s="32" t="s">
        <v>20182</v>
      </c>
      <c r="AC2632" s="36">
        <v>7294855</v>
      </c>
      <c r="AD2632" s="17" t="s">
        <v>20175</v>
      </c>
      <c r="AE2632" s="17" t="s">
        <v>20183</v>
      </c>
      <c r="AF2632" s="17" t="str">
        <f t="shared" si="95"/>
        <v>MYOSO RAM</v>
      </c>
      <c r="AG2632" s="48"/>
      <c r="AH2632" s="48"/>
      <c r="AI2632" s="48" t="s">
        <v>131</v>
      </c>
      <c r="AJ2632" s="48">
        <v>2</v>
      </c>
      <c r="AK2632" s="39" t="s">
        <v>223</v>
      </c>
      <c r="AL2632" s="39"/>
      <c r="AM2632" s="37">
        <v>0</v>
      </c>
      <c r="AN2632" s="39"/>
      <c r="AO2632" s="39"/>
      <c r="AP2632" s="39"/>
      <c r="AQ2632" s="39"/>
      <c r="AR2632" s="39"/>
      <c r="AS2632" s="39"/>
      <c r="AT2632" s="39"/>
      <c r="AU2632" s="39"/>
      <c r="AV2632" s="39"/>
      <c r="AW2632" s="39"/>
      <c r="AX2632" s="39"/>
      <c r="AY2632" s="39"/>
      <c r="AZ2632" s="39"/>
      <c r="BA2632" s="44">
        <v>3</v>
      </c>
      <c r="BB2632" s="44"/>
      <c r="BC2632" s="44">
        <v>1</v>
      </c>
      <c r="BD2632" s="39"/>
      <c r="BE2632" s="44"/>
    </row>
    <row r="2633" spans="1:57" s="17" customFormat="1" ht="16.149999999999999" customHeight="1">
      <c r="A2633" s="17">
        <v>2711</v>
      </c>
      <c r="B2633" s="48" t="s">
        <v>16311</v>
      </c>
      <c r="C2633" s="48"/>
      <c r="D2633" s="48">
        <v>5</v>
      </c>
      <c r="E2633" s="17" t="s">
        <v>20167</v>
      </c>
      <c r="F2633" s="17" t="s">
        <v>18644</v>
      </c>
      <c r="G2633" s="17" t="s">
        <v>20168</v>
      </c>
      <c r="H2633" s="17" t="s">
        <v>20184</v>
      </c>
      <c r="J2633" s="84" t="s">
        <v>20185</v>
      </c>
      <c r="K2633" s="48" t="s">
        <v>20186</v>
      </c>
      <c r="L2633" s="14" t="s">
        <v>20187</v>
      </c>
      <c r="M2633" s="47"/>
      <c r="N2633" s="53"/>
      <c r="O2633" s="48" t="s">
        <v>20185</v>
      </c>
      <c r="P2633" s="72">
        <v>16597</v>
      </c>
      <c r="Q2633" s="72" t="s">
        <v>124</v>
      </c>
      <c r="R2633" s="73" t="str">
        <f t="shared" ref="R2633:R2696" si="96">LEFT(S2633,2)</f>
        <v>LC</v>
      </c>
      <c r="S2633" s="74" t="s">
        <v>142</v>
      </c>
      <c r="T2633" s="73"/>
      <c r="U2633" s="74"/>
      <c r="V2633" s="129"/>
      <c r="W2633" s="129"/>
      <c r="X2633" s="80"/>
      <c r="Y2633" s="40"/>
      <c r="Z2633" s="34"/>
      <c r="AA2633" s="35" t="s">
        <v>20188</v>
      </c>
      <c r="AB2633" s="32" t="s">
        <v>20189</v>
      </c>
      <c r="AC2633" s="36">
        <v>7814874</v>
      </c>
      <c r="AD2633" s="17" t="s">
        <v>20175</v>
      </c>
      <c r="AE2633" s="17" t="s">
        <v>5239</v>
      </c>
      <c r="AF2633" s="17" t="str">
        <f t="shared" si="95"/>
        <v>MYOSO SPA</v>
      </c>
      <c r="AG2633" s="48"/>
      <c r="AH2633" s="48"/>
      <c r="AI2633" s="48" t="s">
        <v>131</v>
      </c>
      <c r="AJ2633" s="48">
        <v>2</v>
      </c>
      <c r="AK2633" s="39" t="s">
        <v>223</v>
      </c>
      <c r="AL2633" s="39"/>
      <c r="AM2633" s="37">
        <v>0</v>
      </c>
      <c r="AN2633" s="39"/>
      <c r="AO2633" s="39"/>
      <c r="AP2633" s="39"/>
      <c r="AQ2633" s="39"/>
      <c r="AR2633" s="39"/>
      <c r="AS2633" s="39"/>
      <c r="AT2633" s="39"/>
      <c r="AU2633" s="39"/>
      <c r="AV2633" s="39"/>
      <c r="AW2633" s="39"/>
      <c r="AX2633" s="39"/>
      <c r="AY2633" s="39"/>
      <c r="AZ2633" s="39"/>
      <c r="BA2633" s="44">
        <v>3</v>
      </c>
      <c r="BB2633" s="44"/>
      <c r="BC2633" s="44">
        <v>1</v>
      </c>
      <c r="BD2633" s="39"/>
      <c r="BE2633" s="44"/>
    </row>
    <row r="2634" spans="1:57" s="17" customFormat="1" ht="16.149999999999999" customHeight="1">
      <c r="A2634" s="17">
        <v>2712</v>
      </c>
      <c r="B2634" s="48" t="s">
        <v>16311</v>
      </c>
      <c r="C2634" s="48"/>
      <c r="D2634" s="48">
        <v>5</v>
      </c>
      <c r="E2634" s="17" t="s">
        <v>20190</v>
      </c>
      <c r="F2634" s="17" t="s">
        <v>3051</v>
      </c>
      <c r="G2634" s="17" t="s">
        <v>20191</v>
      </c>
      <c r="H2634" s="17" t="s">
        <v>20192</v>
      </c>
      <c r="J2634" s="84" t="s">
        <v>20193</v>
      </c>
      <c r="K2634" s="48" t="s">
        <v>20194</v>
      </c>
      <c r="L2634" s="18" t="s">
        <v>20195</v>
      </c>
      <c r="M2634" s="47"/>
      <c r="N2634" s="53"/>
      <c r="O2634" s="48" t="s">
        <v>20193</v>
      </c>
      <c r="P2634" s="72">
        <v>16598</v>
      </c>
      <c r="Q2634" s="72" t="s">
        <v>124</v>
      </c>
      <c r="R2634" s="73" t="str">
        <f t="shared" si="96"/>
        <v>LC</v>
      </c>
      <c r="S2634" s="74" t="s">
        <v>142</v>
      </c>
      <c r="T2634" s="73"/>
      <c r="U2634" s="74"/>
      <c r="V2634" s="129"/>
      <c r="W2634" s="129"/>
      <c r="X2634" s="80"/>
      <c r="Y2634" s="40"/>
      <c r="Z2634" s="34"/>
      <c r="AA2634" s="35" t="s">
        <v>20196</v>
      </c>
      <c r="AB2634" s="32" t="s">
        <v>20197</v>
      </c>
      <c r="AC2634" s="36">
        <v>5414202</v>
      </c>
      <c r="AD2634" s="17" t="s">
        <v>20198</v>
      </c>
      <c r="AE2634" s="17" t="s">
        <v>7709</v>
      </c>
      <c r="AF2634" s="17" t="str">
        <f t="shared" si="95"/>
        <v>MYRIC GAL</v>
      </c>
      <c r="AG2634" s="48"/>
      <c r="AH2634" s="48"/>
      <c r="AI2634" s="48" t="s">
        <v>131</v>
      </c>
      <c r="AJ2634" s="48">
        <v>1</v>
      </c>
      <c r="AK2634" s="39" t="s">
        <v>872</v>
      </c>
      <c r="AL2634" s="39" t="s">
        <v>268</v>
      </c>
      <c r="AM2634" s="37">
        <v>0</v>
      </c>
      <c r="AN2634" s="39"/>
      <c r="AO2634" s="39"/>
      <c r="AP2634" s="39"/>
      <c r="AQ2634" s="39"/>
      <c r="AR2634" s="39"/>
      <c r="AS2634" s="39"/>
      <c r="AT2634" s="39"/>
      <c r="AU2634" s="39"/>
      <c r="AV2634" s="39"/>
      <c r="AW2634" s="39"/>
      <c r="AX2634" s="39"/>
      <c r="AY2634" s="39"/>
      <c r="AZ2634" s="39"/>
      <c r="BA2634" s="44">
        <v>3</v>
      </c>
      <c r="BB2634" s="44"/>
      <c r="BC2634" s="44">
        <v>1</v>
      </c>
      <c r="BD2634" s="39"/>
      <c r="BE2634" s="44"/>
    </row>
    <row r="2635" spans="1:57" s="17" customFormat="1" ht="16.149999999999999" customHeight="1">
      <c r="A2635" s="17">
        <v>2713</v>
      </c>
      <c r="B2635" s="48" t="s">
        <v>16311</v>
      </c>
      <c r="C2635" s="48"/>
      <c r="D2635" s="48">
        <v>5</v>
      </c>
      <c r="E2635" s="17" t="s">
        <v>20199</v>
      </c>
      <c r="F2635" s="17" t="s">
        <v>20200</v>
      </c>
      <c r="G2635" s="17" t="s">
        <v>20201</v>
      </c>
      <c r="H2635" s="17" t="s">
        <v>20202</v>
      </c>
      <c r="J2635" s="84" t="s">
        <v>20203</v>
      </c>
      <c r="K2635" s="48" t="s">
        <v>20204</v>
      </c>
      <c r="L2635" s="18" t="s">
        <v>20205</v>
      </c>
      <c r="M2635" s="47"/>
      <c r="N2635" s="53"/>
      <c r="O2635" s="48" t="s">
        <v>20203</v>
      </c>
      <c r="P2635" s="72">
        <v>16599</v>
      </c>
      <c r="Q2635" s="72" t="s">
        <v>124</v>
      </c>
      <c r="R2635" s="73" t="str">
        <f t="shared" si="96"/>
        <v>EN</v>
      </c>
      <c r="S2635" s="74" t="s">
        <v>153</v>
      </c>
      <c r="T2635" s="73"/>
      <c r="U2635" s="74"/>
      <c r="V2635" s="129"/>
      <c r="W2635" s="129"/>
      <c r="X2635" s="80"/>
      <c r="Y2635" s="40"/>
      <c r="Z2635" s="34"/>
      <c r="AA2635" s="35" t="s">
        <v>20206</v>
      </c>
      <c r="AB2635" s="32" t="s">
        <v>20207</v>
      </c>
      <c r="AC2635" s="36">
        <v>5361773</v>
      </c>
      <c r="AD2635" s="17" t="s">
        <v>20208</v>
      </c>
      <c r="AE2635" s="17" t="s">
        <v>2804</v>
      </c>
      <c r="AF2635" s="17" t="str">
        <f t="shared" si="95"/>
        <v>MYRIO ALT</v>
      </c>
      <c r="AG2635" s="48"/>
      <c r="AH2635" s="48"/>
      <c r="AI2635" s="48" t="s">
        <v>131</v>
      </c>
      <c r="AJ2635" s="48">
        <v>1</v>
      </c>
      <c r="AK2635" s="39" t="s">
        <v>132</v>
      </c>
      <c r="AL2635" s="39" t="s">
        <v>20209</v>
      </c>
      <c r="AM2635" s="37">
        <v>0</v>
      </c>
      <c r="AN2635" s="39"/>
      <c r="AO2635" s="39"/>
      <c r="AP2635" s="39"/>
      <c r="AQ2635" s="39"/>
      <c r="AR2635" s="39"/>
      <c r="AS2635" s="39"/>
      <c r="AT2635" s="39"/>
      <c r="AU2635" s="39"/>
      <c r="AV2635" s="39"/>
      <c r="AW2635" s="39"/>
      <c r="AX2635" s="39"/>
      <c r="AY2635" s="39"/>
      <c r="AZ2635" s="39"/>
      <c r="BA2635" s="44">
        <v>2</v>
      </c>
      <c r="BB2635" s="44"/>
      <c r="BC2635" s="44">
        <v>1</v>
      </c>
      <c r="BD2635" s="44" t="s">
        <v>142</v>
      </c>
      <c r="BE2635" s="39"/>
    </row>
    <row r="2636" spans="1:57" s="17" customFormat="1" ht="16.149999999999999" customHeight="1">
      <c r="A2636" s="17">
        <v>2714</v>
      </c>
      <c r="B2636" s="48" t="s">
        <v>16311</v>
      </c>
      <c r="C2636" s="48"/>
      <c r="D2636" s="48">
        <v>5</v>
      </c>
      <c r="E2636" s="39" t="s">
        <v>20199</v>
      </c>
      <c r="F2636" s="39" t="s">
        <v>16388</v>
      </c>
      <c r="G2636" s="39" t="s">
        <v>20201</v>
      </c>
      <c r="H2636" s="39" t="s">
        <v>20210</v>
      </c>
      <c r="I2636" s="14"/>
      <c r="J2636" s="84" t="s">
        <v>20211</v>
      </c>
      <c r="K2636" s="48" t="s">
        <v>20212</v>
      </c>
      <c r="L2636" s="17" t="s">
        <v>20213</v>
      </c>
      <c r="M2636" s="53"/>
      <c r="N2636" s="47"/>
      <c r="O2636" s="71" t="s">
        <v>20211</v>
      </c>
      <c r="P2636" s="72">
        <v>16600</v>
      </c>
      <c r="Q2636" s="72" t="s">
        <v>124</v>
      </c>
      <c r="R2636" s="73" t="str">
        <f t="shared" si="96"/>
        <v/>
      </c>
      <c r="S2636" s="74"/>
      <c r="T2636" s="73"/>
      <c r="U2636" s="74"/>
      <c r="V2636" s="129"/>
      <c r="W2636" s="129"/>
      <c r="X2636" s="80"/>
      <c r="Y2636" s="40"/>
      <c r="Z2636" s="34"/>
      <c r="AA2636" s="35" t="s">
        <v>20214</v>
      </c>
      <c r="AB2636" s="32"/>
      <c r="AC2636" s="36">
        <v>5361760</v>
      </c>
      <c r="AD2636" s="17" t="s">
        <v>20208</v>
      </c>
      <c r="AE2636" s="17" t="s">
        <v>7086</v>
      </c>
      <c r="AF2636" s="17" t="str">
        <f t="shared" si="95"/>
        <v>MYRIO SPI</v>
      </c>
      <c r="AG2636" s="48"/>
      <c r="AH2636" s="48"/>
      <c r="AI2636" s="48" t="s">
        <v>304</v>
      </c>
      <c r="AJ2636" s="48">
        <v>2</v>
      </c>
      <c r="AK2636" s="37"/>
      <c r="AL2636" s="37"/>
      <c r="AM2636" s="37">
        <v>0</v>
      </c>
      <c r="AN2636" s="37"/>
      <c r="AO2636" s="41"/>
      <c r="AP2636" s="41"/>
      <c r="AQ2636" s="41"/>
      <c r="AR2636" s="37"/>
      <c r="AS2636" s="37"/>
      <c r="AT2636" s="37"/>
      <c r="AU2636" s="37"/>
      <c r="AV2636" s="37"/>
      <c r="AW2636" s="37"/>
      <c r="AX2636" s="37"/>
      <c r="AY2636" s="37"/>
      <c r="AZ2636" s="37"/>
      <c r="BA2636" s="37"/>
      <c r="BB2636" s="37"/>
      <c r="BC2636" s="37"/>
      <c r="BD2636" s="37" t="s">
        <v>142</v>
      </c>
      <c r="BE2636" s="37"/>
    </row>
    <row r="2637" spans="1:57" s="17" customFormat="1" ht="16.149999999999999" customHeight="1">
      <c r="A2637" s="17">
        <v>2715</v>
      </c>
      <c r="B2637" s="48" t="s">
        <v>16311</v>
      </c>
      <c r="C2637" s="48"/>
      <c r="D2637" s="48">
        <v>5</v>
      </c>
      <c r="E2637" s="39" t="s">
        <v>20199</v>
      </c>
      <c r="F2637" s="39" t="s">
        <v>19322</v>
      </c>
      <c r="G2637" s="39" t="s">
        <v>20201</v>
      </c>
      <c r="H2637" s="39" t="s">
        <v>13292</v>
      </c>
      <c r="I2637" s="14"/>
      <c r="J2637" s="84" t="s">
        <v>20215</v>
      </c>
      <c r="K2637" s="48" t="s">
        <v>20216</v>
      </c>
      <c r="L2637" s="17" t="s">
        <v>20217</v>
      </c>
      <c r="M2637" s="53"/>
      <c r="N2637" s="47"/>
      <c r="O2637" s="71" t="s">
        <v>20215</v>
      </c>
      <c r="P2637" s="72">
        <v>16601</v>
      </c>
      <c r="Q2637" s="72" t="s">
        <v>124</v>
      </c>
      <c r="R2637" s="73" t="str">
        <f t="shared" si="96"/>
        <v/>
      </c>
      <c r="S2637" s="74"/>
      <c r="T2637" s="73"/>
      <c r="U2637" s="74"/>
      <c r="V2637" s="129"/>
      <c r="W2637" s="129"/>
      <c r="X2637" s="80"/>
      <c r="Y2637" s="40"/>
      <c r="Z2637" s="34"/>
      <c r="AA2637" s="35" t="s">
        <v>20218</v>
      </c>
      <c r="AB2637" s="32"/>
      <c r="AC2637" s="36">
        <v>5361779</v>
      </c>
      <c r="AD2637" s="17" t="s">
        <v>20208</v>
      </c>
      <c r="AE2637" s="17" t="s">
        <v>3969</v>
      </c>
      <c r="AF2637" s="17" t="str">
        <f t="shared" si="95"/>
        <v>MYRIO VER</v>
      </c>
      <c r="AG2637" s="48"/>
      <c r="AH2637" s="48"/>
      <c r="AI2637" s="48" t="s">
        <v>304</v>
      </c>
      <c r="AJ2637" s="48">
        <v>2</v>
      </c>
      <c r="AK2637" s="37"/>
      <c r="AL2637" s="37"/>
      <c r="AM2637" s="37">
        <v>0</v>
      </c>
      <c r="AN2637" s="37"/>
      <c r="AO2637" s="41"/>
      <c r="AP2637" s="41"/>
      <c r="AQ2637" s="41"/>
      <c r="AR2637" s="37"/>
      <c r="AS2637" s="37"/>
      <c r="AT2637" s="37"/>
      <c r="AU2637" s="37"/>
      <c r="AV2637" s="37"/>
      <c r="AW2637" s="37"/>
      <c r="AX2637" s="37"/>
      <c r="AY2637" s="37"/>
      <c r="AZ2637" s="37"/>
      <c r="BA2637" s="37"/>
      <c r="BB2637" s="37"/>
      <c r="BC2637" s="37"/>
      <c r="BD2637" s="37" t="s">
        <v>142</v>
      </c>
      <c r="BE2637" s="37"/>
    </row>
    <row r="2638" spans="1:57" s="17" customFormat="1" ht="16.149999999999999" customHeight="1">
      <c r="A2638" s="17">
        <v>2716</v>
      </c>
      <c r="B2638" s="48" t="s">
        <v>16311</v>
      </c>
      <c r="C2638" s="48"/>
      <c r="D2638" s="48">
        <v>5</v>
      </c>
      <c r="E2638" s="39" t="s">
        <v>20219</v>
      </c>
      <c r="F2638" s="39" t="s">
        <v>6573</v>
      </c>
      <c r="G2638" s="39" t="s">
        <v>20220</v>
      </c>
      <c r="H2638" s="39" t="s">
        <v>6574</v>
      </c>
      <c r="J2638" s="84" t="s">
        <v>20221</v>
      </c>
      <c r="K2638" s="48" t="s">
        <v>20222</v>
      </c>
      <c r="L2638" s="18" t="s">
        <v>20223</v>
      </c>
      <c r="M2638" s="47"/>
      <c r="N2638" s="53"/>
      <c r="O2638" s="48" t="s">
        <v>20221</v>
      </c>
      <c r="P2638" s="72">
        <v>16602</v>
      </c>
      <c r="Q2638" s="72" t="s">
        <v>124</v>
      </c>
      <c r="R2638" s="73" t="str">
        <f t="shared" si="96"/>
        <v>EN</v>
      </c>
      <c r="S2638" s="74" t="s">
        <v>153</v>
      </c>
      <c r="T2638" s="73"/>
      <c r="U2638" s="74"/>
      <c r="V2638" s="128">
        <v>1833</v>
      </c>
      <c r="W2638" s="128" t="s">
        <v>126</v>
      </c>
      <c r="X2638" s="124">
        <v>1833</v>
      </c>
      <c r="Y2638" s="33">
        <v>1833</v>
      </c>
      <c r="Z2638" s="34" t="s">
        <v>20223</v>
      </c>
      <c r="AA2638" s="35" t="s">
        <v>20224</v>
      </c>
      <c r="AB2638" s="32" t="s">
        <v>20225</v>
      </c>
      <c r="AC2638" s="36">
        <v>5329315</v>
      </c>
      <c r="AD2638" s="17" t="s">
        <v>20226</v>
      </c>
      <c r="AE2638" s="17" t="s">
        <v>6580</v>
      </c>
      <c r="AF2638" s="17" t="str">
        <f t="shared" si="95"/>
        <v>NAJAS FLE</v>
      </c>
      <c r="AG2638" s="48"/>
      <c r="AH2638" s="48"/>
      <c r="AI2638" s="48" t="s">
        <v>131</v>
      </c>
      <c r="AJ2638" s="48">
        <v>1</v>
      </c>
      <c r="AK2638" s="39" t="s">
        <v>132</v>
      </c>
      <c r="AL2638" s="39" t="s">
        <v>20227</v>
      </c>
      <c r="AM2638" s="37">
        <v>0</v>
      </c>
      <c r="AN2638" s="39" t="s">
        <v>134</v>
      </c>
      <c r="AO2638" s="39" t="s">
        <v>134</v>
      </c>
      <c r="AP2638" s="39"/>
      <c r="AQ2638" s="39"/>
      <c r="AR2638" s="39"/>
      <c r="AS2638" s="39"/>
      <c r="AT2638" s="39"/>
      <c r="AU2638" s="39"/>
      <c r="AV2638" s="39"/>
      <c r="AW2638" s="39"/>
      <c r="AX2638" s="39"/>
      <c r="AY2638" s="39"/>
      <c r="AZ2638" s="39"/>
      <c r="BA2638" s="44">
        <v>1</v>
      </c>
      <c r="BB2638" s="44"/>
      <c r="BC2638" s="44">
        <v>1</v>
      </c>
      <c r="BD2638" s="44" t="s">
        <v>125</v>
      </c>
      <c r="BE2638" s="39"/>
    </row>
    <row r="2639" spans="1:57" s="17" customFormat="1" ht="16.149999999999999" customHeight="1">
      <c r="A2639" s="17">
        <v>2717</v>
      </c>
      <c r="B2639" s="48" t="s">
        <v>16311</v>
      </c>
      <c r="C2639" s="48"/>
      <c r="D2639" s="48">
        <v>5</v>
      </c>
      <c r="E2639" s="39" t="s">
        <v>20228</v>
      </c>
      <c r="F2639" s="39" t="s">
        <v>1175</v>
      </c>
      <c r="G2639" s="39" t="s">
        <v>20220</v>
      </c>
      <c r="H2639" s="39" t="s">
        <v>3083</v>
      </c>
      <c r="I2639" s="55"/>
      <c r="J2639" s="84" t="s">
        <v>20229</v>
      </c>
      <c r="K2639" s="48" t="s">
        <v>20230</v>
      </c>
      <c r="L2639" s="14" t="s">
        <v>20231</v>
      </c>
      <c r="M2639" s="47"/>
      <c r="N2639" s="53"/>
      <c r="O2639" s="48" t="s">
        <v>20229</v>
      </c>
      <c r="P2639" s="72">
        <v>16603</v>
      </c>
      <c r="Q2639" s="72" t="s">
        <v>124</v>
      </c>
      <c r="R2639" s="73" t="str">
        <f t="shared" si="96"/>
        <v>EN</v>
      </c>
      <c r="S2639" s="74" t="s">
        <v>153</v>
      </c>
      <c r="T2639" s="73"/>
      <c r="U2639" s="74"/>
      <c r="V2639" s="129"/>
      <c r="W2639" s="129"/>
      <c r="X2639" s="80"/>
      <c r="Y2639" s="40"/>
      <c r="Z2639" s="34"/>
      <c r="AA2639" s="43"/>
      <c r="AB2639" s="32"/>
      <c r="AC2639" s="36"/>
      <c r="AD2639" s="17" t="s">
        <v>20226</v>
      </c>
      <c r="AE2639" s="17" t="s">
        <v>3090</v>
      </c>
      <c r="AF2639" s="17" t="str">
        <f t="shared" si="95"/>
        <v>NAJAS MAJ</v>
      </c>
      <c r="AG2639" s="48"/>
      <c r="AH2639" s="48"/>
      <c r="AI2639" s="48" t="s">
        <v>131</v>
      </c>
      <c r="AJ2639" s="48">
        <v>2</v>
      </c>
      <c r="AK2639" s="44" t="s">
        <v>223</v>
      </c>
      <c r="AL2639" s="39"/>
      <c r="AM2639" s="37">
        <v>0</v>
      </c>
      <c r="AN2639" s="39"/>
      <c r="AO2639" s="39"/>
      <c r="AP2639" s="39"/>
      <c r="AQ2639" s="39"/>
      <c r="AR2639" s="39"/>
      <c r="AS2639" s="39"/>
      <c r="AT2639" s="39"/>
      <c r="AU2639" s="39"/>
      <c r="AV2639" s="39"/>
      <c r="AW2639" s="39"/>
      <c r="AX2639" s="39"/>
      <c r="AY2639" s="39"/>
      <c r="AZ2639" s="39"/>
      <c r="BA2639" s="44"/>
      <c r="BB2639" s="39"/>
      <c r="BC2639" s="44"/>
      <c r="BD2639" s="44"/>
      <c r="BE2639" s="44"/>
    </row>
    <row r="2640" spans="1:57" s="17" customFormat="1" ht="16.149999999999999" customHeight="1">
      <c r="A2640" s="17">
        <v>2718</v>
      </c>
      <c r="B2640" s="48" t="s">
        <v>16311</v>
      </c>
      <c r="C2640" s="48"/>
      <c r="D2640" s="48">
        <v>5</v>
      </c>
      <c r="E2640" s="39" t="s">
        <v>20228</v>
      </c>
      <c r="F2640" s="39" t="s">
        <v>7435</v>
      </c>
      <c r="G2640" s="39" t="s">
        <v>20220</v>
      </c>
      <c r="H2640" s="39" t="s">
        <v>20232</v>
      </c>
      <c r="J2640" s="84" t="s">
        <v>20233</v>
      </c>
      <c r="K2640" s="48" t="s">
        <v>20234</v>
      </c>
      <c r="L2640" s="18" t="s">
        <v>20235</v>
      </c>
      <c r="M2640" s="47"/>
      <c r="N2640" s="53"/>
      <c r="O2640" s="48" t="s">
        <v>20233</v>
      </c>
      <c r="P2640" s="72">
        <v>16604</v>
      </c>
      <c r="Q2640" s="72" t="s">
        <v>124</v>
      </c>
      <c r="R2640" s="73" t="str">
        <f t="shared" si="96"/>
        <v>EN</v>
      </c>
      <c r="S2640" s="74" t="s">
        <v>153</v>
      </c>
      <c r="T2640" s="73"/>
      <c r="U2640" s="74"/>
      <c r="V2640" s="129"/>
      <c r="W2640" s="129"/>
      <c r="X2640" s="80"/>
      <c r="Y2640" s="40"/>
      <c r="Z2640" s="34"/>
      <c r="AA2640" s="35" t="s">
        <v>20236</v>
      </c>
      <c r="AB2640" s="32" t="s">
        <v>20237</v>
      </c>
      <c r="AC2640" s="36">
        <v>5329324</v>
      </c>
      <c r="AD2640" s="17" t="s">
        <v>20226</v>
      </c>
      <c r="AE2640" s="17" t="s">
        <v>1357</v>
      </c>
      <c r="AF2640" s="17" t="str">
        <f t="shared" si="95"/>
        <v>NAJAS MAR</v>
      </c>
      <c r="AG2640" s="48"/>
      <c r="AH2640" s="48"/>
      <c r="AI2640" s="48" t="s">
        <v>131</v>
      </c>
      <c r="AJ2640" s="48">
        <v>1</v>
      </c>
      <c r="AK2640" s="39" t="s">
        <v>132</v>
      </c>
      <c r="AL2640" s="39" t="s">
        <v>20238</v>
      </c>
      <c r="AM2640" s="37">
        <v>0</v>
      </c>
      <c r="AN2640" s="39"/>
      <c r="AO2640" s="39"/>
      <c r="AP2640" s="39"/>
      <c r="AQ2640" s="39"/>
      <c r="AR2640" s="39"/>
      <c r="AS2640" s="39"/>
      <c r="AT2640" s="39"/>
      <c r="AU2640" s="39"/>
      <c r="AV2640" s="39"/>
      <c r="AW2640" s="39"/>
      <c r="AX2640" s="39"/>
      <c r="AY2640" s="39"/>
      <c r="AZ2640" s="39"/>
      <c r="BA2640" s="44">
        <v>2</v>
      </c>
      <c r="BB2640" s="44"/>
      <c r="BC2640" s="44">
        <v>1</v>
      </c>
      <c r="BD2640" s="44" t="s">
        <v>142</v>
      </c>
      <c r="BE2640" s="39"/>
    </row>
    <row r="2641" spans="1:57" s="17" customFormat="1" ht="16.149999999999999" customHeight="1">
      <c r="A2641" s="17">
        <v>2719</v>
      </c>
      <c r="B2641" s="48" t="s">
        <v>16311</v>
      </c>
      <c r="C2641" s="48"/>
      <c r="D2641" s="48">
        <v>5</v>
      </c>
      <c r="E2641" s="39" t="s">
        <v>20219</v>
      </c>
      <c r="F2641" s="39" t="s">
        <v>2612</v>
      </c>
      <c r="G2641" s="39" t="s">
        <v>20220</v>
      </c>
      <c r="H2641" s="39" t="s">
        <v>4540</v>
      </c>
      <c r="J2641" s="84" t="s">
        <v>20239</v>
      </c>
      <c r="K2641" s="48" t="s">
        <v>20240</v>
      </c>
      <c r="L2641" s="18" t="s">
        <v>20241</v>
      </c>
      <c r="M2641" s="47"/>
      <c r="N2641" s="53"/>
      <c r="O2641" s="48" t="s">
        <v>20239</v>
      </c>
      <c r="P2641" s="72">
        <v>16605</v>
      </c>
      <c r="Q2641" s="72" t="s">
        <v>124</v>
      </c>
      <c r="R2641" s="73" t="str">
        <f t="shared" si="96"/>
        <v>EN</v>
      </c>
      <c r="S2641" s="74" t="s">
        <v>153</v>
      </c>
      <c r="T2641" s="73"/>
      <c r="U2641" s="74"/>
      <c r="V2641" s="129"/>
      <c r="W2641" s="129"/>
      <c r="X2641" s="80"/>
      <c r="Y2641" s="40"/>
      <c r="Z2641" s="34"/>
      <c r="AA2641" s="35" t="s">
        <v>20242</v>
      </c>
      <c r="AB2641" s="32" t="s">
        <v>20243</v>
      </c>
      <c r="AC2641" s="36">
        <v>5329434</v>
      </c>
      <c r="AD2641" s="17" t="s">
        <v>20226</v>
      </c>
      <c r="AE2641" s="17" t="s">
        <v>1238</v>
      </c>
      <c r="AF2641" s="17" t="str">
        <f t="shared" si="95"/>
        <v>NAJAS MIN</v>
      </c>
      <c r="AG2641" s="48"/>
      <c r="AH2641" s="48"/>
      <c r="AI2641" s="48" t="s">
        <v>131</v>
      </c>
      <c r="AJ2641" s="48">
        <v>1</v>
      </c>
      <c r="AK2641" s="39" t="s">
        <v>132</v>
      </c>
      <c r="AL2641" s="39" t="s">
        <v>20244</v>
      </c>
      <c r="AM2641" s="37">
        <v>0</v>
      </c>
      <c r="AN2641" s="39"/>
      <c r="AO2641" s="39"/>
      <c r="AP2641" s="39"/>
      <c r="AQ2641" s="39"/>
      <c r="AR2641" s="39"/>
      <c r="AS2641" s="39"/>
      <c r="AT2641" s="39"/>
      <c r="AU2641" s="39"/>
      <c r="AV2641" s="39"/>
      <c r="AW2641" s="39"/>
      <c r="AX2641" s="39"/>
      <c r="AY2641" s="39"/>
      <c r="AZ2641" s="39"/>
      <c r="BA2641" s="44">
        <v>1</v>
      </c>
      <c r="BB2641" s="44"/>
      <c r="BC2641" s="44">
        <v>1</v>
      </c>
      <c r="BD2641" s="44" t="s">
        <v>142</v>
      </c>
      <c r="BE2641" s="39"/>
    </row>
    <row r="2642" spans="1:57" s="17" customFormat="1" ht="16.149999999999999" customHeight="1">
      <c r="A2642" s="17">
        <v>2720</v>
      </c>
      <c r="B2642" s="48" t="s">
        <v>16311</v>
      </c>
      <c r="C2642" s="48"/>
      <c r="D2642" s="48">
        <v>5</v>
      </c>
      <c r="E2642" s="39" t="s">
        <v>20228</v>
      </c>
      <c r="F2642" s="39" t="s">
        <v>5905</v>
      </c>
      <c r="G2642" s="39" t="s">
        <v>20220</v>
      </c>
      <c r="H2642" s="39" t="s">
        <v>6606</v>
      </c>
      <c r="J2642" s="84" t="s">
        <v>20245</v>
      </c>
      <c r="K2642" s="48" t="s">
        <v>20246</v>
      </c>
      <c r="L2642" s="14" t="s">
        <v>20247</v>
      </c>
      <c r="M2642" s="47"/>
      <c r="N2642" s="53"/>
      <c r="O2642" s="48" t="s">
        <v>20245</v>
      </c>
      <c r="P2642" s="72">
        <v>16606</v>
      </c>
      <c r="Q2642" s="72" t="s">
        <v>124</v>
      </c>
      <c r="R2642" s="73" t="str">
        <f t="shared" si="96"/>
        <v>EN</v>
      </c>
      <c r="S2642" s="74" t="s">
        <v>153</v>
      </c>
      <c r="T2642" s="73"/>
      <c r="U2642" s="74"/>
      <c r="V2642" s="128">
        <v>1963</v>
      </c>
      <c r="W2642" s="128" t="s">
        <v>126</v>
      </c>
      <c r="X2642" s="124">
        <v>1963</v>
      </c>
      <c r="Y2642" s="33">
        <v>1963</v>
      </c>
      <c r="Z2642" s="34" t="s">
        <v>20247</v>
      </c>
      <c r="AA2642" s="43"/>
      <c r="AB2642" s="32"/>
      <c r="AC2642" s="36">
        <v>5329466</v>
      </c>
      <c r="AD2642" s="17" t="s">
        <v>20226</v>
      </c>
      <c r="AE2642" s="17" t="s">
        <v>2013</v>
      </c>
      <c r="AF2642" s="17" t="str">
        <f t="shared" si="95"/>
        <v>NAJAS TEN</v>
      </c>
      <c r="AG2642" s="48"/>
      <c r="AH2642" s="48"/>
      <c r="AI2642" s="48" t="s">
        <v>131</v>
      </c>
      <c r="AJ2642" s="48">
        <v>2</v>
      </c>
      <c r="AK2642" s="39" t="s">
        <v>223</v>
      </c>
      <c r="AL2642" s="39"/>
      <c r="AM2642" s="37">
        <v>0</v>
      </c>
      <c r="AN2642" s="39" t="s">
        <v>134</v>
      </c>
      <c r="AO2642" s="39"/>
      <c r="AP2642" s="39"/>
      <c r="AQ2642" s="39"/>
      <c r="AR2642" s="39"/>
      <c r="AS2642" s="39"/>
      <c r="AT2642" s="39"/>
      <c r="AU2642" s="39"/>
      <c r="AV2642" s="39"/>
      <c r="AW2642" s="39"/>
      <c r="AX2642" s="39"/>
      <c r="AY2642" s="39"/>
      <c r="AZ2642" s="39"/>
      <c r="BA2642" s="44" t="s">
        <v>203</v>
      </c>
      <c r="BB2642" s="44"/>
      <c r="BC2642" s="44">
        <v>1</v>
      </c>
      <c r="BD2642" s="44" t="s">
        <v>20248</v>
      </c>
      <c r="BE2642" s="39"/>
    </row>
    <row r="2643" spans="1:57" s="17" customFormat="1" ht="16.149999999999999" customHeight="1">
      <c r="A2643" s="17">
        <v>2721</v>
      </c>
      <c r="B2643" s="48" t="s">
        <v>16311</v>
      </c>
      <c r="C2643" s="48"/>
      <c r="D2643" s="48">
        <v>5</v>
      </c>
      <c r="E2643" s="39" t="s">
        <v>20249</v>
      </c>
      <c r="F2643" s="39" t="s">
        <v>16908</v>
      </c>
      <c r="G2643" s="39" t="s">
        <v>20250</v>
      </c>
      <c r="H2643" s="39" t="s">
        <v>18683</v>
      </c>
      <c r="I2643" s="14"/>
      <c r="J2643" s="84" t="s">
        <v>20251</v>
      </c>
      <c r="K2643" s="48" t="s">
        <v>20252</v>
      </c>
      <c r="L2643" s="17" t="s">
        <v>20253</v>
      </c>
      <c r="M2643" s="53"/>
      <c r="N2643" s="47"/>
      <c r="O2643" s="71" t="s">
        <v>20251</v>
      </c>
      <c r="P2643" s="72">
        <v>16607</v>
      </c>
      <c r="Q2643" s="72" t="s">
        <v>124</v>
      </c>
      <c r="R2643" s="73" t="str">
        <f t="shared" si="96"/>
        <v/>
      </c>
      <c r="S2643" s="74"/>
      <c r="T2643" s="73"/>
      <c r="U2643" s="74"/>
      <c r="V2643" s="129"/>
      <c r="W2643" s="129"/>
      <c r="X2643" s="80"/>
      <c r="Y2643" s="40"/>
      <c r="Z2643" s="34"/>
      <c r="AA2643" s="35" t="s">
        <v>20254</v>
      </c>
      <c r="AB2643" s="32"/>
      <c r="AC2643" s="36">
        <v>2702717</v>
      </c>
      <c r="AD2643" s="17" t="s">
        <v>20255</v>
      </c>
      <c r="AE2643" s="17" t="s">
        <v>3453</v>
      </c>
      <c r="AF2643" s="17" t="str">
        <f t="shared" si="95"/>
        <v>NARDU STR</v>
      </c>
      <c r="AG2643" s="48"/>
      <c r="AH2643" s="48"/>
      <c r="AI2643" s="48" t="s">
        <v>304</v>
      </c>
      <c r="AJ2643" s="48">
        <v>2</v>
      </c>
      <c r="AK2643" s="37"/>
      <c r="AL2643" s="37"/>
      <c r="AM2643" s="37">
        <v>0</v>
      </c>
      <c r="AN2643" s="37"/>
      <c r="AO2643" s="41"/>
      <c r="AP2643" s="41"/>
      <c r="AQ2643" s="41"/>
      <c r="AR2643" s="37"/>
      <c r="AS2643" s="37"/>
      <c r="AT2643" s="37"/>
      <c r="AU2643" s="37"/>
      <c r="AV2643" s="37"/>
      <c r="AW2643" s="37"/>
      <c r="AX2643" s="37"/>
      <c r="AY2643" s="37"/>
      <c r="AZ2643" s="37"/>
      <c r="BA2643" s="37"/>
      <c r="BB2643" s="37"/>
      <c r="BC2643" s="37"/>
      <c r="BD2643" s="37"/>
      <c r="BE2643" s="37"/>
    </row>
    <row r="2644" spans="1:57" s="17" customFormat="1" ht="16.149999999999999" customHeight="1">
      <c r="A2644" s="17">
        <v>2722</v>
      </c>
      <c r="B2644" s="48" t="s">
        <v>16311</v>
      </c>
      <c r="C2644" s="48"/>
      <c r="D2644" s="48">
        <v>5</v>
      </c>
      <c r="E2644" s="39" t="s">
        <v>20256</v>
      </c>
      <c r="F2644" s="39" t="s">
        <v>3051</v>
      </c>
      <c r="G2644" s="39" t="s">
        <v>20257</v>
      </c>
      <c r="H2644" s="39" t="s">
        <v>20258</v>
      </c>
      <c r="I2644" s="55"/>
      <c r="J2644" s="84" t="s">
        <v>20259</v>
      </c>
      <c r="K2644" s="48" t="s">
        <v>20260</v>
      </c>
      <c r="L2644" s="14" t="s">
        <v>20261</v>
      </c>
      <c r="M2644" s="47"/>
      <c r="N2644" s="53"/>
      <c r="O2644" s="48" t="s">
        <v>20259</v>
      </c>
      <c r="P2644" s="72">
        <v>16608</v>
      </c>
      <c r="Q2644" s="72" t="s">
        <v>124</v>
      </c>
      <c r="R2644" s="73" t="str">
        <f t="shared" si="96"/>
        <v>LC</v>
      </c>
      <c r="S2644" s="74" t="s">
        <v>142</v>
      </c>
      <c r="T2644" s="73"/>
      <c r="U2644" s="74"/>
      <c r="V2644" s="129"/>
      <c r="W2644" s="129"/>
      <c r="X2644" s="80"/>
      <c r="Y2644" s="40"/>
      <c r="Z2644" s="34"/>
      <c r="AA2644" s="35" t="s">
        <v>20262</v>
      </c>
      <c r="AB2644" s="32"/>
      <c r="AC2644" s="36">
        <v>2816176</v>
      </c>
      <c r="AD2644" s="17" t="s">
        <v>20263</v>
      </c>
      <c r="AE2644" s="17" t="s">
        <v>6649</v>
      </c>
      <c r="AF2644" s="17" t="str">
        <f t="shared" si="95"/>
        <v>NEOTT NID</v>
      </c>
      <c r="AG2644" s="48"/>
      <c r="AH2644" s="48"/>
      <c r="AI2644" s="48" t="s">
        <v>131</v>
      </c>
      <c r="AJ2644" s="48">
        <v>2</v>
      </c>
      <c r="AK2644" s="39" t="s">
        <v>223</v>
      </c>
      <c r="AL2644" s="39"/>
      <c r="AM2644" s="37">
        <v>0</v>
      </c>
      <c r="AN2644" s="39"/>
      <c r="AO2644" s="39"/>
      <c r="AP2644" s="39"/>
      <c r="AQ2644" s="39"/>
      <c r="AR2644" s="39"/>
      <c r="AS2644" s="39"/>
      <c r="AT2644" s="39" t="s">
        <v>2370</v>
      </c>
      <c r="AU2644" s="39">
        <v>2</v>
      </c>
      <c r="AV2644" s="39"/>
      <c r="AW2644" s="39"/>
      <c r="AX2644" s="39"/>
      <c r="AY2644" s="39"/>
      <c r="AZ2644" s="39"/>
      <c r="BA2644" s="44" t="s">
        <v>203</v>
      </c>
      <c r="BB2644" s="44">
        <v>1</v>
      </c>
      <c r="BC2644" s="44">
        <v>1</v>
      </c>
      <c r="BD2644" s="44" t="s">
        <v>142</v>
      </c>
      <c r="BE2644" s="39"/>
    </row>
    <row r="2645" spans="1:57" s="17" customFormat="1" ht="16.149999999999999" customHeight="1">
      <c r="A2645" s="17">
        <v>2723</v>
      </c>
      <c r="B2645" s="48" t="s">
        <v>16311</v>
      </c>
      <c r="C2645" s="48"/>
      <c r="D2645" s="48">
        <v>5</v>
      </c>
      <c r="E2645" s="39" t="s">
        <v>20264</v>
      </c>
      <c r="F2645" s="39" t="s">
        <v>20265</v>
      </c>
      <c r="G2645" s="39" t="s">
        <v>20266</v>
      </c>
      <c r="H2645" s="39" t="s">
        <v>20267</v>
      </c>
      <c r="J2645" s="84" t="s">
        <v>20268</v>
      </c>
      <c r="K2645" s="48" t="s">
        <v>20269</v>
      </c>
      <c r="L2645" s="18" t="s">
        <v>20270</v>
      </c>
      <c r="M2645" s="47"/>
      <c r="N2645" s="53"/>
      <c r="O2645" s="48" t="s">
        <v>20268</v>
      </c>
      <c r="P2645" s="72">
        <v>16609</v>
      </c>
      <c r="Q2645" s="72" t="s">
        <v>124</v>
      </c>
      <c r="R2645" s="73" t="str">
        <f t="shared" si="96"/>
        <v>EN</v>
      </c>
      <c r="S2645" s="74" t="s">
        <v>153</v>
      </c>
      <c r="T2645" s="73"/>
      <c r="U2645" s="74"/>
      <c r="V2645" s="129"/>
      <c r="W2645" s="129"/>
      <c r="X2645" s="80"/>
      <c r="Y2645" s="40"/>
      <c r="Z2645" s="34"/>
      <c r="AA2645" s="35" t="s">
        <v>20271</v>
      </c>
      <c r="AB2645" s="32" t="s">
        <v>20272</v>
      </c>
      <c r="AC2645" s="36">
        <v>9505853</v>
      </c>
      <c r="AD2645" s="17" t="s">
        <v>20263</v>
      </c>
      <c r="AE2645" s="17" t="s">
        <v>20273</v>
      </c>
      <c r="AF2645" s="17" t="str">
        <f t="shared" si="95"/>
        <v>NEOTT CUC</v>
      </c>
      <c r="AG2645" s="48"/>
      <c r="AH2645" s="48"/>
      <c r="AI2645" s="48" t="s">
        <v>131</v>
      </c>
      <c r="AJ2645" s="48">
        <v>1</v>
      </c>
      <c r="AK2645" s="39" t="s">
        <v>132</v>
      </c>
      <c r="AL2645" s="39" t="s">
        <v>20274</v>
      </c>
      <c r="AM2645" s="37">
        <v>0</v>
      </c>
      <c r="AN2645" s="39"/>
      <c r="AO2645" s="39"/>
      <c r="AP2645" s="39"/>
      <c r="AQ2645" s="39"/>
      <c r="AR2645" s="39">
        <v>1</v>
      </c>
      <c r="AS2645" s="39">
        <v>3</v>
      </c>
      <c r="AT2645" s="39" t="s">
        <v>2370</v>
      </c>
      <c r="AU2645" s="39">
        <v>2</v>
      </c>
      <c r="AV2645" s="39"/>
      <c r="AW2645" s="39"/>
      <c r="AX2645" s="39"/>
      <c r="AY2645" s="39"/>
      <c r="AZ2645" s="39"/>
      <c r="BA2645" s="44">
        <v>1</v>
      </c>
      <c r="BB2645" s="44"/>
      <c r="BC2645" s="44">
        <v>1</v>
      </c>
      <c r="BD2645" s="44" t="s">
        <v>153</v>
      </c>
      <c r="BE2645" s="39"/>
    </row>
    <row r="2646" spans="1:57" s="17" customFormat="1" ht="16.149999999999999" customHeight="1">
      <c r="A2646" s="17">
        <v>2724</v>
      </c>
      <c r="B2646" s="48" t="s">
        <v>16311</v>
      </c>
      <c r="C2646" s="48"/>
      <c r="D2646" s="48">
        <v>5</v>
      </c>
      <c r="E2646" s="39" t="s">
        <v>20275</v>
      </c>
      <c r="F2646" s="39" t="s">
        <v>2491</v>
      </c>
      <c r="G2646" s="39" t="s">
        <v>20276</v>
      </c>
      <c r="H2646" s="39" t="s">
        <v>4010</v>
      </c>
      <c r="I2646" s="14"/>
      <c r="J2646" s="84" t="s">
        <v>20277</v>
      </c>
      <c r="K2646" s="48" t="s">
        <v>20278</v>
      </c>
      <c r="L2646" s="17" t="s">
        <v>20279</v>
      </c>
      <c r="M2646" s="53"/>
      <c r="N2646" s="47"/>
      <c r="O2646" s="71" t="s">
        <v>20277</v>
      </c>
      <c r="P2646" s="72">
        <v>16610</v>
      </c>
      <c r="Q2646" s="72" t="s">
        <v>124</v>
      </c>
      <c r="R2646" s="73" t="str">
        <f t="shared" si="96"/>
        <v/>
      </c>
      <c r="S2646" s="74"/>
      <c r="T2646" s="73"/>
      <c r="U2646" s="74"/>
      <c r="V2646" s="129"/>
      <c r="W2646" s="129"/>
      <c r="X2646" s="80"/>
      <c r="Y2646" s="40"/>
      <c r="Z2646" s="34"/>
      <c r="AA2646" s="35" t="s">
        <v>20280</v>
      </c>
      <c r="AB2646" s="32"/>
      <c r="AC2646" s="36">
        <v>7551339</v>
      </c>
      <c r="AD2646" s="17" t="s">
        <v>20281</v>
      </c>
      <c r="AE2646" s="17" t="s">
        <v>4015</v>
      </c>
      <c r="AF2646" s="17" t="str">
        <f t="shared" si="95"/>
        <v>NUPHA LUT</v>
      </c>
      <c r="AG2646" s="48"/>
      <c r="AH2646" s="48"/>
      <c r="AI2646" s="48" t="s">
        <v>304</v>
      </c>
      <c r="AJ2646" s="48">
        <v>2</v>
      </c>
      <c r="AK2646" s="37"/>
      <c r="AL2646" s="37"/>
      <c r="AM2646" s="37">
        <v>0</v>
      </c>
      <c r="AN2646" s="37"/>
      <c r="AO2646" s="41"/>
      <c r="AP2646" s="41"/>
      <c r="AQ2646" s="41"/>
      <c r="AR2646" s="37"/>
      <c r="AS2646" s="37"/>
      <c r="AT2646" s="37"/>
      <c r="AU2646" s="37"/>
      <c r="AV2646" s="37"/>
      <c r="AW2646" s="37"/>
      <c r="AX2646" s="37"/>
      <c r="AY2646" s="37"/>
      <c r="AZ2646" s="37"/>
      <c r="BA2646" s="37"/>
      <c r="BB2646" s="37"/>
      <c r="BC2646" s="37"/>
      <c r="BD2646" s="37" t="s">
        <v>142</v>
      </c>
      <c r="BE2646" s="37"/>
    </row>
    <row r="2647" spans="1:57" s="17" customFormat="1" ht="16.149999999999999" customHeight="1">
      <c r="A2647" s="17">
        <v>2725</v>
      </c>
      <c r="B2647" s="48" t="s">
        <v>16311</v>
      </c>
      <c r="C2647" s="48"/>
      <c r="D2647" s="48">
        <v>5</v>
      </c>
      <c r="E2647" s="39" t="s">
        <v>20275</v>
      </c>
      <c r="F2647" s="39" t="s">
        <v>12338</v>
      </c>
      <c r="G2647" s="39" t="s">
        <v>20276</v>
      </c>
      <c r="H2647" s="39" t="s">
        <v>1444</v>
      </c>
      <c r="J2647" s="84" t="s">
        <v>20282</v>
      </c>
      <c r="K2647" s="48" t="s">
        <v>20283</v>
      </c>
      <c r="L2647" s="14" t="s">
        <v>20284</v>
      </c>
      <c r="M2647" s="47"/>
      <c r="N2647" s="53"/>
      <c r="O2647" s="48" t="s">
        <v>20282</v>
      </c>
      <c r="P2647" s="72">
        <v>16611</v>
      </c>
      <c r="Q2647" s="72" t="s">
        <v>124</v>
      </c>
      <c r="R2647" s="73" t="str">
        <f t="shared" si="96"/>
        <v>VU</v>
      </c>
      <c r="S2647" s="74" t="s">
        <v>125</v>
      </c>
      <c r="T2647" s="73"/>
      <c r="U2647" s="74"/>
      <c r="V2647" s="129"/>
      <c r="W2647" s="129"/>
      <c r="X2647" s="80"/>
      <c r="Y2647" s="40"/>
      <c r="Z2647" s="34"/>
      <c r="AA2647" s="35" t="s">
        <v>20285</v>
      </c>
      <c r="AB2647" s="32" t="s">
        <v>20286</v>
      </c>
      <c r="AC2647" s="36">
        <v>6435002</v>
      </c>
      <c r="AD2647" s="17" t="s">
        <v>20281</v>
      </c>
      <c r="AE2647" s="17" t="s">
        <v>1450</v>
      </c>
      <c r="AF2647" s="17" t="str">
        <f t="shared" si="95"/>
        <v>NUPHA PUM</v>
      </c>
      <c r="AG2647" s="48"/>
      <c r="AH2647" s="48"/>
      <c r="AI2647" s="48" t="s">
        <v>131</v>
      </c>
      <c r="AJ2647" s="48">
        <v>2</v>
      </c>
      <c r="AK2647" s="39" t="s">
        <v>223</v>
      </c>
      <c r="AL2647" s="39"/>
      <c r="AM2647" s="37">
        <v>0</v>
      </c>
      <c r="AN2647" s="39"/>
      <c r="AO2647" s="39"/>
      <c r="AP2647" s="39"/>
      <c r="AQ2647" s="39"/>
      <c r="AR2647" s="39"/>
      <c r="AS2647" s="39"/>
      <c r="AT2647" s="39"/>
      <c r="AU2647" s="39"/>
      <c r="AV2647" s="39"/>
      <c r="AW2647" s="39"/>
      <c r="AX2647" s="39"/>
      <c r="AY2647" s="39"/>
      <c r="AZ2647" s="39"/>
      <c r="BA2647" s="44">
        <v>3</v>
      </c>
      <c r="BB2647" s="44"/>
      <c r="BC2647" s="44">
        <v>1</v>
      </c>
      <c r="BD2647" s="44" t="s">
        <v>142</v>
      </c>
      <c r="BE2647" s="39"/>
    </row>
    <row r="2648" spans="1:57" s="17" customFormat="1" ht="16.149999999999999" customHeight="1">
      <c r="A2648" s="17">
        <v>2726</v>
      </c>
      <c r="B2648" s="48" t="s">
        <v>16311</v>
      </c>
      <c r="C2648" s="48"/>
      <c r="D2648" s="48">
        <v>5</v>
      </c>
      <c r="E2648" s="39" t="s">
        <v>20287</v>
      </c>
      <c r="F2648" s="39" t="s">
        <v>8931</v>
      </c>
      <c r="G2648" s="39" t="s">
        <v>20288</v>
      </c>
      <c r="H2648" s="39" t="s">
        <v>7390</v>
      </c>
      <c r="I2648" s="14"/>
      <c r="J2648" s="84" t="s">
        <v>20289</v>
      </c>
      <c r="K2648" s="48" t="s">
        <v>20290</v>
      </c>
      <c r="L2648" s="17" t="s">
        <v>20291</v>
      </c>
      <c r="M2648" s="53"/>
      <c r="N2648" s="47"/>
      <c r="O2648" s="71" t="s">
        <v>20289</v>
      </c>
      <c r="P2648" s="72">
        <v>16612</v>
      </c>
      <c r="Q2648" s="72" t="s">
        <v>124</v>
      </c>
      <c r="R2648" s="73" t="str">
        <f t="shared" si="96"/>
        <v/>
      </c>
      <c r="S2648" s="74"/>
      <c r="T2648" s="73"/>
      <c r="U2648" s="74"/>
      <c r="V2648" s="129"/>
      <c r="W2648" s="129"/>
      <c r="X2648" s="80"/>
      <c r="Y2648" s="40"/>
      <c r="Z2648" s="34"/>
      <c r="AA2648" s="35" t="s">
        <v>20292</v>
      </c>
      <c r="AB2648" s="32"/>
      <c r="AC2648" s="36">
        <v>2882437</v>
      </c>
      <c r="AD2648" s="17" t="s">
        <v>3141</v>
      </c>
      <c r="AE2648" s="17" t="s">
        <v>2601</v>
      </c>
      <c r="AF2648" s="17" t="str">
        <f t="shared" si="95"/>
        <v>NYMPH ALB</v>
      </c>
      <c r="AG2648" s="48"/>
      <c r="AH2648" s="48"/>
      <c r="AI2648" s="48" t="s">
        <v>304</v>
      </c>
      <c r="AJ2648" s="48">
        <v>2</v>
      </c>
      <c r="AK2648" s="37"/>
      <c r="AL2648" s="37"/>
      <c r="AM2648" s="37">
        <v>0</v>
      </c>
      <c r="AN2648" s="37"/>
      <c r="AO2648" s="41"/>
      <c r="AP2648" s="41"/>
      <c r="AQ2648" s="41"/>
      <c r="AR2648" s="37"/>
      <c r="AS2648" s="37"/>
      <c r="AT2648" s="37"/>
      <c r="AU2648" s="37"/>
      <c r="AV2648" s="37"/>
      <c r="AW2648" s="37"/>
      <c r="AX2648" s="37"/>
      <c r="AY2648" s="37"/>
      <c r="AZ2648" s="37"/>
      <c r="BA2648" s="37"/>
      <c r="BB2648" s="37"/>
      <c r="BC2648" s="37"/>
      <c r="BD2648" s="37" t="s">
        <v>142</v>
      </c>
      <c r="BE2648" s="37"/>
    </row>
    <row r="2649" spans="1:57" s="17" customFormat="1" ht="16.149999999999999" customHeight="1">
      <c r="A2649" s="17">
        <v>2727</v>
      </c>
      <c r="B2649" s="48" t="s">
        <v>16311</v>
      </c>
      <c r="C2649" s="48"/>
      <c r="D2649" s="48">
        <v>5</v>
      </c>
      <c r="E2649" s="39" t="s">
        <v>20287</v>
      </c>
      <c r="F2649" s="39" t="s">
        <v>11641</v>
      </c>
      <c r="G2649" s="39" t="s">
        <v>20288</v>
      </c>
      <c r="H2649" s="39" t="s">
        <v>20293</v>
      </c>
      <c r="I2649" s="14"/>
      <c r="J2649" s="84" t="s">
        <v>20294</v>
      </c>
      <c r="K2649" s="48" t="s">
        <v>20295</v>
      </c>
      <c r="L2649" s="17" t="s">
        <v>20296</v>
      </c>
      <c r="M2649" s="53"/>
      <c r="N2649" s="47"/>
      <c r="O2649" s="71" t="s">
        <v>20294</v>
      </c>
      <c r="P2649" s="72">
        <v>16613</v>
      </c>
      <c r="Q2649" s="72" t="s">
        <v>124</v>
      </c>
      <c r="R2649" s="73" t="str">
        <f t="shared" si="96"/>
        <v/>
      </c>
      <c r="S2649" s="74"/>
      <c r="T2649" s="73"/>
      <c r="U2649" s="74"/>
      <c r="V2649" s="129"/>
      <c r="W2649" s="129"/>
      <c r="X2649" s="80"/>
      <c r="Y2649" s="40"/>
      <c r="Z2649" s="34"/>
      <c r="AA2649" s="35" t="s">
        <v>20297</v>
      </c>
      <c r="AB2649" s="32"/>
      <c r="AC2649" s="36">
        <v>7410966</v>
      </c>
      <c r="AD2649" s="17" t="s">
        <v>3141</v>
      </c>
      <c r="AE2649" s="17" t="s">
        <v>1060</v>
      </c>
      <c r="AF2649" s="17" t="str">
        <f t="shared" si="95"/>
        <v>NYMPH CAN</v>
      </c>
      <c r="AG2649" s="48"/>
      <c r="AH2649" s="48"/>
      <c r="AI2649" s="48" t="s">
        <v>304</v>
      </c>
      <c r="AJ2649" s="48">
        <v>2</v>
      </c>
      <c r="AK2649" s="37"/>
      <c r="AL2649" s="37"/>
      <c r="AM2649" s="37">
        <v>0</v>
      </c>
      <c r="AN2649" s="37"/>
      <c r="AO2649" s="41"/>
      <c r="AP2649" s="41"/>
      <c r="AQ2649" s="41"/>
      <c r="AR2649" s="37"/>
      <c r="AS2649" s="37"/>
      <c r="AT2649" s="37"/>
      <c r="AU2649" s="37"/>
      <c r="AV2649" s="37"/>
      <c r="AW2649" s="37"/>
      <c r="AX2649" s="37"/>
      <c r="AY2649" s="37"/>
      <c r="AZ2649" s="37"/>
      <c r="BA2649" s="37"/>
      <c r="BB2649" s="37"/>
      <c r="BC2649" s="37"/>
      <c r="BD2649" s="37"/>
      <c r="BE2649" s="37"/>
    </row>
    <row r="2650" spans="1:57" s="17" customFormat="1" ht="16.149999999999999" customHeight="1">
      <c r="A2650" s="17">
        <v>2728</v>
      </c>
      <c r="B2650" s="48" t="s">
        <v>16311</v>
      </c>
      <c r="C2650" s="48"/>
      <c r="D2650" s="48">
        <v>5</v>
      </c>
      <c r="E2650" s="39" t="s">
        <v>20287</v>
      </c>
      <c r="F2650" s="39" t="s">
        <v>205</v>
      </c>
      <c r="G2650" s="39" t="s">
        <v>20288</v>
      </c>
      <c r="H2650" s="39" t="s">
        <v>205</v>
      </c>
      <c r="I2650" s="14"/>
      <c r="J2650" s="84" t="s">
        <v>20298</v>
      </c>
      <c r="K2650" s="48" t="s">
        <v>20298</v>
      </c>
      <c r="L2650" s="17" t="s">
        <v>20299</v>
      </c>
      <c r="M2650" s="53"/>
      <c r="N2650" s="47"/>
      <c r="O2650" s="71" t="s">
        <v>20298</v>
      </c>
      <c r="P2650" s="72">
        <v>16614</v>
      </c>
      <c r="Q2650" s="72" t="s">
        <v>124</v>
      </c>
      <c r="R2650" s="73" t="str">
        <f t="shared" si="96"/>
        <v/>
      </c>
      <c r="S2650" s="74"/>
      <c r="T2650" s="73"/>
      <c r="U2650" s="74"/>
      <c r="V2650" s="129"/>
      <c r="W2650" s="129"/>
      <c r="X2650" s="80"/>
      <c r="Y2650" s="40"/>
      <c r="Z2650" s="34"/>
      <c r="AA2650" s="35" t="s">
        <v>20300</v>
      </c>
      <c r="AB2650" s="32"/>
      <c r="AC2650" s="36"/>
      <c r="AD2650" s="17" t="s">
        <v>3141</v>
      </c>
      <c r="AE2650" s="17" t="s">
        <v>211</v>
      </c>
      <c r="AF2650" s="17" t="str">
        <f t="shared" si="95"/>
        <v>NYMPH SP</v>
      </c>
      <c r="AG2650" s="48"/>
      <c r="AH2650" s="48"/>
      <c r="AI2650" s="48" t="s">
        <v>304</v>
      </c>
      <c r="AJ2650" s="48">
        <v>2</v>
      </c>
      <c r="AK2650" s="37"/>
      <c r="AL2650" s="37"/>
      <c r="AM2650" s="37">
        <v>0</v>
      </c>
      <c r="AN2650" s="37"/>
      <c r="AO2650" s="41"/>
      <c r="AP2650" s="41"/>
      <c r="AQ2650" s="41"/>
      <c r="AR2650" s="37"/>
      <c r="AS2650" s="37"/>
      <c r="AT2650" s="37"/>
      <c r="AU2650" s="37"/>
      <c r="AV2650" s="37"/>
      <c r="AW2650" s="37"/>
      <c r="AX2650" s="37"/>
      <c r="AY2650" s="37"/>
      <c r="AZ2650" s="37"/>
      <c r="BA2650" s="37"/>
      <c r="BB2650" s="37"/>
      <c r="BC2650" s="37"/>
      <c r="BD2650" s="37"/>
      <c r="BE2650" s="37"/>
    </row>
    <row r="2651" spans="1:57" s="17" customFormat="1" ht="16.149999999999999" customHeight="1">
      <c r="A2651" s="17">
        <v>2729</v>
      </c>
      <c r="B2651" s="48" t="s">
        <v>16311</v>
      </c>
      <c r="C2651" s="48"/>
      <c r="D2651" s="48">
        <v>5</v>
      </c>
      <c r="E2651" s="39" t="s">
        <v>20287</v>
      </c>
      <c r="F2651" s="39" t="s">
        <v>2612</v>
      </c>
      <c r="G2651" s="39" t="s">
        <v>20288</v>
      </c>
      <c r="H2651" s="39" t="s">
        <v>20301</v>
      </c>
      <c r="I2651" s="55"/>
      <c r="J2651" s="84" t="s">
        <v>20302</v>
      </c>
      <c r="K2651" s="48" t="s">
        <v>20303</v>
      </c>
      <c r="L2651" s="14" t="s">
        <v>20304</v>
      </c>
      <c r="M2651" s="47"/>
      <c r="N2651" s="53"/>
      <c r="O2651" s="48" t="s">
        <v>20302</v>
      </c>
      <c r="P2651" s="72">
        <v>16615</v>
      </c>
      <c r="Q2651" s="72" t="s">
        <v>124</v>
      </c>
      <c r="R2651" s="73" t="str">
        <f t="shared" si="96"/>
        <v>EN</v>
      </c>
      <c r="S2651" s="74" t="s">
        <v>153</v>
      </c>
      <c r="T2651" s="73"/>
      <c r="U2651" s="74"/>
      <c r="V2651" s="129"/>
      <c r="W2651" s="129"/>
      <c r="X2651" s="80"/>
      <c r="Y2651" s="40"/>
      <c r="Z2651" s="34"/>
      <c r="AA2651" s="43"/>
      <c r="AB2651" s="32"/>
      <c r="AC2651" s="36">
        <v>2882422</v>
      </c>
      <c r="AD2651" s="17" t="s">
        <v>3141</v>
      </c>
      <c r="AE2651" s="17" t="s">
        <v>10126</v>
      </c>
      <c r="AF2651" s="17" t="str">
        <f t="shared" ref="AF2651:AF2714" si="97">AD2651&amp;" "&amp;AE2651</f>
        <v>NYMPH TET</v>
      </c>
      <c r="AG2651" s="48"/>
      <c r="AH2651" s="48"/>
      <c r="AI2651" s="48" t="s">
        <v>131</v>
      </c>
      <c r="AJ2651" s="48">
        <v>2</v>
      </c>
      <c r="AK2651" s="39" t="s">
        <v>223</v>
      </c>
      <c r="AL2651" s="39"/>
      <c r="AM2651" s="37">
        <v>0</v>
      </c>
      <c r="AN2651" s="39"/>
      <c r="AO2651" s="39"/>
      <c r="AP2651" s="39"/>
      <c r="AQ2651" s="39"/>
      <c r="AR2651" s="39"/>
      <c r="AS2651" s="39"/>
      <c r="AT2651" s="39"/>
      <c r="AU2651" s="39"/>
      <c r="AV2651" s="39"/>
      <c r="AW2651" s="39"/>
      <c r="AX2651" s="39"/>
      <c r="AY2651" s="39"/>
      <c r="AZ2651" s="39"/>
      <c r="BA2651" s="44"/>
      <c r="BB2651" s="44"/>
      <c r="BC2651" s="44">
        <v>1</v>
      </c>
      <c r="BD2651" s="44" t="s">
        <v>142</v>
      </c>
      <c r="BE2651" s="39"/>
    </row>
    <row r="2652" spans="1:57" s="17" customFormat="1" ht="16.149999999999999" customHeight="1">
      <c r="A2652" s="17">
        <v>2730</v>
      </c>
      <c r="B2652" s="48" t="s">
        <v>16311</v>
      </c>
      <c r="C2652" s="48"/>
      <c r="D2652" s="48">
        <v>5</v>
      </c>
      <c r="E2652" s="39" t="s">
        <v>20305</v>
      </c>
      <c r="F2652" s="39" t="s">
        <v>20306</v>
      </c>
      <c r="G2652" s="39" t="s">
        <v>20307</v>
      </c>
      <c r="H2652" s="39" t="s">
        <v>20308</v>
      </c>
      <c r="I2652" s="39"/>
      <c r="J2652" s="84" t="s">
        <v>20309</v>
      </c>
      <c r="K2652" s="48" t="s">
        <v>20310</v>
      </c>
      <c r="L2652" s="14" t="s">
        <v>20311</v>
      </c>
      <c r="M2652" s="47"/>
      <c r="N2652" s="53"/>
      <c r="O2652" s="48" t="s">
        <v>20309</v>
      </c>
      <c r="P2652" s="72">
        <v>16616</v>
      </c>
      <c r="Q2652" s="72" t="s">
        <v>124</v>
      </c>
      <c r="R2652" s="73" t="str">
        <f t="shared" si="96"/>
        <v>RE</v>
      </c>
      <c r="S2652" s="74" t="s">
        <v>472</v>
      </c>
      <c r="T2652" s="73"/>
      <c r="U2652" s="74"/>
      <c r="V2652" s="129"/>
      <c r="W2652" s="129"/>
      <c r="X2652" s="80"/>
      <c r="Y2652" s="40"/>
      <c r="Z2652" s="34"/>
      <c r="AA2652" s="35" t="s">
        <v>20312</v>
      </c>
      <c r="AB2652" s="32" t="s">
        <v>20313</v>
      </c>
      <c r="AC2652" s="36">
        <v>8810827</v>
      </c>
      <c r="AD2652" s="17" t="s">
        <v>3141</v>
      </c>
      <c r="AE2652" s="17" t="s">
        <v>13089</v>
      </c>
      <c r="AF2652" s="17" t="str">
        <f t="shared" si="97"/>
        <v>NYMPH PEL</v>
      </c>
      <c r="AG2652" s="48"/>
      <c r="AH2652" s="48"/>
      <c r="AI2652" s="48" t="s">
        <v>131</v>
      </c>
      <c r="AJ2652" s="48">
        <v>2</v>
      </c>
      <c r="AK2652" s="39" t="s">
        <v>223</v>
      </c>
      <c r="AL2652" s="39"/>
      <c r="AM2652" s="37">
        <v>0</v>
      </c>
      <c r="AN2652" s="39"/>
      <c r="AO2652" s="39"/>
      <c r="AP2652" s="39"/>
      <c r="AQ2652" s="39"/>
      <c r="AR2652" s="39"/>
      <c r="AS2652" s="39"/>
      <c r="AT2652" s="39"/>
      <c r="AU2652" s="39"/>
      <c r="AV2652" s="39"/>
      <c r="AW2652" s="39"/>
      <c r="AX2652" s="39"/>
      <c r="AY2652" s="39"/>
      <c r="AZ2652" s="39"/>
      <c r="BA2652" s="44">
        <v>0</v>
      </c>
      <c r="BB2652" s="44"/>
      <c r="BC2652" s="44">
        <v>1</v>
      </c>
      <c r="BD2652" s="44" t="s">
        <v>142</v>
      </c>
      <c r="BE2652" s="39"/>
    </row>
    <row r="2653" spans="1:57" s="17" customFormat="1" ht="16.149999999999999" customHeight="1">
      <c r="A2653" s="17">
        <v>2731</v>
      </c>
      <c r="B2653" s="48" t="s">
        <v>16311</v>
      </c>
      <c r="C2653" s="48"/>
      <c r="D2653" s="48">
        <v>5</v>
      </c>
      <c r="E2653" s="39" t="s">
        <v>20314</v>
      </c>
      <c r="F2653" s="39" t="s">
        <v>16664</v>
      </c>
      <c r="G2653" s="39" t="s">
        <v>20315</v>
      </c>
      <c r="H2653" s="39" t="s">
        <v>20316</v>
      </c>
      <c r="I2653" s="39"/>
      <c r="J2653" s="84" t="s">
        <v>20317</v>
      </c>
      <c r="K2653" s="48" t="s">
        <v>20318</v>
      </c>
      <c r="L2653" s="14" t="s">
        <v>20319</v>
      </c>
      <c r="M2653" s="47"/>
      <c r="N2653" s="53"/>
      <c r="O2653" s="48" t="s">
        <v>20317</v>
      </c>
      <c r="P2653" s="72">
        <v>16617</v>
      </c>
      <c r="Q2653" s="72" t="s">
        <v>124</v>
      </c>
      <c r="R2653" s="73" t="str">
        <f t="shared" si="96"/>
        <v>RE</v>
      </c>
      <c r="S2653" s="74" t="s">
        <v>472</v>
      </c>
      <c r="T2653" s="73"/>
      <c r="U2653" s="74"/>
      <c r="V2653" s="129"/>
      <c r="W2653" s="129"/>
      <c r="X2653" s="80"/>
      <c r="Y2653" s="40"/>
      <c r="Z2653" s="34"/>
      <c r="AA2653" s="35" t="s">
        <v>20320</v>
      </c>
      <c r="AB2653" s="32"/>
      <c r="AC2653" s="36">
        <v>7911410</v>
      </c>
      <c r="AD2653" s="17" t="s">
        <v>14005</v>
      </c>
      <c r="AE2653" s="17" t="s">
        <v>3444</v>
      </c>
      <c r="AF2653" s="17" t="str">
        <f t="shared" si="97"/>
        <v>ODONT LIT</v>
      </c>
      <c r="AG2653" s="48"/>
      <c r="AH2653" s="48"/>
      <c r="AI2653" s="48" t="s">
        <v>131</v>
      </c>
      <c r="AJ2653" s="48">
        <v>2</v>
      </c>
      <c r="AK2653" s="39" t="s">
        <v>223</v>
      </c>
      <c r="AL2653" s="39"/>
      <c r="AM2653" s="37">
        <v>0</v>
      </c>
      <c r="AN2653" s="39"/>
      <c r="AO2653" s="39"/>
      <c r="AP2653" s="39"/>
      <c r="AQ2653" s="39"/>
      <c r="AR2653" s="39"/>
      <c r="AS2653" s="39"/>
      <c r="AT2653" s="39"/>
      <c r="AU2653" s="39"/>
      <c r="AV2653" s="39"/>
      <c r="AW2653" s="39"/>
      <c r="AX2653" s="39"/>
      <c r="AY2653" s="39"/>
      <c r="AZ2653" s="39"/>
      <c r="BA2653" s="44">
        <v>0</v>
      </c>
      <c r="BB2653" s="44"/>
      <c r="BC2653" s="44">
        <v>1</v>
      </c>
      <c r="BD2653" s="39"/>
      <c r="BE2653" s="44"/>
    </row>
    <row r="2654" spans="1:57" s="17" customFormat="1" ht="16.149999999999999" customHeight="1">
      <c r="A2654" s="17">
        <v>2732</v>
      </c>
      <c r="B2654" s="48" t="s">
        <v>16311</v>
      </c>
      <c r="C2654" s="48"/>
      <c r="D2654" s="48">
        <v>5</v>
      </c>
      <c r="E2654" s="39" t="s">
        <v>20321</v>
      </c>
      <c r="F2654" s="39" t="s">
        <v>20090</v>
      </c>
      <c r="G2654" s="39" t="s">
        <v>9060</v>
      </c>
      <c r="H2654" s="39" t="s">
        <v>17573</v>
      </c>
      <c r="I2654" s="14"/>
      <c r="J2654" s="84" t="s">
        <v>20322</v>
      </c>
      <c r="K2654" s="48" t="s">
        <v>20323</v>
      </c>
      <c r="L2654" s="17" t="s">
        <v>20324</v>
      </c>
      <c r="M2654" s="53"/>
      <c r="N2654" s="47"/>
      <c r="O2654" s="71" t="s">
        <v>20322</v>
      </c>
      <c r="P2654" s="72">
        <v>16618</v>
      </c>
      <c r="Q2654" s="72" t="s">
        <v>124</v>
      </c>
      <c r="R2654" s="73" t="str">
        <f t="shared" si="96"/>
        <v/>
      </c>
      <c r="S2654" s="74"/>
      <c r="T2654" s="73"/>
      <c r="U2654" s="74"/>
      <c r="V2654" s="129"/>
      <c r="W2654" s="129"/>
      <c r="X2654" s="80"/>
      <c r="Y2654" s="40"/>
      <c r="Z2654" s="34"/>
      <c r="AA2654" s="35" t="s">
        <v>20325</v>
      </c>
      <c r="AB2654" s="32"/>
      <c r="AC2654" s="36">
        <v>5371888</v>
      </c>
      <c r="AD2654" s="17" t="s">
        <v>9066</v>
      </c>
      <c r="AE2654" s="17" t="s">
        <v>9691</v>
      </c>
      <c r="AF2654" s="17" t="str">
        <f t="shared" si="97"/>
        <v>OENAN AQU</v>
      </c>
      <c r="AG2654" s="48"/>
      <c r="AH2654" s="48"/>
      <c r="AI2654" s="48" t="s">
        <v>304</v>
      </c>
      <c r="AJ2654" s="48">
        <v>2</v>
      </c>
      <c r="AK2654" s="37"/>
      <c r="AL2654" s="37"/>
      <c r="AM2654" s="37">
        <v>0</v>
      </c>
      <c r="AN2654" s="41"/>
      <c r="AO2654" s="41"/>
      <c r="AP2654" s="41"/>
      <c r="AQ2654" s="37"/>
      <c r="AR2654" s="37"/>
      <c r="AS2654" s="37"/>
      <c r="AT2654" s="37"/>
      <c r="AU2654" s="37"/>
      <c r="AV2654" s="37"/>
      <c r="AW2654" s="37"/>
      <c r="AX2654" s="37"/>
      <c r="AY2654" s="37"/>
      <c r="AZ2654" s="37"/>
      <c r="BA2654" s="37"/>
      <c r="BB2654" s="37"/>
      <c r="BC2654" s="37"/>
      <c r="BD2654" s="39"/>
      <c r="BE2654" s="37"/>
    </row>
    <row r="2655" spans="1:57" s="17" customFormat="1" ht="16.149999999999999" customHeight="1">
      <c r="A2655" s="17">
        <v>2733</v>
      </c>
      <c r="B2655" s="48" t="s">
        <v>16311</v>
      </c>
      <c r="C2655" s="48"/>
      <c r="D2655" s="48">
        <v>5</v>
      </c>
      <c r="E2655" s="39" t="s">
        <v>20326</v>
      </c>
      <c r="F2655" s="39" t="s">
        <v>20327</v>
      </c>
      <c r="G2655" s="39" t="s">
        <v>20328</v>
      </c>
      <c r="H2655" s="39" t="s">
        <v>16580</v>
      </c>
      <c r="J2655" s="84" t="s">
        <v>20329</v>
      </c>
      <c r="K2655" s="48" t="s">
        <v>20330</v>
      </c>
      <c r="L2655" s="18" t="s">
        <v>20331</v>
      </c>
      <c r="M2655" s="47"/>
      <c r="N2655" s="53"/>
      <c r="O2655" s="48" t="s">
        <v>20329</v>
      </c>
      <c r="P2655" s="72">
        <v>16619</v>
      </c>
      <c r="Q2655" s="72" t="s">
        <v>124</v>
      </c>
      <c r="R2655" s="73" t="str">
        <f t="shared" si="96"/>
        <v>EN</v>
      </c>
      <c r="S2655" s="74" t="s">
        <v>153</v>
      </c>
      <c r="T2655" s="73"/>
      <c r="U2655" s="74"/>
      <c r="V2655" s="129"/>
      <c r="W2655" s="129"/>
      <c r="X2655" s="80"/>
      <c r="Y2655" s="40"/>
      <c r="Z2655" s="34"/>
      <c r="AA2655" s="35" t="s">
        <v>20332</v>
      </c>
      <c r="AB2655" s="32" t="s">
        <v>20333</v>
      </c>
      <c r="AC2655" s="36">
        <v>2972841</v>
      </c>
      <c r="AD2655" s="17" t="s">
        <v>20334</v>
      </c>
      <c r="AE2655" s="17" t="s">
        <v>16585</v>
      </c>
      <c r="AF2655" s="17" t="str">
        <f t="shared" si="97"/>
        <v>ONOBR ARE</v>
      </c>
      <c r="AG2655" s="48"/>
      <c r="AH2655" s="48"/>
      <c r="AI2655" s="48" t="s">
        <v>131</v>
      </c>
      <c r="AJ2655" s="48">
        <v>1</v>
      </c>
      <c r="AK2655" s="39" t="s">
        <v>132</v>
      </c>
      <c r="AL2655" s="39" t="s">
        <v>20335</v>
      </c>
      <c r="AM2655" s="37">
        <v>0</v>
      </c>
      <c r="AN2655" s="39"/>
      <c r="AO2655" s="39"/>
      <c r="AP2655" s="39"/>
      <c r="AQ2655" s="39"/>
      <c r="AR2655" s="39">
        <v>1</v>
      </c>
      <c r="AS2655" s="39"/>
      <c r="AT2655" s="39"/>
      <c r="AU2655" s="39"/>
      <c r="AV2655" s="39"/>
      <c r="AW2655" s="39"/>
      <c r="AX2655" s="39"/>
      <c r="AY2655" s="39"/>
      <c r="AZ2655" s="39"/>
      <c r="BA2655" s="44">
        <v>2</v>
      </c>
      <c r="BB2655" s="44"/>
      <c r="BC2655" s="44">
        <v>1</v>
      </c>
      <c r="BD2655" s="39"/>
      <c r="BE2655" s="44"/>
    </row>
    <row r="2656" spans="1:57" s="17" customFormat="1" ht="16.149999999999999" customHeight="1">
      <c r="A2656" s="17">
        <v>2734</v>
      </c>
      <c r="B2656" s="48" t="s">
        <v>16311</v>
      </c>
      <c r="C2656" s="48"/>
      <c r="D2656" s="48">
        <v>5</v>
      </c>
      <c r="E2656" s="39" t="s">
        <v>20336</v>
      </c>
      <c r="F2656" s="39" t="s">
        <v>12386</v>
      </c>
      <c r="G2656" s="39" t="s">
        <v>20337</v>
      </c>
      <c r="H2656" s="39" t="s">
        <v>14284</v>
      </c>
      <c r="I2656" s="55"/>
      <c r="J2656" s="84" t="s">
        <v>20338</v>
      </c>
      <c r="K2656" s="48" t="s">
        <v>20339</v>
      </c>
      <c r="L2656" s="14" t="s">
        <v>20340</v>
      </c>
      <c r="M2656" s="47"/>
      <c r="N2656" s="53"/>
      <c r="O2656" s="48" t="s">
        <v>20338</v>
      </c>
      <c r="P2656" s="72">
        <v>16620</v>
      </c>
      <c r="Q2656" s="72" t="s">
        <v>124</v>
      </c>
      <c r="R2656" s="73" t="str">
        <f t="shared" si="96"/>
        <v>DD</v>
      </c>
      <c r="S2656" s="74" t="s">
        <v>602</v>
      </c>
      <c r="T2656" s="73"/>
      <c r="U2656" s="74"/>
      <c r="V2656" s="129"/>
      <c r="W2656" s="129"/>
      <c r="X2656" s="80"/>
      <c r="Y2656" s="40"/>
      <c r="Z2656" s="34"/>
      <c r="AA2656" s="43"/>
      <c r="AB2656" s="32"/>
      <c r="AC2656" s="36">
        <v>2977158</v>
      </c>
      <c r="AD2656" s="17" t="s">
        <v>20341</v>
      </c>
      <c r="AE2656" s="17" t="s">
        <v>14289</v>
      </c>
      <c r="AF2656" s="17" t="str">
        <f t="shared" si="97"/>
        <v>ONONI REP</v>
      </c>
      <c r="AG2656" s="48"/>
      <c r="AH2656" s="48"/>
      <c r="AI2656" s="48" t="s">
        <v>131</v>
      </c>
      <c r="AJ2656" s="48">
        <v>2</v>
      </c>
      <c r="AK2656" s="39" t="s">
        <v>223</v>
      </c>
      <c r="AL2656" s="39"/>
      <c r="AM2656" s="37">
        <v>0</v>
      </c>
      <c r="AN2656" s="39"/>
      <c r="AO2656" s="39"/>
      <c r="AP2656" s="39"/>
      <c r="AQ2656" s="39"/>
      <c r="AR2656" s="39"/>
      <c r="AS2656" s="39"/>
      <c r="AT2656" s="39"/>
      <c r="AU2656" s="39"/>
      <c r="AV2656" s="39"/>
      <c r="AW2656" s="39"/>
      <c r="AX2656" s="39"/>
      <c r="AY2656" s="39"/>
      <c r="AZ2656" s="39"/>
      <c r="BA2656" s="44"/>
      <c r="BB2656" s="44"/>
      <c r="BC2656" s="44"/>
      <c r="BD2656" s="39"/>
      <c r="BE2656" s="44"/>
    </row>
    <row r="2657" spans="1:57" s="17" customFormat="1" ht="16.149999999999999" customHeight="1">
      <c r="A2657" s="17">
        <v>2735</v>
      </c>
      <c r="B2657" s="48" t="s">
        <v>16311</v>
      </c>
      <c r="C2657" s="48"/>
      <c r="D2657" s="48">
        <v>5</v>
      </c>
      <c r="E2657" s="39" t="s">
        <v>20342</v>
      </c>
      <c r="F2657" s="39" t="s">
        <v>3051</v>
      </c>
      <c r="G2657" s="39" t="s">
        <v>20343</v>
      </c>
      <c r="H2657" s="39" t="s">
        <v>20344</v>
      </c>
      <c r="I2657" s="14"/>
      <c r="J2657" s="84" t="s">
        <v>20345</v>
      </c>
      <c r="K2657" s="48" t="s">
        <v>20346</v>
      </c>
      <c r="L2657" s="17" t="s">
        <v>20347</v>
      </c>
      <c r="M2657" s="53"/>
      <c r="N2657" s="47"/>
      <c r="O2657" s="71" t="s">
        <v>20345</v>
      </c>
      <c r="P2657" s="72">
        <v>16621</v>
      </c>
      <c r="Q2657" s="72" t="s">
        <v>124</v>
      </c>
      <c r="R2657" s="73" t="str">
        <f t="shared" si="96"/>
        <v/>
      </c>
      <c r="S2657" s="74"/>
      <c r="T2657" s="73"/>
      <c r="U2657" s="74"/>
      <c r="V2657" s="129"/>
      <c r="W2657" s="129"/>
      <c r="X2657" s="80"/>
      <c r="Y2657" s="40"/>
      <c r="Z2657" s="34"/>
      <c r="AA2657" s="35" t="s">
        <v>20348</v>
      </c>
      <c r="AB2657" s="32"/>
      <c r="AC2657" s="36">
        <v>2650133</v>
      </c>
      <c r="AD2657" s="17" t="s">
        <v>3217</v>
      </c>
      <c r="AE2657" s="17" t="s">
        <v>190</v>
      </c>
      <c r="AF2657" s="17" t="str">
        <f t="shared" si="97"/>
        <v>OPHIO VUL</v>
      </c>
      <c r="AG2657" s="48"/>
      <c r="AH2657" s="48"/>
      <c r="AI2657" s="48" t="s">
        <v>304</v>
      </c>
      <c r="AJ2657" s="48">
        <v>2</v>
      </c>
      <c r="AK2657" s="37"/>
      <c r="AL2657" s="37"/>
      <c r="AM2657" s="37">
        <v>0</v>
      </c>
      <c r="AN2657" s="37"/>
      <c r="AO2657" s="41"/>
      <c r="AP2657" s="41"/>
      <c r="AQ2657" s="41"/>
      <c r="AR2657" s="37"/>
      <c r="AS2657" s="37"/>
      <c r="AT2657" s="37"/>
      <c r="AU2657" s="37"/>
      <c r="AV2657" s="37"/>
      <c r="AW2657" s="37"/>
      <c r="AX2657" s="37"/>
      <c r="AY2657" s="37"/>
      <c r="AZ2657" s="37"/>
      <c r="BA2657" s="37"/>
      <c r="BB2657" s="37"/>
      <c r="BC2657" s="37"/>
      <c r="BD2657" s="37"/>
      <c r="BE2657" s="37"/>
    </row>
    <row r="2658" spans="1:57" s="17" customFormat="1" ht="16.149999999999999" customHeight="1">
      <c r="A2658" s="17">
        <v>2736</v>
      </c>
      <c r="B2658" s="48" t="s">
        <v>16311</v>
      </c>
      <c r="C2658" s="48"/>
      <c r="D2658" s="48">
        <v>5</v>
      </c>
      <c r="E2658" s="39" t="s">
        <v>20349</v>
      </c>
      <c r="F2658" s="39" t="s">
        <v>20350</v>
      </c>
      <c r="G2658" s="39" t="s">
        <v>20351</v>
      </c>
      <c r="H2658" s="39" t="s">
        <v>20352</v>
      </c>
      <c r="J2658" s="84" t="s">
        <v>20353</v>
      </c>
      <c r="K2658" s="48" t="s">
        <v>20354</v>
      </c>
      <c r="L2658" s="18" t="s">
        <v>20355</v>
      </c>
      <c r="M2658" s="47"/>
      <c r="N2658" s="53"/>
      <c r="O2658" s="48" t="s">
        <v>20353</v>
      </c>
      <c r="P2658" s="72">
        <v>16622</v>
      </c>
      <c r="Q2658" s="72" t="s">
        <v>124</v>
      </c>
      <c r="R2658" s="73" t="str">
        <f t="shared" si="96"/>
        <v>EN</v>
      </c>
      <c r="S2658" s="74" t="s">
        <v>153</v>
      </c>
      <c r="T2658" s="73"/>
      <c r="U2658" s="74"/>
      <c r="V2658" s="129"/>
      <c r="W2658" s="129"/>
      <c r="X2658" s="80"/>
      <c r="Y2658" s="40"/>
      <c r="Z2658" s="34"/>
      <c r="AA2658" s="35" t="s">
        <v>20356</v>
      </c>
      <c r="AB2658" s="32" t="s">
        <v>20357</v>
      </c>
      <c r="AC2658" s="36">
        <v>2792588</v>
      </c>
      <c r="AD2658" s="17" t="s">
        <v>20358</v>
      </c>
      <c r="AE2658" s="17" t="s">
        <v>15440</v>
      </c>
      <c r="AF2658" s="17" t="str">
        <f t="shared" si="97"/>
        <v>OPHRY INS</v>
      </c>
      <c r="AG2658" s="48"/>
      <c r="AH2658" s="48"/>
      <c r="AI2658" s="48" t="s">
        <v>131</v>
      </c>
      <c r="AJ2658" s="48">
        <v>1</v>
      </c>
      <c r="AK2658" s="39" t="s">
        <v>132</v>
      </c>
      <c r="AL2658" s="39" t="s">
        <v>20359</v>
      </c>
      <c r="AM2658" s="37">
        <v>0</v>
      </c>
      <c r="AN2658" s="39"/>
      <c r="AO2658" s="39"/>
      <c r="AP2658" s="39"/>
      <c r="AQ2658" s="39"/>
      <c r="AR2658" s="39">
        <v>1</v>
      </c>
      <c r="AS2658" s="39">
        <v>3</v>
      </c>
      <c r="AT2658" s="39" t="s">
        <v>2370</v>
      </c>
      <c r="AU2658" s="39">
        <v>3</v>
      </c>
      <c r="AV2658" s="39"/>
      <c r="AW2658" s="39"/>
      <c r="AX2658" s="39"/>
      <c r="AY2658" s="39"/>
      <c r="AZ2658" s="39"/>
      <c r="BA2658" s="44">
        <v>1</v>
      </c>
      <c r="BB2658" s="44"/>
      <c r="BC2658" s="44">
        <v>1</v>
      </c>
      <c r="BD2658" s="44" t="s">
        <v>142</v>
      </c>
      <c r="BE2658" s="39"/>
    </row>
    <row r="2659" spans="1:57" s="17" customFormat="1" ht="16.149999999999999" customHeight="1">
      <c r="A2659" s="17">
        <v>2737</v>
      </c>
      <c r="B2659" s="48" t="s">
        <v>16311</v>
      </c>
      <c r="C2659" s="48"/>
      <c r="D2659" s="48">
        <v>5</v>
      </c>
      <c r="E2659" s="17" t="s">
        <v>20360</v>
      </c>
      <c r="F2659" s="17" t="s">
        <v>20361</v>
      </c>
      <c r="G2659" s="17" t="s">
        <v>20362</v>
      </c>
      <c r="H2659" s="17" t="s">
        <v>20363</v>
      </c>
      <c r="J2659" s="84" t="s">
        <v>20364</v>
      </c>
      <c r="K2659" s="48" t="s">
        <v>20365</v>
      </c>
      <c r="L2659" s="18" t="s">
        <v>20366</v>
      </c>
      <c r="M2659" s="47"/>
      <c r="N2659" s="53"/>
      <c r="O2659" s="48" t="s">
        <v>20364</v>
      </c>
      <c r="P2659" s="72">
        <v>16623</v>
      </c>
      <c r="Q2659" s="72" t="s">
        <v>124</v>
      </c>
      <c r="R2659" s="73" t="str">
        <f t="shared" si="96"/>
        <v>VU</v>
      </c>
      <c r="S2659" s="74" t="s">
        <v>125</v>
      </c>
      <c r="T2659" s="73"/>
      <c r="U2659" s="74"/>
      <c r="V2659" s="129"/>
      <c r="W2659" s="129"/>
      <c r="X2659" s="80"/>
      <c r="Y2659" s="40"/>
      <c r="Z2659" s="34"/>
      <c r="AA2659" s="35" t="s">
        <v>20367</v>
      </c>
      <c r="AB2659" s="32" t="s">
        <v>20368</v>
      </c>
      <c r="AC2659" s="36">
        <v>2849427</v>
      </c>
      <c r="AD2659" s="17" t="s">
        <v>20369</v>
      </c>
      <c r="AE2659" s="17" t="s">
        <v>20370</v>
      </c>
      <c r="AF2659" s="17" t="str">
        <f t="shared" si="97"/>
        <v>ORCHI MAS</v>
      </c>
      <c r="AG2659" s="48"/>
      <c r="AH2659" s="48"/>
      <c r="AI2659" s="48" t="s">
        <v>131</v>
      </c>
      <c r="AJ2659" s="48">
        <v>1</v>
      </c>
      <c r="AK2659" s="39" t="s">
        <v>132</v>
      </c>
      <c r="AL2659" s="39" t="s">
        <v>20371</v>
      </c>
      <c r="AM2659" s="37">
        <v>0</v>
      </c>
      <c r="AN2659" s="39"/>
      <c r="AO2659" s="39"/>
      <c r="AP2659" s="39"/>
      <c r="AQ2659" s="39"/>
      <c r="AR2659" s="39">
        <v>1</v>
      </c>
      <c r="AS2659" s="39"/>
      <c r="AT2659" s="39" t="s">
        <v>2370</v>
      </c>
      <c r="AU2659" s="39">
        <v>2</v>
      </c>
      <c r="AV2659" s="39"/>
      <c r="AW2659" s="39"/>
      <c r="AX2659" s="39"/>
      <c r="AY2659" s="39"/>
      <c r="AZ2659" s="39"/>
      <c r="BA2659" s="44">
        <v>3</v>
      </c>
      <c r="BB2659" s="44"/>
      <c r="BC2659" s="44">
        <v>1</v>
      </c>
      <c r="BD2659" s="44" t="s">
        <v>142</v>
      </c>
      <c r="BE2659" s="39"/>
    </row>
    <row r="2660" spans="1:57" s="17" customFormat="1" ht="16.149999999999999" customHeight="1">
      <c r="A2660" s="17">
        <v>2738</v>
      </c>
      <c r="B2660" s="48" t="s">
        <v>16311</v>
      </c>
      <c r="C2660" s="48"/>
      <c r="D2660" s="48">
        <v>5</v>
      </c>
      <c r="E2660" s="17" t="s">
        <v>20360</v>
      </c>
      <c r="F2660" s="17" t="s">
        <v>20372</v>
      </c>
      <c r="G2660" s="17" t="s">
        <v>20362</v>
      </c>
      <c r="H2660" s="17" t="s">
        <v>10675</v>
      </c>
      <c r="J2660" s="84" t="s">
        <v>20373</v>
      </c>
      <c r="K2660" s="48" t="s">
        <v>20374</v>
      </c>
      <c r="L2660" s="18" t="s">
        <v>20375</v>
      </c>
      <c r="M2660" s="47"/>
      <c r="N2660" s="53"/>
      <c r="O2660" s="48" t="s">
        <v>20373</v>
      </c>
      <c r="P2660" s="72">
        <v>16624</v>
      </c>
      <c r="Q2660" s="72" t="s">
        <v>124</v>
      </c>
      <c r="R2660" s="73" t="str">
        <f t="shared" si="96"/>
        <v>VU</v>
      </c>
      <c r="S2660" s="74" t="s">
        <v>125</v>
      </c>
      <c r="T2660" s="73"/>
      <c r="U2660" s="74"/>
      <c r="V2660" s="129"/>
      <c r="W2660" s="129"/>
      <c r="X2660" s="80"/>
      <c r="Y2660" s="40"/>
      <c r="Z2660" s="34"/>
      <c r="AA2660" s="35" t="s">
        <v>20376</v>
      </c>
      <c r="AB2660" s="32" t="s">
        <v>20377</v>
      </c>
      <c r="AC2660" s="36">
        <v>2809968</v>
      </c>
      <c r="AD2660" s="17" t="s">
        <v>20369</v>
      </c>
      <c r="AE2660" s="17" t="s">
        <v>3556</v>
      </c>
      <c r="AF2660" s="17" t="str">
        <f t="shared" si="97"/>
        <v>ORCHI MIL</v>
      </c>
      <c r="AG2660" s="48"/>
      <c r="AH2660" s="48"/>
      <c r="AI2660" s="48" t="s">
        <v>131</v>
      </c>
      <c r="AJ2660" s="48">
        <v>1</v>
      </c>
      <c r="AK2660" s="39" t="s">
        <v>132</v>
      </c>
      <c r="AL2660" s="39" t="s">
        <v>20378</v>
      </c>
      <c r="AM2660" s="37">
        <v>0</v>
      </c>
      <c r="AN2660" s="39"/>
      <c r="AO2660" s="39"/>
      <c r="AP2660" s="39"/>
      <c r="AQ2660" s="39"/>
      <c r="AR2660" s="39">
        <v>1</v>
      </c>
      <c r="AS2660" s="39"/>
      <c r="AT2660" s="39" t="s">
        <v>2370</v>
      </c>
      <c r="AU2660" s="39">
        <v>2</v>
      </c>
      <c r="AV2660" s="39"/>
      <c r="AW2660" s="39"/>
      <c r="AX2660" s="39"/>
      <c r="AY2660" s="39"/>
      <c r="AZ2660" s="39"/>
      <c r="BA2660" s="44">
        <v>3</v>
      </c>
      <c r="BB2660" s="44"/>
      <c r="BC2660" s="44">
        <v>1</v>
      </c>
      <c r="BD2660" s="44" t="s">
        <v>142</v>
      </c>
      <c r="BE2660" s="39"/>
    </row>
    <row r="2661" spans="1:57" s="17" customFormat="1" ht="16.149999999999999" customHeight="1">
      <c r="A2661" s="17">
        <v>2739</v>
      </c>
      <c r="B2661" s="48" t="s">
        <v>16311</v>
      </c>
      <c r="C2661" s="48"/>
      <c r="D2661" s="48">
        <v>5</v>
      </c>
      <c r="E2661" s="17" t="s">
        <v>20360</v>
      </c>
      <c r="F2661" s="17" t="s">
        <v>20379</v>
      </c>
      <c r="G2661" s="17" t="s">
        <v>20362</v>
      </c>
      <c r="H2661" s="17" t="s">
        <v>4475</v>
      </c>
      <c r="J2661" s="84" t="s">
        <v>20380</v>
      </c>
      <c r="K2661" s="48" t="s">
        <v>20381</v>
      </c>
      <c r="L2661" s="18" t="s">
        <v>20382</v>
      </c>
      <c r="M2661" s="47"/>
      <c r="N2661" s="53"/>
      <c r="O2661" s="48" t="s">
        <v>20380</v>
      </c>
      <c r="P2661" s="72">
        <v>16625</v>
      </c>
      <c r="Q2661" s="72" t="s">
        <v>124</v>
      </c>
      <c r="R2661" s="73" t="str">
        <f t="shared" si="96"/>
        <v>CR</v>
      </c>
      <c r="S2661" s="74" t="s">
        <v>2262</v>
      </c>
      <c r="T2661" s="73"/>
      <c r="U2661" s="74"/>
      <c r="V2661" s="129"/>
      <c r="W2661" s="129"/>
      <c r="X2661" s="80"/>
      <c r="Y2661" s="40"/>
      <c r="Z2661" s="34"/>
      <c r="AA2661" s="35" t="s">
        <v>20383</v>
      </c>
      <c r="AB2661" s="32" t="s">
        <v>20384</v>
      </c>
      <c r="AC2661" s="36">
        <v>7792969</v>
      </c>
      <c r="AD2661" s="17" t="s">
        <v>20369</v>
      </c>
      <c r="AE2661" s="17" t="s">
        <v>941</v>
      </c>
      <c r="AF2661" s="17" t="str">
        <f t="shared" si="97"/>
        <v>ORCHI MOR</v>
      </c>
      <c r="AG2661" s="48"/>
      <c r="AH2661" s="48"/>
      <c r="AI2661" s="48" t="s">
        <v>131</v>
      </c>
      <c r="AJ2661" s="48">
        <v>1</v>
      </c>
      <c r="AK2661" s="39" t="s">
        <v>132</v>
      </c>
      <c r="AL2661" s="39" t="s">
        <v>20385</v>
      </c>
      <c r="AM2661" s="37">
        <v>0</v>
      </c>
      <c r="AN2661" s="39"/>
      <c r="AO2661" s="39"/>
      <c r="AP2661" s="39"/>
      <c r="AQ2661" s="39"/>
      <c r="AR2661" s="39">
        <v>1</v>
      </c>
      <c r="AS2661" s="39">
        <v>3</v>
      </c>
      <c r="AT2661" s="39" t="s">
        <v>2370</v>
      </c>
      <c r="AU2661" s="39">
        <v>2</v>
      </c>
      <c r="AV2661" s="39"/>
      <c r="AW2661" s="39"/>
      <c r="AX2661" s="39"/>
      <c r="AY2661" s="39"/>
      <c r="AZ2661" s="39"/>
      <c r="BA2661" s="44">
        <v>1</v>
      </c>
      <c r="BB2661" s="44"/>
      <c r="BC2661" s="44">
        <v>1</v>
      </c>
      <c r="BD2661" s="39"/>
      <c r="BE2661" s="44"/>
    </row>
    <row r="2662" spans="1:57" s="17" customFormat="1" ht="16.149999999999999" customHeight="1">
      <c r="A2662" s="17">
        <v>2740</v>
      </c>
      <c r="B2662" s="48" t="s">
        <v>16311</v>
      </c>
      <c r="C2662" s="48"/>
      <c r="D2662" s="48">
        <v>5</v>
      </c>
      <c r="E2662" s="17" t="s">
        <v>20360</v>
      </c>
      <c r="F2662" s="17" t="s">
        <v>205</v>
      </c>
      <c r="G2662" s="17" t="s">
        <v>20362</v>
      </c>
      <c r="H2662" s="17" t="s">
        <v>205</v>
      </c>
      <c r="I2662" s="14"/>
      <c r="J2662" s="84" t="s">
        <v>20386</v>
      </c>
      <c r="K2662" s="48" t="s">
        <v>20386</v>
      </c>
      <c r="L2662" s="17" t="s">
        <v>20387</v>
      </c>
      <c r="M2662" s="53"/>
      <c r="N2662" s="47"/>
      <c r="O2662" s="71" t="s">
        <v>20386</v>
      </c>
      <c r="P2662" s="72">
        <v>16626</v>
      </c>
      <c r="Q2662" s="72" t="s">
        <v>124</v>
      </c>
      <c r="R2662" s="73" t="str">
        <f t="shared" si="96"/>
        <v/>
      </c>
      <c r="S2662" s="74"/>
      <c r="T2662" s="73"/>
      <c r="U2662" s="74"/>
      <c r="V2662" s="129"/>
      <c r="W2662" s="129"/>
      <c r="X2662" s="80"/>
      <c r="Y2662" s="40"/>
      <c r="Z2662" s="34"/>
      <c r="AA2662" s="35"/>
      <c r="AB2662" s="32"/>
      <c r="AC2662" s="36"/>
      <c r="AD2662" s="17" t="s">
        <v>20369</v>
      </c>
      <c r="AE2662" s="17" t="s">
        <v>211</v>
      </c>
      <c r="AF2662" s="17" t="str">
        <f t="shared" si="97"/>
        <v>ORCHI SP</v>
      </c>
      <c r="AG2662" s="48"/>
      <c r="AH2662" s="48"/>
      <c r="AI2662" s="48" t="s">
        <v>304</v>
      </c>
      <c r="AJ2662" s="48">
        <v>2</v>
      </c>
      <c r="AK2662" s="37"/>
      <c r="AL2662" s="37"/>
      <c r="AM2662" s="37">
        <v>0</v>
      </c>
      <c r="AN2662" s="41"/>
      <c r="AO2662" s="41"/>
      <c r="AP2662" s="41"/>
      <c r="AQ2662" s="37"/>
      <c r="AR2662" s="37"/>
      <c r="AS2662" s="37"/>
      <c r="AT2662" s="37"/>
      <c r="AU2662" s="37"/>
      <c r="AV2662" s="37"/>
      <c r="AW2662" s="37"/>
      <c r="AX2662" s="37"/>
      <c r="AY2662" s="37"/>
      <c r="AZ2662" s="37"/>
      <c r="BA2662" s="37"/>
      <c r="BB2662" s="37"/>
      <c r="BC2662" s="37"/>
      <c r="BD2662" s="39"/>
      <c r="BE2662" s="37"/>
    </row>
    <row r="2663" spans="1:57" s="17" customFormat="1" ht="16.149999999999999" customHeight="1">
      <c r="A2663" s="17">
        <v>2741</v>
      </c>
      <c r="B2663" s="48" t="s">
        <v>16311</v>
      </c>
      <c r="C2663" s="48"/>
      <c r="D2663" s="48">
        <v>5</v>
      </c>
      <c r="E2663" s="17" t="s">
        <v>20360</v>
      </c>
      <c r="F2663" s="17" t="s">
        <v>434</v>
      </c>
      <c r="G2663" s="17" t="s">
        <v>20362</v>
      </c>
      <c r="H2663" s="17" t="s">
        <v>20388</v>
      </c>
      <c r="J2663" s="84" t="s">
        <v>20389</v>
      </c>
      <c r="K2663" s="48" t="s">
        <v>20390</v>
      </c>
      <c r="L2663" s="18" t="s">
        <v>20391</v>
      </c>
      <c r="M2663" s="47"/>
      <c r="N2663" s="53"/>
      <c r="O2663" s="48" t="s">
        <v>20389</v>
      </c>
      <c r="P2663" s="72">
        <v>16627</v>
      </c>
      <c r="Q2663" s="72" t="s">
        <v>124</v>
      </c>
      <c r="R2663" s="73" t="str">
        <f t="shared" si="96"/>
        <v>EN</v>
      </c>
      <c r="S2663" s="74" t="s">
        <v>153</v>
      </c>
      <c r="T2663" s="73"/>
      <c r="U2663" s="74"/>
      <c r="V2663" s="129"/>
      <c r="W2663" s="129"/>
      <c r="X2663" s="80"/>
      <c r="Y2663" s="40"/>
      <c r="Z2663" s="34"/>
      <c r="AA2663" s="35" t="s">
        <v>20392</v>
      </c>
      <c r="AB2663" s="32" t="s">
        <v>20393</v>
      </c>
      <c r="AC2663" s="36">
        <v>2812375</v>
      </c>
      <c r="AD2663" s="17" t="s">
        <v>20369</v>
      </c>
      <c r="AE2663" s="17" t="s">
        <v>20394</v>
      </c>
      <c r="AF2663" s="17" t="str">
        <f t="shared" si="97"/>
        <v>ORCHI UST</v>
      </c>
      <c r="AG2663" s="48"/>
      <c r="AH2663" s="48"/>
      <c r="AI2663" s="48" t="s">
        <v>131</v>
      </c>
      <c r="AJ2663" s="48">
        <v>1</v>
      </c>
      <c r="AK2663" s="39" t="s">
        <v>132</v>
      </c>
      <c r="AL2663" s="39" t="s">
        <v>20395</v>
      </c>
      <c r="AM2663" s="37">
        <v>0</v>
      </c>
      <c r="AN2663" s="39"/>
      <c r="AO2663" s="39"/>
      <c r="AP2663" s="39"/>
      <c r="AQ2663" s="39"/>
      <c r="AR2663" s="39">
        <v>1</v>
      </c>
      <c r="AS2663" s="39"/>
      <c r="AT2663" s="39" t="s">
        <v>2370</v>
      </c>
      <c r="AU2663" s="39">
        <v>2</v>
      </c>
      <c r="AV2663" s="39"/>
      <c r="AW2663" s="39"/>
      <c r="AX2663" s="39"/>
      <c r="AY2663" s="39"/>
      <c r="AZ2663" s="39"/>
      <c r="BA2663" s="44">
        <v>2</v>
      </c>
      <c r="BB2663" s="44"/>
      <c r="BC2663" s="44">
        <v>1</v>
      </c>
      <c r="BD2663" s="39"/>
      <c r="BE2663" s="44"/>
    </row>
    <row r="2664" spans="1:57" s="17" customFormat="1" ht="16.149999999999999" customHeight="1">
      <c r="A2664" s="17">
        <v>2742</v>
      </c>
      <c r="B2664" s="48" t="s">
        <v>16311</v>
      </c>
      <c r="C2664" s="48"/>
      <c r="D2664" s="48">
        <v>5</v>
      </c>
      <c r="E2664" s="17" t="s">
        <v>20396</v>
      </c>
      <c r="F2664" s="17" t="s">
        <v>3051</v>
      </c>
      <c r="G2664" s="17" t="s">
        <v>20397</v>
      </c>
      <c r="H2664" s="17" t="s">
        <v>18780</v>
      </c>
      <c r="I2664" s="14"/>
      <c r="J2664" s="84" t="s">
        <v>20398</v>
      </c>
      <c r="K2664" s="48" t="s">
        <v>20399</v>
      </c>
      <c r="L2664" s="17" t="s">
        <v>20400</v>
      </c>
      <c r="M2664" s="53"/>
      <c r="N2664" s="47"/>
      <c r="O2664" s="71" t="s">
        <v>20398</v>
      </c>
      <c r="P2664" s="72">
        <v>16628</v>
      </c>
      <c r="Q2664" s="72" t="s">
        <v>124</v>
      </c>
      <c r="R2664" s="73" t="str">
        <f t="shared" si="96"/>
        <v/>
      </c>
      <c r="S2664" s="74"/>
      <c r="T2664" s="73"/>
      <c r="U2664" s="74"/>
      <c r="V2664" s="129"/>
      <c r="W2664" s="129"/>
      <c r="X2664" s="80"/>
      <c r="Y2664" s="40"/>
      <c r="Z2664" s="34"/>
      <c r="AA2664" s="35" t="s">
        <v>20401</v>
      </c>
      <c r="AB2664" s="32"/>
      <c r="AC2664" s="36">
        <v>2926612</v>
      </c>
      <c r="AD2664" s="17" t="s">
        <v>20402</v>
      </c>
      <c r="AE2664" s="17" t="s">
        <v>190</v>
      </c>
      <c r="AF2664" s="17" t="str">
        <f t="shared" si="97"/>
        <v>ORIGA VUL</v>
      </c>
      <c r="AG2664" s="48"/>
      <c r="AH2664" s="48"/>
      <c r="AI2664" s="48" t="s">
        <v>304</v>
      </c>
      <c r="AJ2664" s="48">
        <v>2</v>
      </c>
      <c r="AK2664" s="37"/>
      <c r="AL2664" s="37"/>
      <c r="AM2664" s="37">
        <v>0</v>
      </c>
      <c r="AN2664" s="41"/>
      <c r="AO2664" s="41"/>
      <c r="AP2664" s="41"/>
      <c r="AQ2664" s="37"/>
      <c r="AR2664" s="37"/>
      <c r="AS2664" s="37"/>
      <c r="AT2664" s="37"/>
      <c r="AU2664" s="37"/>
      <c r="AV2664" s="37"/>
      <c r="AW2664" s="37"/>
      <c r="AX2664" s="37"/>
      <c r="AY2664" s="37"/>
      <c r="AZ2664" s="37"/>
      <c r="BA2664" s="37"/>
      <c r="BB2664" s="37"/>
      <c r="BC2664" s="37"/>
      <c r="BD2664" s="39"/>
      <c r="BE2664" s="37"/>
    </row>
    <row r="2665" spans="1:57" s="17" customFormat="1" ht="16.149999999999999" customHeight="1">
      <c r="A2665" s="17">
        <v>2743</v>
      </c>
      <c r="B2665" s="48" t="s">
        <v>16311</v>
      </c>
      <c r="C2665" s="48"/>
      <c r="D2665" s="48">
        <v>5</v>
      </c>
      <c r="E2665" s="17" t="s">
        <v>20403</v>
      </c>
      <c r="F2665" s="17" t="s">
        <v>5841</v>
      </c>
      <c r="G2665" s="17" t="s">
        <v>20404</v>
      </c>
      <c r="H2665" s="17" t="s">
        <v>20405</v>
      </c>
      <c r="J2665" s="84" t="s">
        <v>20406</v>
      </c>
      <c r="K2665" s="48" t="s">
        <v>20407</v>
      </c>
      <c r="L2665" s="18" t="s">
        <v>20408</v>
      </c>
      <c r="M2665" s="47"/>
      <c r="N2665" s="53"/>
      <c r="O2665" s="48" t="s">
        <v>20406</v>
      </c>
      <c r="P2665" s="72">
        <v>16629</v>
      </c>
      <c r="Q2665" s="72" t="s">
        <v>124</v>
      </c>
      <c r="R2665" s="73" t="str">
        <f t="shared" si="96"/>
        <v>EN</v>
      </c>
      <c r="S2665" s="74" t="s">
        <v>153</v>
      </c>
      <c r="T2665" s="73"/>
      <c r="U2665" s="74"/>
      <c r="V2665" s="129"/>
      <c r="W2665" s="129"/>
      <c r="X2665" s="80"/>
      <c r="Y2665" s="40"/>
      <c r="Z2665" s="34"/>
      <c r="AA2665" s="35" t="s">
        <v>20409</v>
      </c>
      <c r="AB2665" s="32" t="s">
        <v>20410</v>
      </c>
      <c r="AC2665" s="36">
        <v>8365283</v>
      </c>
      <c r="AD2665" s="17" t="s">
        <v>20411</v>
      </c>
      <c r="AE2665" s="17" t="s">
        <v>834</v>
      </c>
      <c r="AF2665" s="17" t="str">
        <f t="shared" si="97"/>
        <v>OROBA COE</v>
      </c>
      <c r="AG2665" s="48"/>
      <c r="AH2665" s="48"/>
      <c r="AI2665" s="48" t="s">
        <v>131</v>
      </c>
      <c r="AJ2665" s="48">
        <v>1</v>
      </c>
      <c r="AK2665" s="39" t="s">
        <v>132</v>
      </c>
      <c r="AL2665" s="39" t="s">
        <v>20412</v>
      </c>
      <c r="AM2665" s="37">
        <v>0</v>
      </c>
      <c r="AN2665" s="39"/>
      <c r="AO2665" s="39"/>
      <c r="AP2665" s="39"/>
      <c r="AQ2665" s="39"/>
      <c r="AR2665" s="39">
        <v>1</v>
      </c>
      <c r="AS2665" s="39"/>
      <c r="AT2665" s="39"/>
      <c r="AU2665" s="39"/>
      <c r="AV2665" s="39"/>
      <c r="AW2665" s="39"/>
      <c r="AX2665" s="39"/>
      <c r="AY2665" s="39"/>
      <c r="AZ2665" s="39"/>
      <c r="BA2665" s="44" t="s">
        <v>203</v>
      </c>
      <c r="BB2665" s="44"/>
      <c r="BC2665" s="44">
        <v>1</v>
      </c>
      <c r="BD2665" s="39"/>
      <c r="BE2665" s="44"/>
    </row>
    <row r="2666" spans="1:57" s="17" customFormat="1" ht="16.149999999999999" customHeight="1">
      <c r="A2666" s="17">
        <v>2744</v>
      </c>
      <c r="B2666" s="48" t="s">
        <v>16311</v>
      </c>
      <c r="C2666" s="48"/>
      <c r="D2666" s="48">
        <v>5</v>
      </c>
      <c r="E2666" s="17" t="s">
        <v>20403</v>
      </c>
      <c r="F2666" s="17" t="s">
        <v>1175</v>
      </c>
      <c r="G2666" s="17" t="s">
        <v>20404</v>
      </c>
      <c r="H2666" s="17" t="s">
        <v>20413</v>
      </c>
      <c r="J2666" s="84" t="s">
        <v>20414</v>
      </c>
      <c r="K2666" s="48" t="s">
        <v>20415</v>
      </c>
      <c r="L2666" s="18" t="s">
        <v>20416</v>
      </c>
      <c r="M2666" s="47"/>
      <c r="N2666" s="53"/>
      <c r="O2666" s="48" t="s">
        <v>20414</v>
      </c>
      <c r="P2666" s="72">
        <v>16630</v>
      </c>
      <c r="Q2666" s="72" t="s">
        <v>124</v>
      </c>
      <c r="R2666" s="73" t="str">
        <f t="shared" si="96"/>
        <v>CR</v>
      </c>
      <c r="S2666" s="74" t="s">
        <v>2262</v>
      </c>
      <c r="T2666" s="73"/>
      <c r="U2666" s="74"/>
      <c r="V2666" s="129"/>
      <c r="W2666" s="129"/>
      <c r="X2666" s="80"/>
      <c r="Y2666" s="40"/>
      <c r="Z2666" s="34"/>
      <c r="AA2666" s="35" t="s">
        <v>20417</v>
      </c>
      <c r="AB2666" s="32" t="s">
        <v>20418</v>
      </c>
      <c r="AC2666" s="36">
        <v>7718653</v>
      </c>
      <c r="AD2666" s="17" t="s">
        <v>20411</v>
      </c>
      <c r="AE2666" s="17" t="s">
        <v>12964</v>
      </c>
      <c r="AF2666" s="17" t="str">
        <f t="shared" si="97"/>
        <v>OROBA ELA</v>
      </c>
      <c r="AG2666" s="48"/>
      <c r="AH2666" s="48"/>
      <c r="AI2666" s="48" t="s">
        <v>131</v>
      </c>
      <c r="AJ2666" s="48">
        <v>1</v>
      </c>
      <c r="AK2666" s="39" t="s">
        <v>132</v>
      </c>
      <c r="AL2666" s="39" t="s">
        <v>20419</v>
      </c>
      <c r="AM2666" s="37">
        <v>0</v>
      </c>
      <c r="AN2666" s="39"/>
      <c r="AO2666" s="39"/>
      <c r="AP2666" s="39"/>
      <c r="AQ2666" s="39"/>
      <c r="AR2666" s="39">
        <v>1</v>
      </c>
      <c r="AS2666" s="39"/>
      <c r="AT2666" s="39"/>
      <c r="AU2666" s="39"/>
      <c r="AV2666" s="39"/>
      <c r="AW2666" s="39"/>
      <c r="AX2666" s="39"/>
      <c r="AY2666" s="39"/>
      <c r="AZ2666" s="39"/>
      <c r="BA2666" s="44">
        <v>2</v>
      </c>
      <c r="BB2666" s="44"/>
      <c r="BC2666" s="44">
        <v>1</v>
      </c>
      <c r="BD2666" s="39"/>
      <c r="BE2666" s="44"/>
    </row>
    <row r="2667" spans="1:57" s="17" customFormat="1" ht="16.149999999999999" customHeight="1">
      <c r="A2667" s="17">
        <v>2745</v>
      </c>
      <c r="B2667" s="48" t="s">
        <v>16311</v>
      </c>
      <c r="C2667" s="48"/>
      <c r="D2667" s="48">
        <v>5</v>
      </c>
      <c r="E2667" s="17" t="s">
        <v>20403</v>
      </c>
      <c r="F2667" s="17" t="s">
        <v>20420</v>
      </c>
      <c r="G2667" s="17" t="s">
        <v>20404</v>
      </c>
      <c r="H2667" s="17" t="s">
        <v>20421</v>
      </c>
      <c r="J2667" s="84" t="s">
        <v>20422</v>
      </c>
      <c r="K2667" s="48" t="s">
        <v>20423</v>
      </c>
      <c r="L2667" s="18" t="s">
        <v>20424</v>
      </c>
      <c r="M2667" s="47" t="s">
        <v>20425</v>
      </c>
      <c r="N2667" s="53" t="s">
        <v>20425</v>
      </c>
      <c r="O2667" s="48" t="s">
        <v>20422</v>
      </c>
      <c r="P2667" s="72">
        <v>16631</v>
      </c>
      <c r="Q2667" s="72" t="s">
        <v>124</v>
      </c>
      <c r="R2667" s="73" t="str">
        <f t="shared" si="96"/>
        <v>VU</v>
      </c>
      <c r="S2667" s="74" t="s">
        <v>125</v>
      </c>
      <c r="T2667" s="73"/>
      <c r="U2667" s="74"/>
      <c r="V2667" s="129"/>
      <c r="W2667" s="129"/>
      <c r="X2667" s="80"/>
      <c r="Y2667" s="40"/>
      <c r="Z2667" s="34"/>
      <c r="AA2667" s="35" t="s">
        <v>20426</v>
      </c>
      <c r="AB2667" s="32" t="s">
        <v>20427</v>
      </c>
      <c r="AC2667" s="36">
        <v>3731851</v>
      </c>
      <c r="AD2667" s="17" t="s">
        <v>20411</v>
      </c>
      <c r="AE2667" s="17" t="s">
        <v>1220</v>
      </c>
      <c r="AF2667" s="17" t="str">
        <f t="shared" si="97"/>
        <v>OROBA PAL</v>
      </c>
      <c r="AG2667" s="48"/>
      <c r="AH2667" s="48"/>
      <c r="AI2667" s="48" t="s">
        <v>131</v>
      </c>
      <c r="AJ2667" s="48">
        <v>1</v>
      </c>
      <c r="AK2667" s="39" t="s">
        <v>132</v>
      </c>
      <c r="AL2667" s="39" t="s">
        <v>20428</v>
      </c>
      <c r="AM2667" s="37">
        <v>0</v>
      </c>
      <c r="AN2667" s="39"/>
      <c r="AO2667" s="39"/>
      <c r="AP2667" s="39"/>
      <c r="AQ2667" s="39"/>
      <c r="AR2667" s="39">
        <v>1</v>
      </c>
      <c r="AS2667" s="39"/>
      <c r="AT2667" s="39"/>
      <c r="AU2667" s="39"/>
      <c r="AV2667" s="39"/>
      <c r="AW2667" s="39"/>
      <c r="AX2667" s="39"/>
      <c r="AY2667" s="39"/>
      <c r="AZ2667" s="39"/>
      <c r="BA2667" s="44">
        <v>2</v>
      </c>
      <c r="BB2667" s="44"/>
      <c r="BC2667" s="44">
        <v>1</v>
      </c>
      <c r="BD2667" s="39"/>
      <c r="BE2667" s="44"/>
    </row>
    <row r="2668" spans="1:57" s="17" customFormat="1" ht="16.149999999999999" customHeight="1">
      <c r="A2668" s="17">
        <v>2746</v>
      </c>
      <c r="B2668" s="48" t="s">
        <v>16311</v>
      </c>
      <c r="C2668" s="48"/>
      <c r="D2668" s="48">
        <v>5</v>
      </c>
      <c r="E2668" s="17" t="s">
        <v>20429</v>
      </c>
      <c r="F2668" s="17" t="s">
        <v>1517</v>
      </c>
      <c r="G2668" s="17" t="s">
        <v>20430</v>
      </c>
      <c r="H2668" s="17" t="s">
        <v>20431</v>
      </c>
      <c r="I2668" s="14"/>
      <c r="J2668" s="84" t="s">
        <v>20432</v>
      </c>
      <c r="K2668" s="48" t="s">
        <v>20433</v>
      </c>
      <c r="L2668" s="17" t="s">
        <v>20434</v>
      </c>
      <c r="M2668" s="53"/>
      <c r="N2668" s="47"/>
      <c r="O2668" s="71" t="s">
        <v>20432</v>
      </c>
      <c r="P2668" s="72">
        <v>16632</v>
      </c>
      <c r="Q2668" s="72" t="s">
        <v>124</v>
      </c>
      <c r="R2668" s="73" t="str">
        <f t="shared" si="96"/>
        <v/>
      </c>
      <c r="S2668" s="74"/>
      <c r="T2668" s="73"/>
      <c r="U2668" s="74"/>
      <c r="V2668" s="129"/>
      <c r="W2668" s="129"/>
      <c r="X2668" s="80"/>
      <c r="Y2668" s="40"/>
      <c r="Z2668" s="34"/>
      <c r="AA2668" s="35" t="s">
        <v>20435</v>
      </c>
      <c r="AB2668" s="32"/>
      <c r="AC2668" s="36">
        <v>8211958</v>
      </c>
      <c r="AD2668" s="17" t="s">
        <v>20436</v>
      </c>
      <c r="AE2668" s="17" t="s">
        <v>6005</v>
      </c>
      <c r="AF2668" s="17" t="str">
        <f t="shared" si="97"/>
        <v>OXALI ACE</v>
      </c>
      <c r="AG2668" s="48"/>
      <c r="AH2668" s="48"/>
      <c r="AI2668" s="48" t="s">
        <v>304</v>
      </c>
      <c r="AJ2668" s="48">
        <v>2</v>
      </c>
      <c r="AK2668" s="37"/>
      <c r="AL2668" s="37"/>
      <c r="AM2668" s="37">
        <v>0</v>
      </c>
      <c r="AN2668" s="41"/>
      <c r="AO2668" s="41"/>
      <c r="AP2668" s="41"/>
      <c r="AQ2668" s="37"/>
      <c r="AR2668" s="37"/>
      <c r="AS2668" s="37"/>
      <c r="AT2668" s="37"/>
      <c r="AU2668" s="37"/>
      <c r="AV2668" s="37"/>
      <c r="AW2668" s="37"/>
      <c r="AX2668" s="37"/>
      <c r="AY2668" s="37"/>
      <c r="AZ2668" s="37"/>
      <c r="BA2668" s="37"/>
      <c r="BB2668" s="37"/>
      <c r="BC2668" s="37"/>
      <c r="BD2668" s="39"/>
      <c r="BE2668" s="37"/>
    </row>
    <row r="2669" spans="1:57" s="17" customFormat="1" ht="16.149999999999999" customHeight="1">
      <c r="A2669" s="17">
        <v>2747</v>
      </c>
      <c r="B2669" s="48" t="s">
        <v>16311</v>
      </c>
      <c r="C2669" s="48"/>
      <c r="D2669" s="48">
        <v>5</v>
      </c>
      <c r="E2669" s="17" t="s">
        <v>20437</v>
      </c>
      <c r="F2669" s="17" t="s">
        <v>10848</v>
      </c>
      <c r="G2669" s="17" t="s">
        <v>20438</v>
      </c>
      <c r="H2669" s="17" t="s">
        <v>20439</v>
      </c>
      <c r="I2669" s="14"/>
      <c r="J2669" s="84" t="s">
        <v>20440</v>
      </c>
      <c r="K2669" s="48" t="s">
        <v>20441</v>
      </c>
      <c r="L2669" s="17" t="s">
        <v>20442</v>
      </c>
      <c r="M2669" s="53"/>
      <c r="N2669" s="47"/>
      <c r="O2669" s="71" t="s">
        <v>20440</v>
      </c>
      <c r="P2669" s="72">
        <v>16633</v>
      </c>
      <c r="Q2669" s="72" t="s">
        <v>124</v>
      </c>
      <c r="R2669" s="73" t="str">
        <f t="shared" si="96"/>
        <v/>
      </c>
      <c r="S2669" s="74"/>
      <c r="T2669" s="73"/>
      <c r="U2669" s="74"/>
      <c r="V2669" s="129"/>
      <c r="W2669" s="129"/>
      <c r="X2669" s="80"/>
      <c r="Y2669" s="40"/>
      <c r="Z2669" s="34"/>
      <c r="AA2669" s="35" t="s">
        <v>20443</v>
      </c>
      <c r="AB2669" s="32"/>
      <c r="AC2669" s="36"/>
      <c r="AD2669" s="17" t="s">
        <v>20444</v>
      </c>
      <c r="AE2669" s="17" t="s">
        <v>8626</v>
      </c>
      <c r="AF2669" s="17" t="str">
        <f t="shared" si="97"/>
        <v>OXYCO MIC</v>
      </c>
      <c r="AG2669" s="48"/>
      <c r="AH2669" s="48"/>
      <c r="AI2669" s="48" t="s">
        <v>304</v>
      </c>
      <c r="AJ2669" s="48">
        <v>2</v>
      </c>
      <c r="AK2669" s="37"/>
      <c r="AL2669" s="37"/>
      <c r="AM2669" s="37">
        <v>0</v>
      </c>
      <c r="AN2669" s="41"/>
      <c r="AO2669" s="41"/>
      <c r="AP2669" s="41"/>
      <c r="AQ2669" s="37"/>
      <c r="AR2669" s="37"/>
      <c r="AS2669" s="37"/>
      <c r="AT2669" s="37"/>
      <c r="AU2669" s="37"/>
      <c r="AV2669" s="37"/>
      <c r="AW2669" s="37"/>
      <c r="AX2669" s="37"/>
      <c r="AY2669" s="37"/>
      <c r="AZ2669" s="37"/>
      <c r="BA2669" s="37"/>
      <c r="BB2669" s="37"/>
      <c r="BC2669" s="37"/>
      <c r="BD2669" s="39"/>
      <c r="BE2669" s="37"/>
    </row>
    <row r="2670" spans="1:57" s="17" customFormat="1" ht="16.149999999999999" customHeight="1">
      <c r="A2670" s="17">
        <v>2748</v>
      </c>
      <c r="B2670" s="48" t="s">
        <v>16311</v>
      </c>
      <c r="C2670" s="48"/>
      <c r="D2670" s="48">
        <v>5</v>
      </c>
      <c r="E2670" s="17" t="s">
        <v>20437</v>
      </c>
      <c r="F2670" s="17" t="s">
        <v>1175</v>
      </c>
      <c r="G2670" s="17" t="s">
        <v>20438</v>
      </c>
      <c r="H2670" s="17" t="s">
        <v>6786</v>
      </c>
      <c r="I2670" s="14"/>
      <c r="J2670" s="84" t="s">
        <v>20445</v>
      </c>
      <c r="K2670" s="48" t="s">
        <v>20446</v>
      </c>
      <c r="L2670" s="17" t="s">
        <v>20447</v>
      </c>
      <c r="M2670" s="53"/>
      <c r="N2670" s="47"/>
      <c r="O2670" s="71" t="s">
        <v>20445</v>
      </c>
      <c r="P2670" s="72">
        <v>16634</v>
      </c>
      <c r="Q2670" s="72" t="s">
        <v>124</v>
      </c>
      <c r="R2670" s="73" t="str">
        <f t="shared" si="96"/>
        <v/>
      </c>
      <c r="S2670" s="74"/>
      <c r="T2670" s="73"/>
      <c r="U2670" s="74"/>
      <c r="V2670" s="129"/>
      <c r="W2670" s="129"/>
      <c r="X2670" s="80"/>
      <c r="Y2670" s="40"/>
      <c r="Z2670" s="34"/>
      <c r="AA2670" s="35" t="s">
        <v>20448</v>
      </c>
      <c r="AB2670" s="32"/>
      <c r="AC2670" s="36"/>
      <c r="AD2670" s="17" t="s">
        <v>20444</v>
      </c>
      <c r="AE2670" s="17" t="s">
        <v>1220</v>
      </c>
      <c r="AF2670" s="17" t="str">
        <f t="shared" si="97"/>
        <v>OXYCO PAL</v>
      </c>
      <c r="AG2670" s="48"/>
      <c r="AH2670" s="48"/>
      <c r="AI2670" s="48" t="s">
        <v>304</v>
      </c>
      <c r="AJ2670" s="48">
        <v>2</v>
      </c>
      <c r="AK2670" s="37"/>
      <c r="AL2670" s="37"/>
      <c r="AM2670" s="37">
        <v>0</v>
      </c>
      <c r="AN2670" s="41"/>
      <c r="AO2670" s="41"/>
      <c r="AP2670" s="41"/>
      <c r="AQ2670" s="37"/>
      <c r="AR2670" s="37"/>
      <c r="AS2670" s="37"/>
      <c r="AT2670" s="37"/>
      <c r="AU2670" s="37"/>
      <c r="AV2670" s="37"/>
      <c r="AW2670" s="37"/>
      <c r="AX2670" s="37"/>
      <c r="AY2670" s="37"/>
      <c r="AZ2670" s="37"/>
      <c r="BA2670" s="37"/>
      <c r="BB2670" s="37"/>
      <c r="BC2670" s="37"/>
      <c r="BD2670" s="39"/>
      <c r="BE2670" s="37"/>
    </row>
    <row r="2671" spans="1:57" s="17" customFormat="1" ht="16.149999999999999" customHeight="1">
      <c r="A2671" s="17">
        <v>2749</v>
      </c>
      <c r="B2671" s="48" t="s">
        <v>16311</v>
      </c>
      <c r="C2671" s="48"/>
      <c r="D2671" s="48">
        <v>5</v>
      </c>
      <c r="E2671" s="17" t="s">
        <v>20449</v>
      </c>
      <c r="F2671" s="17" t="s">
        <v>3051</v>
      </c>
      <c r="G2671" s="17" t="s">
        <v>20450</v>
      </c>
      <c r="H2671" s="17" t="s">
        <v>17649</v>
      </c>
      <c r="I2671" s="14"/>
      <c r="J2671" s="84" t="s">
        <v>20451</v>
      </c>
      <c r="K2671" s="48" t="s">
        <v>20452</v>
      </c>
      <c r="L2671" s="17" t="s">
        <v>20453</v>
      </c>
      <c r="M2671" s="53"/>
      <c r="N2671" s="47"/>
      <c r="O2671" s="71" t="s">
        <v>20451</v>
      </c>
      <c r="P2671" s="72">
        <v>16635</v>
      </c>
      <c r="Q2671" s="72" t="s">
        <v>124</v>
      </c>
      <c r="R2671" s="73" t="str">
        <f t="shared" si="96"/>
        <v/>
      </c>
      <c r="S2671" s="74"/>
      <c r="T2671" s="73"/>
      <c r="U2671" s="74"/>
      <c r="V2671" s="129"/>
      <c r="W2671" s="129"/>
      <c r="X2671" s="80"/>
      <c r="Y2671" s="40"/>
      <c r="Z2671" s="34"/>
      <c r="AA2671" s="35" t="s">
        <v>20454</v>
      </c>
      <c r="AB2671" s="32"/>
      <c r="AC2671" s="36"/>
      <c r="AD2671" s="17" t="s">
        <v>20455</v>
      </c>
      <c r="AE2671" s="17" t="s">
        <v>17653</v>
      </c>
      <c r="AF2671" s="17" t="str">
        <f t="shared" si="97"/>
        <v>PADUS AVI</v>
      </c>
      <c r="AG2671" s="48"/>
      <c r="AH2671" s="48"/>
      <c r="AI2671" s="48" t="s">
        <v>304</v>
      </c>
      <c r="AJ2671" s="48">
        <v>2</v>
      </c>
      <c r="AK2671" s="37"/>
      <c r="AL2671" s="37"/>
      <c r="AM2671" s="37">
        <v>0</v>
      </c>
      <c r="AN2671" s="41"/>
      <c r="AO2671" s="41"/>
      <c r="AP2671" s="41"/>
      <c r="AQ2671" s="37"/>
      <c r="AR2671" s="37"/>
      <c r="AS2671" s="37"/>
      <c r="AT2671" s="37"/>
      <c r="AU2671" s="37"/>
      <c r="AV2671" s="37"/>
      <c r="AW2671" s="37"/>
      <c r="AX2671" s="37"/>
      <c r="AY2671" s="37"/>
      <c r="AZ2671" s="37"/>
      <c r="BA2671" s="37"/>
      <c r="BB2671" s="37"/>
      <c r="BC2671" s="37"/>
      <c r="BD2671" s="39"/>
      <c r="BE2671" s="37"/>
    </row>
    <row r="2672" spans="1:57" s="17" customFormat="1" ht="16.149999999999999" customHeight="1">
      <c r="A2672" s="17">
        <v>2750</v>
      </c>
      <c r="B2672" s="48" t="s">
        <v>16311</v>
      </c>
      <c r="C2672" s="48"/>
      <c r="D2672" s="48">
        <v>5</v>
      </c>
      <c r="E2672" s="17" t="s">
        <v>20456</v>
      </c>
      <c r="G2672" s="17" t="s">
        <v>20457</v>
      </c>
      <c r="H2672" s="17" t="s">
        <v>20458</v>
      </c>
      <c r="I2672" s="14"/>
      <c r="J2672" s="84" t="s">
        <v>20456</v>
      </c>
      <c r="K2672" s="48" t="s">
        <v>20456</v>
      </c>
      <c r="L2672" s="17" t="s">
        <v>20459</v>
      </c>
      <c r="M2672" s="53"/>
      <c r="N2672" s="47"/>
      <c r="O2672" s="71" t="s">
        <v>20456</v>
      </c>
      <c r="P2672" s="72">
        <v>16636</v>
      </c>
      <c r="Q2672" s="72" t="s">
        <v>124</v>
      </c>
      <c r="R2672" s="73" t="str">
        <f t="shared" si="96"/>
        <v/>
      </c>
      <c r="S2672" s="74"/>
      <c r="T2672" s="73"/>
      <c r="U2672" s="74"/>
      <c r="V2672" s="129"/>
      <c r="W2672" s="129"/>
      <c r="X2672" s="80"/>
      <c r="Y2672" s="40"/>
      <c r="Z2672" s="34"/>
      <c r="AA2672" s="35" t="s">
        <v>20460</v>
      </c>
      <c r="AB2672" s="32"/>
      <c r="AC2672" s="36">
        <v>5295911</v>
      </c>
      <c r="AD2672" s="17" t="s">
        <v>20461</v>
      </c>
      <c r="AE2672" s="17" t="s">
        <v>444</v>
      </c>
      <c r="AF2672" s="17" t="str">
        <f t="shared" si="97"/>
        <v>PARIS QUA</v>
      </c>
      <c r="AG2672" s="48"/>
      <c r="AH2672" s="48"/>
      <c r="AI2672" s="48" t="s">
        <v>304</v>
      </c>
      <c r="AJ2672" s="48">
        <v>2</v>
      </c>
      <c r="AK2672" s="37"/>
      <c r="AL2672" s="37"/>
      <c r="AM2672" s="37">
        <v>0</v>
      </c>
      <c r="AN2672" s="41"/>
      <c r="AO2672" s="41"/>
      <c r="AP2672" s="41"/>
      <c r="AQ2672" s="37"/>
      <c r="AR2672" s="37"/>
      <c r="AS2672" s="37"/>
      <c r="AT2672" s="37"/>
      <c r="AU2672" s="37"/>
      <c r="AV2672" s="37"/>
      <c r="AW2672" s="37"/>
      <c r="AX2672" s="37"/>
      <c r="AY2672" s="37"/>
      <c r="AZ2672" s="37"/>
      <c r="BA2672" s="37"/>
      <c r="BB2672" s="37"/>
      <c r="BC2672" s="37"/>
      <c r="BD2672" s="39"/>
      <c r="BE2672" s="37"/>
    </row>
    <row r="2673" spans="1:57" s="17" customFormat="1" ht="16.149999999999999" customHeight="1">
      <c r="A2673" s="17">
        <v>2751</v>
      </c>
      <c r="B2673" s="48" t="s">
        <v>16311</v>
      </c>
      <c r="C2673" s="48"/>
      <c r="D2673" s="48">
        <v>5</v>
      </c>
      <c r="E2673" s="17" t="s">
        <v>20462</v>
      </c>
      <c r="F2673" s="17" t="s">
        <v>213</v>
      </c>
      <c r="G2673" s="17" t="s">
        <v>20463</v>
      </c>
      <c r="H2673" s="17" t="s">
        <v>6786</v>
      </c>
      <c r="I2673" s="14"/>
      <c r="J2673" s="84" t="s">
        <v>20464</v>
      </c>
      <c r="K2673" s="48" t="s">
        <v>20465</v>
      </c>
      <c r="L2673" s="17" t="s">
        <v>20466</v>
      </c>
      <c r="M2673" s="53"/>
      <c r="N2673" s="47"/>
      <c r="O2673" s="71" t="s">
        <v>20464</v>
      </c>
      <c r="P2673" s="72">
        <v>16637</v>
      </c>
      <c r="Q2673" s="72" t="s">
        <v>124</v>
      </c>
      <c r="R2673" s="73" t="str">
        <f t="shared" si="96"/>
        <v/>
      </c>
      <c r="S2673" s="74"/>
      <c r="T2673" s="73"/>
      <c r="U2673" s="74"/>
      <c r="V2673" s="129"/>
      <c r="W2673" s="129"/>
      <c r="X2673" s="80"/>
      <c r="Y2673" s="40"/>
      <c r="Z2673" s="34"/>
      <c r="AA2673" s="35" t="s">
        <v>20467</v>
      </c>
      <c r="AB2673" s="32"/>
      <c r="AC2673" s="36">
        <v>3032585</v>
      </c>
      <c r="AD2673" s="17" t="s">
        <v>3401</v>
      </c>
      <c r="AE2673" s="17" t="s">
        <v>1220</v>
      </c>
      <c r="AF2673" s="17" t="str">
        <f t="shared" si="97"/>
        <v>PARNA PAL</v>
      </c>
      <c r="AG2673" s="48"/>
      <c r="AH2673" s="48"/>
      <c r="AI2673" s="48" t="s">
        <v>304</v>
      </c>
      <c r="AJ2673" s="48">
        <v>2</v>
      </c>
      <c r="AK2673" s="37"/>
      <c r="AL2673" s="37"/>
      <c r="AM2673" s="37">
        <v>0</v>
      </c>
      <c r="AN2673" s="41"/>
      <c r="AO2673" s="41"/>
      <c r="AP2673" s="41"/>
      <c r="AQ2673" s="37"/>
      <c r="AR2673" s="37"/>
      <c r="AS2673" s="37"/>
      <c r="AT2673" s="37"/>
      <c r="AU2673" s="37"/>
      <c r="AV2673" s="37"/>
      <c r="AW2673" s="37"/>
      <c r="AX2673" s="37"/>
      <c r="AY2673" s="37"/>
      <c r="AZ2673" s="37"/>
      <c r="BA2673" s="37"/>
      <c r="BB2673" s="37"/>
      <c r="BC2673" s="37"/>
      <c r="BD2673" s="39"/>
      <c r="BE2673" s="37"/>
    </row>
    <row r="2674" spans="1:57" s="17" customFormat="1" ht="16.149999999999999" customHeight="1">
      <c r="A2674" s="17">
        <v>2752</v>
      </c>
      <c r="B2674" s="48" t="s">
        <v>16311</v>
      </c>
      <c r="C2674" s="48"/>
      <c r="D2674" s="48">
        <v>5</v>
      </c>
      <c r="E2674" s="17" t="s">
        <v>20468</v>
      </c>
      <c r="F2674" s="17" t="s">
        <v>20048</v>
      </c>
      <c r="G2674" s="17" t="s">
        <v>20469</v>
      </c>
      <c r="H2674" s="17" t="s">
        <v>20049</v>
      </c>
      <c r="I2674" s="14"/>
      <c r="J2674" s="84" t="s">
        <v>20470</v>
      </c>
      <c r="K2674" s="48" t="s">
        <v>20471</v>
      </c>
      <c r="L2674" s="17" t="s">
        <v>20472</v>
      </c>
      <c r="M2674" s="53"/>
      <c r="N2674" s="47"/>
      <c r="O2674" s="71" t="s">
        <v>20470</v>
      </c>
      <c r="P2674" s="72">
        <v>16638</v>
      </c>
      <c r="Q2674" s="72" t="s">
        <v>124</v>
      </c>
      <c r="R2674" s="73" t="str">
        <f t="shared" si="96"/>
        <v/>
      </c>
      <c r="S2674" s="74"/>
      <c r="T2674" s="73"/>
      <c r="U2674" s="74"/>
      <c r="V2674" s="129"/>
      <c r="W2674" s="129"/>
      <c r="X2674" s="80"/>
      <c r="Y2674" s="40"/>
      <c r="Z2674" s="34"/>
      <c r="AA2674" s="35" t="s">
        <v>20473</v>
      </c>
      <c r="AB2674" s="32"/>
      <c r="AC2674" s="36">
        <v>8262702</v>
      </c>
      <c r="AD2674" s="17" t="s">
        <v>20474</v>
      </c>
      <c r="AE2674" s="17" t="s">
        <v>5866</v>
      </c>
      <c r="AF2674" s="17" t="str">
        <f t="shared" si="97"/>
        <v>PASTI SAT</v>
      </c>
      <c r="AG2674" s="48"/>
      <c r="AH2674" s="48"/>
      <c r="AI2674" s="48" t="s">
        <v>304</v>
      </c>
      <c r="AJ2674" s="48">
        <v>2</v>
      </c>
      <c r="AK2674" s="37"/>
      <c r="AL2674" s="37"/>
      <c r="AM2674" s="37">
        <v>0</v>
      </c>
      <c r="AN2674" s="41"/>
      <c r="AO2674" s="41"/>
      <c r="AP2674" s="41"/>
      <c r="AQ2674" s="37"/>
      <c r="AR2674" s="37"/>
      <c r="AS2674" s="37"/>
      <c r="AT2674" s="37"/>
      <c r="AU2674" s="37"/>
      <c r="AV2674" s="37"/>
      <c r="AW2674" s="37"/>
      <c r="AX2674" s="37"/>
      <c r="AY2674" s="37"/>
      <c r="AZ2674" s="37"/>
      <c r="BA2674" s="37"/>
      <c r="BB2674" s="37"/>
      <c r="BC2674" s="37"/>
      <c r="BD2674" s="39"/>
      <c r="BE2674" s="37"/>
    </row>
    <row r="2675" spans="1:57" s="17" customFormat="1" ht="16.149999999999999" customHeight="1">
      <c r="A2675" s="17">
        <v>2753</v>
      </c>
      <c r="B2675" s="48" t="s">
        <v>16311</v>
      </c>
      <c r="C2675" s="48"/>
      <c r="D2675" s="48">
        <v>5</v>
      </c>
      <c r="E2675" s="17" t="s">
        <v>20475</v>
      </c>
      <c r="F2675" s="17" t="s">
        <v>20476</v>
      </c>
      <c r="G2675" s="17" t="s">
        <v>20477</v>
      </c>
      <c r="H2675" s="17" t="s">
        <v>20478</v>
      </c>
      <c r="J2675" s="84" t="s">
        <v>20479</v>
      </c>
      <c r="K2675" s="48" t="s">
        <v>20480</v>
      </c>
      <c r="L2675" s="17" t="s">
        <v>20481</v>
      </c>
      <c r="M2675" s="53"/>
      <c r="N2675" s="53"/>
      <c r="O2675" s="48" t="s">
        <v>20479</v>
      </c>
      <c r="P2675" s="72">
        <v>16639</v>
      </c>
      <c r="Q2675" s="72" t="s">
        <v>124</v>
      </c>
      <c r="R2675" s="73" t="str">
        <f t="shared" si="96"/>
        <v>RE</v>
      </c>
      <c r="S2675" s="74" t="s">
        <v>472</v>
      </c>
      <c r="T2675" s="73"/>
      <c r="U2675" s="74"/>
      <c r="V2675" s="129"/>
      <c r="W2675" s="129"/>
      <c r="X2675" s="80"/>
      <c r="Y2675" s="40"/>
      <c r="Z2675" s="34"/>
      <c r="AA2675" s="35" t="s">
        <v>20482</v>
      </c>
      <c r="AB2675" s="32"/>
      <c r="AC2675" s="36">
        <v>3742152</v>
      </c>
      <c r="AD2675" s="17" t="s">
        <v>3422</v>
      </c>
      <c r="AE2675" s="17" t="s">
        <v>20483</v>
      </c>
      <c r="AF2675" s="17" t="str">
        <f t="shared" si="97"/>
        <v>PEDIC KAU</v>
      </c>
      <c r="AG2675" s="48"/>
      <c r="AH2675" s="48"/>
      <c r="AI2675" s="48" t="s">
        <v>131</v>
      </c>
      <c r="AJ2675" s="48">
        <v>2</v>
      </c>
      <c r="AK2675" s="39" t="s">
        <v>223</v>
      </c>
      <c r="AL2675" s="39"/>
      <c r="AM2675" s="37">
        <v>0</v>
      </c>
      <c r="AN2675" s="39"/>
      <c r="AO2675" s="39"/>
      <c r="AP2675" s="39"/>
      <c r="AQ2675" s="39"/>
      <c r="AR2675" s="39"/>
      <c r="AS2675" s="39"/>
      <c r="AT2675" s="39"/>
      <c r="AU2675" s="39"/>
      <c r="AV2675" s="39"/>
      <c r="AW2675" s="39"/>
      <c r="AX2675" s="39"/>
      <c r="AY2675" s="39"/>
      <c r="AZ2675" s="39"/>
      <c r="BA2675" s="44">
        <v>0</v>
      </c>
      <c r="BB2675" s="44"/>
      <c r="BC2675" s="44">
        <v>1</v>
      </c>
      <c r="BD2675" s="39"/>
      <c r="BE2675" s="44"/>
    </row>
    <row r="2676" spans="1:57" s="17" customFormat="1" ht="16.149999999999999" customHeight="1">
      <c r="A2676" s="17">
        <v>2754</v>
      </c>
      <c r="B2676" s="48" t="s">
        <v>16311</v>
      </c>
      <c r="C2676" s="48"/>
      <c r="D2676" s="48">
        <v>5</v>
      </c>
      <c r="E2676" s="17" t="s">
        <v>20475</v>
      </c>
      <c r="F2676" s="17" t="s">
        <v>213</v>
      </c>
      <c r="G2676" s="17" t="s">
        <v>20477</v>
      </c>
      <c r="H2676" s="17" t="s">
        <v>6786</v>
      </c>
      <c r="I2676" s="14"/>
      <c r="J2676" s="84" t="s">
        <v>20484</v>
      </c>
      <c r="K2676" s="48" t="s">
        <v>20485</v>
      </c>
      <c r="L2676" s="17" t="s">
        <v>20486</v>
      </c>
      <c r="M2676" s="53"/>
      <c r="N2676" s="47"/>
      <c r="O2676" s="71" t="s">
        <v>20484</v>
      </c>
      <c r="P2676" s="72">
        <v>16640</v>
      </c>
      <c r="Q2676" s="72" t="s">
        <v>124</v>
      </c>
      <c r="R2676" s="73" t="str">
        <f t="shared" si="96"/>
        <v/>
      </c>
      <c r="S2676" s="74"/>
      <c r="T2676" s="73"/>
      <c r="U2676" s="74"/>
      <c r="V2676" s="129"/>
      <c r="W2676" s="129"/>
      <c r="X2676" s="80"/>
      <c r="Y2676" s="40"/>
      <c r="Z2676" s="34"/>
      <c r="AA2676" s="35" t="s">
        <v>20487</v>
      </c>
      <c r="AB2676" s="32"/>
      <c r="AC2676" s="36">
        <v>3171734</v>
      </c>
      <c r="AD2676" s="17" t="s">
        <v>3422</v>
      </c>
      <c r="AE2676" s="17" t="s">
        <v>1220</v>
      </c>
      <c r="AF2676" s="17" t="str">
        <f t="shared" si="97"/>
        <v>PEDIC PAL</v>
      </c>
      <c r="AG2676" s="48"/>
      <c r="AH2676" s="48"/>
      <c r="AI2676" s="48" t="s">
        <v>304</v>
      </c>
      <c r="AJ2676" s="48">
        <v>2</v>
      </c>
      <c r="AK2676" s="37"/>
      <c r="AL2676" s="37"/>
      <c r="AM2676" s="37">
        <v>0</v>
      </c>
      <c r="AN2676" s="41"/>
      <c r="AO2676" s="41"/>
      <c r="AP2676" s="41"/>
      <c r="AQ2676" s="37"/>
      <c r="AR2676" s="37"/>
      <c r="AS2676" s="37"/>
      <c r="AT2676" s="37"/>
      <c r="AU2676" s="37"/>
      <c r="AV2676" s="37"/>
      <c r="AW2676" s="37"/>
      <c r="AX2676" s="37"/>
      <c r="AY2676" s="37"/>
      <c r="AZ2676" s="37"/>
      <c r="BA2676" s="37"/>
      <c r="BB2676" s="37"/>
      <c r="BC2676" s="37"/>
      <c r="BD2676" s="39"/>
      <c r="BE2676" s="37"/>
    </row>
    <row r="2677" spans="1:57" s="17" customFormat="1" ht="16.149999999999999" customHeight="1">
      <c r="A2677" s="17">
        <v>2755</v>
      </c>
      <c r="B2677" s="48" t="s">
        <v>16311</v>
      </c>
      <c r="C2677" s="48"/>
      <c r="D2677" s="48">
        <v>5</v>
      </c>
      <c r="E2677" s="17" t="s">
        <v>20475</v>
      </c>
      <c r="F2677" s="17" t="s">
        <v>617</v>
      </c>
      <c r="G2677" s="17" t="s">
        <v>20477</v>
      </c>
      <c r="H2677" s="17" t="s">
        <v>20488</v>
      </c>
      <c r="J2677" s="84" t="s">
        <v>20489</v>
      </c>
      <c r="K2677" s="48" t="s">
        <v>20490</v>
      </c>
      <c r="L2677" s="18" t="s">
        <v>20491</v>
      </c>
      <c r="M2677" s="47"/>
      <c r="N2677" s="53"/>
      <c r="O2677" s="48" t="s">
        <v>20489</v>
      </c>
      <c r="P2677" s="72">
        <v>16641</v>
      </c>
      <c r="Q2677" s="72" t="s">
        <v>124</v>
      </c>
      <c r="R2677" s="73" t="str">
        <f t="shared" si="96"/>
        <v>EN</v>
      </c>
      <c r="S2677" s="74" t="s">
        <v>153</v>
      </c>
      <c r="T2677" s="73"/>
      <c r="U2677" s="74"/>
      <c r="V2677" s="129"/>
      <c r="W2677" s="129"/>
      <c r="X2677" s="80"/>
      <c r="Y2677" s="40"/>
      <c r="Z2677" s="34"/>
      <c r="AA2677" s="35" t="s">
        <v>20492</v>
      </c>
      <c r="AB2677" s="32" t="s">
        <v>20493</v>
      </c>
      <c r="AC2677" s="36">
        <v>7333052</v>
      </c>
      <c r="AD2677" s="17" t="s">
        <v>3422</v>
      </c>
      <c r="AE2677" s="17" t="s">
        <v>20494</v>
      </c>
      <c r="AF2677" s="17" t="str">
        <f t="shared" si="97"/>
        <v>PEDIC SCE</v>
      </c>
      <c r="AG2677" s="48"/>
      <c r="AH2677" s="48"/>
      <c r="AI2677" s="48" t="s">
        <v>131</v>
      </c>
      <c r="AJ2677" s="48">
        <v>1</v>
      </c>
      <c r="AK2677" s="39" t="s">
        <v>132</v>
      </c>
      <c r="AL2677" s="39" t="s">
        <v>20495</v>
      </c>
      <c r="AM2677" s="37">
        <v>0</v>
      </c>
      <c r="AN2677" s="39"/>
      <c r="AO2677" s="39"/>
      <c r="AP2677" s="39"/>
      <c r="AQ2677" s="39"/>
      <c r="AR2677" s="39">
        <v>1</v>
      </c>
      <c r="AS2677" s="39">
        <v>3</v>
      </c>
      <c r="AT2677" s="39"/>
      <c r="AU2677" s="39"/>
      <c r="AV2677" s="39"/>
      <c r="AW2677" s="39"/>
      <c r="AX2677" s="39"/>
      <c r="AY2677" s="39"/>
      <c r="AZ2677" s="39"/>
      <c r="BA2677" s="44">
        <v>2</v>
      </c>
      <c r="BB2677" s="44"/>
      <c r="BC2677" s="44">
        <v>1</v>
      </c>
      <c r="BD2677" s="39"/>
      <c r="BE2677" s="44"/>
    </row>
    <row r="2678" spans="1:57" s="17" customFormat="1" ht="16.149999999999999" customHeight="1">
      <c r="A2678" s="17">
        <v>2756</v>
      </c>
      <c r="B2678" s="48" t="s">
        <v>16311</v>
      </c>
      <c r="C2678" s="48"/>
      <c r="D2678" s="48">
        <v>5</v>
      </c>
      <c r="E2678" s="17" t="s">
        <v>20475</v>
      </c>
      <c r="F2678" s="17" t="s">
        <v>1517</v>
      </c>
      <c r="G2678" s="17" t="s">
        <v>20477</v>
      </c>
      <c r="H2678" s="17" t="s">
        <v>17536</v>
      </c>
      <c r="J2678" s="84" t="s">
        <v>20496</v>
      </c>
      <c r="K2678" s="48" t="s">
        <v>20497</v>
      </c>
      <c r="L2678" s="18" t="s">
        <v>20498</v>
      </c>
      <c r="M2678" s="47"/>
      <c r="N2678" s="53"/>
      <c r="O2678" s="48" t="s">
        <v>20496</v>
      </c>
      <c r="P2678" s="72">
        <v>16642</v>
      </c>
      <c r="Q2678" s="72" t="s">
        <v>124</v>
      </c>
      <c r="R2678" s="73" t="str">
        <f t="shared" si="96"/>
        <v>RE</v>
      </c>
      <c r="S2678" s="74" t="s">
        <v>472</v>
      </c>
      <c r="T2678" s="73"/>
      <c r="U2678" s="74"/>
      <c r="V2678" s="129"/>
      <c r="W2678" s="129"/>
      <c r="X2678" s="80"/>
      <c r="Y2678" s="40"/>
      <c r="Z2678" s="34"/>
      <c r="AA2678" s="35" t="s">
        <v>20499</v>
      </c>
      <c r="AB2678" s="32" t="s">
        <v>20500</v>
      </c>
      <c r="AC2678" s="36">
        <v>3171712</v>
      </c>
      <c r="AD2678" s="17" t="s">
        <v>3422</v>
      </c>
      <c r="AE2678" s="17" t="s">
        <v>279</v>
      </c>
      <c r="AF2678" s="17" t="str">
        <f t="shared" si="97"/>
        <v>PEDIC SYL</v>
      </c>
      <c r="AG2678" s="48"/>
      <c r="AH2678" s="48"/>
      <c r="AI2678" s="48" t="s">
        <v>131</v>
      </c>
      <c r="AJ2678" s="48">
        <v>1</v>
      </c>
      <c r="AK2678" s="39" t="s">
        <v>132</v>
      </c>
      <c r="AL2678" s="39" t="s">
        <v>20501</v>
      </c>
      <c r="AM2678" s="37">
        <v>0</v>
      </c>
      <c r="AN2678" s="39"/>
      <c r="AO2678" s="39"/>
      <c r="AP2678" s="39"/>
      <c r="AQ2678" s="39"/>
      <c r="AR2678" s="39">
        <v>1</v>
      </c>
      <c r="AS2678" s="39">
        <v>3</v>
      </c>
      <c r="AT2678" s="39"/>
      <c r="AU2678" s="39"/>
      <c r="AV2678" s="39"/>
      <c r="AW2678" s="39"/>
      <c r="AX2678" s="39"/>
      <c r="AY2678" s="39"/>
      <c r="AZ2678" s="39"/>
      <c r="BA2678" s="44">
        <v>1</v>
      </c>
      <c r="BB2678" s="44"/>
      <c r="BC2678" s="44">
        <v>1</v>
      </c>
      <c r="BD2678" s="39"/>
      <c r="BE2678" s="44"/>
    </row>
    <row r="2679" spans="1:57" s="17" customFormat="1" ht="16.149999999999999" customHeight="1">
      <c r="A2679" s="17">
        <v>2757</v>
      </c>
      <c r="B2679" s="48" t="s">
        <v>16311</v>
      </c>
      <c r="C2679" s="48"/>
      <c r="D2679" s="48">
        <v>5</v>
      </c>
      <c r="E2679" s="17" t="s">
        <v>20502</v>
      </c>
      <c r="F2679" s="17" t="s">
        <v>6765</v>
      </c>
      <c r="G2679" s="17" t="s">
        <v>20503</v>
      </c>
      <c r="H2679" s="17" t="s">
        <v>20504</v>
      </c>
      <c r="J2679" s="84" t="s">
        <v>20505</v>
      </c>
      <c r="K2679" s="48" t="s">
        <v>20506</v>
      </c>
      <c r="L2679" s="18" t="s">
        <v>20507</v>
      </c>
      <c r="M2679" s="47" t="s">
        <v>20508</v>
      </c>
      <c r="N2679" s="47" t="s">
        <v>20508</v>
      </c>
      <c r="O2679" s="71" t="s">
        <v>20505</v>
      </c>
      <c r="P2679" s="72">
        <v>16643</v>
      </c>
      <c r="Q2679" s="72" t="s">
        <v>124</v>
      </c>
      <c r="R2679" s="73" t="str">
        <f t="shared" si="96"/>
        <v>VU</v>
      </c>
      <c r="S2679" s="74" t="s">
        <v>125</v>
      </c>
      <c r="T2679" s="73"/>
      <c r="U2679" s="74"/>
      <c r="V2679" s="129"/>
      <c r="W2679" s="129"/>
      <c r="X2679" s="80"/>
      <c r="Y2679" s="40"/>
      <c r="Z2679" s="34"/>
      <c r="AA2679" s="35" t="s">
        <v>20443</v>
      </c>
      <c r="AB2679" s="32" t="s">
        <v>20509</v>
      </c>
      <c r="AC2679" s="36">
        <v>5370380</v>
      </c>
      <c r="AD2679" s="17" t="s">
        <v>20510</v>
      </c>
      <c r="AE2679" s="17" t="s">
        <v>2164</v>
      </c>
      <c r="AF2679" s="17" t="str">
        <f t="shared" si="97"/>
        <v>PENTA FRU</v>
      </c>
      <c r="AG2679" s="48"/>
      <c r="AH2679" s="48"/>
      <c r="AI2679" s="48" t="s">
        <v>131</v>
      </c>
      <c r="AJ2679" s="48">
        <v>1</v>
      </c>
      <c r="AK2679" s="39" t="s">
        <v>132</v>
      </c>
      <c r="AL2679" s="39" t="s">
        <v>20511</v>
      </c>
      <c r="AM2679" s="37">
        <v>0</v>
      </c>
      <c r="AN2679" s="39"/>
      <c r="AO2679" s="39"/>
      <c r="AP2679" s="39"/>
      <c r="AQ2679" s="39"/>
      <c r="AR2679" s="39"/>
      <c r="AS2679" s="39"/>
      <c r="AT2679" s="39"/>
      <c r="AU2679" s="39"/>
      <c r="AV2679" s="39"/>
      <c r="AW2679" s="39"/>
      <c r="AX2679" s="39"/>
      <c r="AY2679" s="39"/>
      <c r="AZ2679" s="39"/>
      <c r="BA2679" s="44">
        <v>1</v>
      </c>
      <c r="BB2679" s="44"/>
      <c r="BC2679" s="44">
        <v>1</v>
      </c>
      <c r="BD2679" s="39"/>
      <c r="BE2679" s="44"/>
    </row>
    <row r="2680" spans="1:57" s="17" customFormat="1" ht="16.149999999999999" customHeight="1">
      <c r="A2680" s="17">
        <v>2758</v>
      </c>
      <c r="B2680" s="48" t="s">
        <v>16311</v>
      </c>
      <c r="C2680" s="48"/>
      <c r="D2680" s="48">
        <v>5</v>
      </c>
      <c r="E2680" s="17" t="s">
        <v>20512</v>
      </c>
      <c r="F2680" s="17" t="s">
        <v>20513</v>
      </c>
      <c r="G2680" s="17" t="s">
        <v>20514</v>
      </c>
      <c r="H2680" s="17" t="s">
        <v>20515</v>
      </c>
      <c r="I2680" s="14"/>
      <c r="J2680" s="84" t="s">
        <v>20516</v>
      </c>
      <c r="K2680" s="48" t="s">
        <v>20517</v>
      </c>
      <c r="L2680" s="17" t="s">
        <v>20518</v>
      </c>
      <c r="M2680" s="53"/>
      <c r="N2680" s="47"/>
      <c r="O2680" s="71" t="s">
        <v>20516</v>
      </c>
      <c r="P2680" s="72">
        <v>16644</v>
      </c>
      <c r="Q2680" s="72" t="s">
        <v>124</v>
      </c>
      <c r="R2680" s="73" t="str">
        <f t="shared" si="96"/>
        <v/>
      </c>
      <c r="S2680" s="74"/>
      <c r="T2680" s="73"/>
      <c r="U2680" s="74"/>
      <c r="V2680" s="129"/>
      <c r="W2680" s="129"/>
      <c r="X2680" s="80"/>
      <c r="Y2680" s="40"/>
      <c r="Z2680" s="34"/>
      <c r="AA2680" s="35" t="s">
        <v>20519</v>
      </c>
      <c r="AB2680" s="32"/>
      <c r="AC2680" s="36">
        <v>9490132</v>
      </c>
      <c r="AD2680" s="17" t="s">
        <v>20520</v>
      </c>
      <c r="AE2680" s="17" t="s">
        <v>7633</v>
      </c>
      <c r="AF2680" s="17" t="str">
        <f t="shared" si="97"/>
        <v>PETAS HYB</v>
      </c>
      <c r="AG2680" s="48"/>
      <c r="AH2680" s="48"/>
      <c r="AI2680" s="48" t="s">
        <v>304</v>
      </c>
      <c r="AJ2680" s="48">
        <v>2</v>
      </c>
      <c r="AK2680" s="37"/>
      <c r="AL2680" s="37"/>
      <c r="AM2680" s="37">
        <v>0</v>
      </c>
      <c r="AN2680" s="41"/>
      <c r="AO2680" s="41"/>
      <c r="AP2680" s="41"/>
      <c r="AQ2680" s="37"/>
      <c r="AR2680" s="37"/>
      <c r="AS2680" s="37"/>
      <c r="AT2680" s="37"/>
      <c r="AU2680" s="37"/>
      <c r="AV2680" s="37"/>
      <c r="AW2680" s="37"/>
      <c r="AX2680" s="37"/>
      <c r="AY2680" s="37"/>
      <c r="AZ2680" s="37"/>
      <c r="BA2680" s="37"/>
      <c r="BB2680" s="37"/>
      <c r="BC2680" s="37"/>
      <c r="BD2680" s="39"/>
      <c r="BE2680" s="37"/>
    </row>
    <row r="2681" spans="1:57" s="17" customFormat="1" ht="16.149999999999999" customHeight="1">
      <c r="A2681" s="17">
        <v>2759</v>
      </c>
      <c r="B2681" s="48" t="s">
        <v>16311</v>
      </c>
      <c r="C2681" s="48"/>
      <c r="D2681" s="48">
        <v>5</v>
      </c>
      <c r="E2681" s="17" t="s">
        <v>20512</v>
      </c>
      <c r="F2681" s="17" t="s">
        <v>20521</v>
      </c>
      <c r="G2681" s="17" t="s">
        <v>20514</v>
      </c>
      <c r="H2681" s="17" t="s">
        <v>20522</v>
      </c>
      <c r="I2681" s="14"/>
      <c r="J2681" s="84" t="s">
        <v>20523</v>
      </c>
      <c r="K2681" s="48" t="s">
        <v>20524</v>
      </c>
      <c r="L2681" s="17" t="s">
        <v>20525</v>
      </c>
      <c r="M2681" s="53"/>
      <c r="N2681" s="47"/>
      <c r="O2681" s="71" t="s">
        <v>20523</v>
      </c>
      <c r="P2681" s="72">
        <v>16645</v>
      </c>
      <c r="Q2681" s="72" t="s">
        <v>124</v>
      </c>
      <c r="R2681" s="73" t="str">
        <f t="shared" si="96"/>
        <v/>
      </c>
      <c r="S2681" s="74"/>
      <c r="T2681" s="73"/>
      <c r="U2681" s="74"/>
      <c r="V2681" s="129"/>
      <c r="W2681" s="129"/>
      <c r="X2681" s="80"/>
      <c r="Y2681" s="40"/>
      <c r="Z2681" s="34"/>
      <c r="AA2681" s="35" t="s">
        <v>20526</v>
      </c>
      <c r="AB2681" s="32"/>
      <c r="AC2681" s="36">
        <v>7675973</v>
      </c>
      <c r="AD2681" s="17" t="s">
        <v>20520</v>
      </c>
      <c r="AE2681" s="17" t="s">
        <v>15431</v>
      </c>
      <c r="AF2681" s="17" t="str">
        <f t="shared" si="97"/>
        <v>PETAS SPU</v>
      </c>
      <c r="AG2681" s="48"/>
      <c r="AH2681" s="48"/>
      <c r="AI2681" s="48" t="s">
        <v>304</v>
      </c>
      <c r="AJ2681" s="48">
        <v>2</v>
      </c>
      <c r="AK2681" s="37"/>
      <c r="AL2681" s="37"/>
      <c r="AM2681" s="37">
        <v>0</v>
      </c>
      <c r="AN2681" s="41"/>
      <c r="AO2681" s="41"/>
      <c r="AP2681" s="41"/>
      <c r="AQ2681" s="37"/>
      <c r="AR2681" s="37"/>
      <c r="AS2681" s="37"/>
      <c r="AT2681" s="37"/>
      <c r="AU2681" s="37"/>
      <c r="AV2681" s="37"/>
      <c r="AW2681" s="37"/>
      <c r="AX2681" s="37"/>
      <c r="AY2681" s="37"/>
      <c r="AZ2681" s="37"/>
      <c r="BA2681" s="37"/>
      <c r="BB2681" s="37"/>
      <c r="BC2681" s="37"/>
      <c r="BD2681" s="39"/>
      <c r="BE2681" s="37"/>
    </row>
    <row r="2682" spans="1:57" s="17" customFormat="1" ht="16.149999999999999" customHeight="1">
      <c r="A2682" s="17">
        <v>2760</v>
      </c>
      <c r="B2682" s="48" t="s">
        <v>16311</v>
      </c>
      <c r="C2682" s="48"/>
      <c r="D2682" s="48">
        <v>5</v>
      </c>
      <c r="E2682" s="17" t="s">
        <v>20527</v>
      </c>
      <c r="F2682" s="17" t="s">
        <v>20528</v>
      </c>
      <c r="G2682" s="17" t="s">
        <v>20529</v>
      </c>
      <c r="H2682" s="17" t="s">
        <v>20530</v>
      </c>
      <c r="J2682" s="84" t="s">
        <v>20531</v>
      </c>
      <c r="K2682" s="48" t="s">
        <v>20532</v>
      </c>
      <c r="L2682" s="14" t="s">
        <v>20533</v>
      </c>
      <c r="M2682" s="47"/>
      <c r="N2682" s="53"/>
      <c r="O2682" s="48" t="s">
        <v>20531</v>
      </c>
      <c r="P2682" s="72">
        <v>16646</v>
      </c>
      <c r="Q2682" s="72" t="s">
        <v>124</v>
      </c>
      <c r="R2682" s="73" t="str">
        <f t="shared" si="96"/>
        <v>RE</v>
      </c>
      <c r="S2682" s="74" t="s">
        <v>472</v>
      </c>
      <c r="T2682" s="73"/>
      <c r="U2682" s="74"/>
      <c r="V2682" s="129"/>
      <c r="W2682" s="129"/>
      <c r="X2682" s="80"/>
      <c r="Y2682" s="40"/>
      <c r="Z2682" s="34"/>
      <c r="AA2682" s="35"/>
      <c r="AB2682" s="32" t="s">
        <v>20534</v>
      </c>
      <c r="AC2682" s="36">
        <v>10861317</v>
      </c>
      <c r="AD2682" s="17" t="s">
        <v>20535</v>
      </c>
      <c r="AE2682" s="17" t="s">
        <v>1317</v>
      </c>
      <c r="AF2682" s="17" t="str">
        <f t="shared" si="97"/>
        <v>PEUCE CER</v>
      </c>
      <c r="AG2682" s="48"/>
      <c r="AH2682" s="48"/>
      <c r="AI2682" s="48" t="s">
        <v>131</v>
      </c>
      <c r="AJ2682" s="48">
        <v>2</v>
      </c>
      <c r="AK2682" s="39" t="s">
        <v>223</v>
      </c>
      <c r="AL2682" s="39"/>
      <c r="AM2682" s="37">
        <v>0</v>
      </c>
      <c r="AN2682" s="39"/>
      <c r="AO2682" s="39"/>
      <c r="AP2682" s="39"/>
      <c r="AQ2682" s="39"/>
      <c r="AR2682" s="39"/>
      <c r="AS2682" s="39"/>
      <c r="AT2682" s="39"/>
      <c r="AU2682" s="39"/>
      <c r="AV2682" s="39"/>
      <c r="AW2682" s="39"/>
      <c r="AX2682" s="39"/>
      <c r="AY2682" s="39"/>
      <c r="AZ2682" s="39"/>
      <c r="BA2682" s="44">
        <v>0</v>
      </c>
      <c r="BB2682" s="44"/>
      <c r="BC2682" s="44">
        <v>1</v>
      </c>
      <c r="BD2682" s="39"/>
      <c r="BE2682" s="44"/>
    </row>
    <row r="2683" spans="1:57" s="17" customFormat="1" ht="16.149999999999999" customHeight="1">
      <c r="A2683" s="17">
        <v>2761</v>
      </c>
      <c r="B2683" s="48" t="s">
        <v>16311</v>
      </c>
      <c r="C2683" s="48"/>
      <c r="D2683" s="48">
        <v>5</v>
      </c>
      <c r="E2683" s="17" t="s">
        <v>20527</v>
      </c>
      <c r="F2683" s="17" t="s">
        <v>17413</v>
      </c>
      <c r="G2683" s="17" t="s">
        <v>20529</v>
      </c>
      <c r="H2683" s="17" t="s">
        <v>20536</v>
      </c>
      <c r="J2683" s="84" t="s">
        <v>20537</v>
      </c>
      <c r="K2683" s="48" t="s">
        <v>20538</v>
      </c>
      <c r="L2683" s="14" t="s">
        <v>20539</v>
      </c>
      <c r="M2683" s="47"/>
      <c r="N2683" s="53"/>
      <c r="O2683" s="48" t="s">
        <v>20537</v>
      </c>
      <c r="P2683" s="72">
        <v>16647</v>
      </c>
      <c r="Q2683" s="72" t="s">
        <v>124</v>
      </c>
      <c r="R2683" s="73" t="str">
        <f t="shared" si="96"/>
        <v>VU</v>
      </c>
      <c r="S2683" s="74" t="s">
        <v>125</v>
      </c>
      <c r="T2683" s="73"/>
      <c r="U2683" s="74"/>
      <c r="V2683" s="129"/>
      <c r="W2683" s="129"/>
      <c r="X2683" s="80"/>
      <c r="Y2683" s="40"/>
      <c r="Z2683" s="34"/>
      <c r="AA2683" s="35" t="s">
        <v>20540</v>
      </c>
      <c r="AB2683" s="32" t="s">
        <v>20541</v>
      </c>
      <c r="AC2683" s="36">
        <v>10864082</v>
      </c>
      <c r="AD2683" s="17" t="s">
        <v>20535</v>
      </c>
      <c r="AE2683" s="17" t="s">
        <v>20542</v>
      </c>
      <c r="AF2683" s="17" t="str">
        <f t="shared" si="97"/>
        <v>PEUCE ORE</v>
      </c>
      <c r="AG2683" s="48"/>
      <c r="AH2683" s="48"/>
      <c r="AI2683" s="48" t="s">
        <v>131</v>
      </c>
      <c r="AJ2683" s="48">
        <v>2</v>
      </c>
      <c r="AK2683" s="39" t="s">
        <v>223</v>
      </c>
      <c r="AL2683" s="39"/>
      <c r="AM2683" s="37">
        <v>0</v>
      </c>
      <c r="AN2683" s="39"/>
      <c r="AO2683" s="39"/>
      <c r="AP2683" s="39"/>
      <c r="AQ2683" s="39"/>
      <c r="AR2683" s="39"/>
      <c r="AS2683" s="39"/>
      <c r="AT2683" s="39"/>
      <c r="AU2683" s="39"/>
      <c r="AV2683" s="39"/>
      <c r="AW2683" s="39"/>
      <c r="AX2683" s="39"/>
      <c r="AY2683" s="39"/>
      <c r="AZ2683" s="39"/>
      <c r="BA2683" s="44">
        <v>3</v>
      </c>
      <c r="BB2683" s="44"/>
      <c r="BC2683" s="44">
        <v>1</v>
      </c>
      <c r="BD2683" s="39"/>
      <c r="BE2683" s="44"/>
    </row>
    <row r="2684" spans="1:57" s="17" customFormat="1" ht="16.149999999999999" customHeight="1">
      <c r="A2684" s="17">
        <v>2762</v>
      </c>
      <c r="B2684" s="48" t="s">
        <v>16311</v>
      </c>
      <c r="C2684" s="48"/>
      <c r="D2684" s="48">
        <v>5</v>
      </c>
      <c r="E2684" s="17" t="s">
        <v>20527</v>
      </c>
      <c r="F2684" s="17" t="s">
        <v>213</v>
      </c>
      <c r="G2684" s="17" t="s">
        <v>20529</v>
      </c>
      <c r="H2684" s="17" t="s">
        <v>12502</v>
      </c>
      <c r="I2684" s="14"/>
      <c r="J2684" s="84" t="s">
        <v>20543</v>
      </c>
      <c r="K2684" s="48" t="s">
        <v>20544</v>
      </c>
      <c r="L2684" s="17" t="s">
        <v>20545</v>
      </c>
      <c r="M2684" s="53"/>
      <c r="N2684" s="47"/>
      <c r="O2684" s="71" t="s">
        <v>20543</v>
      </c>
      <c r="P2684" s="72">
        <v>16648</v>
      </c>
      <c r="Q2684" s="72" t="s">
        <v>124</v>
      </c>
      <c r="R2684" s="73" t="str">
        <f t="shared" si="96"/>
        <v/>
      </c>
      <c r="S2684" s="74"/>
      <c r="T2684" s="73"/>
      <c r="U2684" s="74"/>
      <c r="V2684" s="129"/>
      <c r="W2684" s="129"/>
      <c r="X2684" s="80"/>
      <c r="Y2684" s="40"/>
      <c r="Z2684" s="34"/>
      <c r="AA2684" s="35" t="s">
        <v>20546</v>
      </c>
      <c r="AB2684" s="32"/>
      <c r="AC2684" s="36">
        <v>10685814</v>
      </c>
      <c r="AD2684" s="17" t="s">
        <v>20535</v>
      </c>
      <c r="AE2684" s="17" t="s">
        <v>1220</v>
      </c>
      <c r="AF2684" s="17" t="str">
        <f t="shared" si="97"/>
        <v>PEUCE PAL</v>
      </c>
      <c r="AG2684" s="48"/>
      <c r="AH2684" s="48"/>
      <c r="AI2684" s="48" t="s">
        <v>304</v>
      </c>
      <c r="AJ2684" s="48">
        <v>2</v>
      </c>
      <c r="AK2684" s="37"/>
      <c r="AL2684" s="37"/>
      <c r="AM2684" s="37">
        <v>0</v>
      </c>
      <c r="AN2684" s="41"/>
      <c r="AO2684" s="41"/>
      <c r="AP2684" s="41"/>
      <c r="AQ2684" s="37"/>
      <c r="AR2684" s="37"/>
      <c r="AS2684" s="37"/>
      <c r="AT2684" s="37"/>
      <c r="AU2684" s="37"/>
      <c r="AV2684" s="37"/>
      <c r="AW2684" s="37"/>
      <c r="AX2684" s="37"/>
      <c r="AY2684" s="37"/>
      <c r="AZ2684" s="37"/>
      <c r="BA2684" s="37"/>
      <c r="BB2684" s="37"/>
      <c r="BC2684" s="37"/>
      <c r="BD2684" s="39"/>
      <c r="BE2684" s="37"/>
    </row>
    <row r="2685" spans="1:57" s="17" customFormat="1" ht="16.149999999999999" customHeight="1">
      <c r="A2685" s="17">
        <v>2763</v>
      </c>
      <c r="B2685" s="48" t="s">
        <v>16311</v>
      </c>
      <c r="C2685" s="48"/>
      <c r="D2685" s="48">
        <v>5</v>
      </c>
      <c r="E2685" s="17" t="s">
        <v>20547</v>
      </c>
      <c r="F2685" s="17" t="s">
        <v>136</v>
      </c>
      <c r="G2685" s="17" t="s">
        <v>20548</v>
      </c>
      <c r="H2685" s="17" t="s">
        <v>17066</v>
      </c>
      <c r="I2685" s="14"/>
      <c r="J2685" s="84" t="s">
        <v>20549</v>
      </c>
      <c r="K2685" s="48" t="s">
        <v>20550</v>
      </c>
      <c r="L2685" s="17" t="s">
        <v>20551</v>
      </c>
      <c r="M2685" s="53"/>
      <c r="N2685" s="47"/>
      <c r="O2685" s="71" t="s">
        <v>20549</v>
      </c>
      <c r="P2685" s="72">
        <v>16649</v>
      </c>
      <c r="Q2685" s="72" t="s">
        <v>124</v>
      </c>
      <c r="R2685" s="73" t="str">
        <f t="shared" si="96"/>
        <v/>
      </c>
      <c r="S2685" s="74"/>
      <c r="T2685" s="73"/>
      <c r="U2685" s="74"/>
      <c r="V2685" s="129"/>
      <c r="W2685" s="129"/>
      <c r="X2685" s="80"/>
      <c r="Y2685" s="40"/>
      <c r="Z2685" s="34"/>
      <c r="AA2685" s="35" t="s">
        <v>20552</v>
      </c>
      <c r="AB2685" s="32"/>
      <c r="AC2685" s="36"/>
      <c r="AD2685" s="17" t="s">
        <v>9259</v>
      </c>
      <c r="AE2685" s="17" t="s">
        <v>6762</v>
      </c>
      <c r="AF2685" s="17" t="str">
        <f t="shared" si="97"/>
        <v>PHALA ARU</v>
      </c>
      <c r="AG2685" s="48"/>
      <c r="AH2685" s="48"/>
      <c r="AI2685" s="48" t="s">
        <v>304</v>
      </c>
      <c r="AJ2685" s="48">
        <v>2</v>
      </c>
      <c r="AK2685" s="37"/>
      <c r="AL2685" s="37"/>
      <c r="AM2685" s="37">
        <v>0</v>
      </c>
      <c r="AN2685" s="41"/>
      <c r="AO2685" s="41"/>
      <c r="AP2685" s="41"/>
      <c r="AQ2685" s="37"/>
      <c r="AR2685" s="37"/>
      <c r="AS2685" s="37"/>
      <c r="AT2685" s="37"/>
      <c r="AU2685" s="37"/>
      <c r="AV2685" s="37"/>
      <c r="AW2685" s="37"/>
      <c r="AX2685" s="37"/>
      <c r="AY2685" s="37"/>
      <c r="AZ2685" s="37"/>
      <c r="BA2685" s="37"/>
      <c r="BB2685" s="37"/>
      <c r="BC2685" s="37"/>
      <c r="BD2685" s="39"/>
      <c r="BE2685" s="37"/>
    </row>
    <row r="2686" spans="1:57" s="17" customFormat="1" ht="16.149999999999999" customHeight="1">
      <c r="A2686" s="17">
        <v>2764</v>
      </c>
      <c r="B2686" s="48" t="s">
        <v>16311</v>
      </c>
      <c r="C2686" s="48"/>
      <c r="D2686" s="48">
        <v>5</v>
      </c>
      <c r="E2686" s="17" t="s">
        <v>20553</v>
      </c>
      <c r="F2686" s="17" t="s">
        <v>11526</v>
      </c>
      <c r="G2686" s="17" t="s">
        <v>20554</v>
      </c>
      <c r="H2686" s="17" t="s">
        <v>20555</v>
      </c>
      <c r="I2686" s="14"/>
      <c r="J2686" s="84" t="s">
        <v>20556</v>
      </c>
      <c r="K2686" s="48" t="s">
        <v>20557</v>
      </c>
      <c r="L2686" s="17" t="s">
        <v>20558</v>
      </c>
      <c r="M2686" s="53"/>
      <c r="N2686" s="47"/>
      <c r="O2686" s="71" t="s">
        <v>20556</v>
      </c>
      <c r="P2686" s="72">
        <v>16650</v>
      </c>
      <c r="Q2686" s="72" t="s">
        <v>124</v>
      </c>
      <c r="R2686" s="73" t="str">
        <f t="shared" si="96"/>
        <v/>
      </c>
      <c r="S2686" s="74"/>
      <c r="T2686" s="73"/>
      <c r="U2686" s="74"/>
      <c r="V2686" s="129"/>
      <c r="W2686" s="129"/>
      <c r="X2686" s="80"/>
      <c r="Y2686" s="40"/>
      <c r="Z2686" s="34"/>
      <c r="AA2686" s="35" t="s">
        <v>20559</v>
      </c>
      <c r="AB2686" s="32"/>
      <c r="AC2686" s="36">
        <v>2651330</v>
      </c>
      <c r="AD2686" s="17" t="s">
        <v>20560</v>
      </c>
      <c r="AE2686" s="17" t="s">
        <v>909</v>
      </c>
      <c r="AF2686" s="17" t="str">
        <f t="shared" si="97"/>
        <v>PHEGO CON</v>
      </c>
      <c r="AG2686" s="48"/>
      <c r="AH2686" s="48"/>
      <c r="AI2686" s="48" t="s">
        <v>304</v>
      </c>
      <c r="AJ2686" s="48">
        <v>2</v>
      </c>
      <c r="AK2686" s="37"/>
      <c r="AL2686" s="37"/>
      <c r="AM2686" s="37">
        <v>0</v>
      </c>
      <c r="AN2686" s="41"/>
      <c r="AO2686" s="41"/>
      <c r="AP2686" s="41"/>
      <c r="AQ2686" s="37"/>
      <c r="AR2686" s="37"/>
      <c r="AS2686" s="37"/>
      <c r="AT2686" s="37"/>
      <c r="AU2686" s="37"/>
      <c r="AV2686" s="37"/>
      <c r="AW2686" s="37"/>
      <c r="AX2686" s="37"/>
      <c r="AY2686" s="37"/>
      <c r="AZ2686" s="37"/>
      <c r="BA2686" s="37"/>
      <c r="BB2686" s="37"/>
      <c r="BC2686" s="37"/>
      <c r="BD2686" s="39"/>
      <c r="BE2686" s="37"/>
    </row>
    <row r="2687" spans="1:57" s="17" customFormat="1" ht="16.149999999999999" customHeight="1">
      <c r="A2687" s="17">
        <v>2765</v>
      </c>
      <c r="B2687" s="48" t="s">
        <v>16311</v>
      </c>
      <c r="C2687" s="48"/>
      <c r="D2687" s="48">
        <v>5</v>
      </c>
      <c r="E2687" s="17" t="s">
        <v>20561</v>
      </c>
      <c r="F2687" s="17" t="s">
        <v>11871</v>
      </c>
      <c r="G2687" s="17" t="s">
        <v>20562</v>
      </c>
      <c r="H2687" s="17" t="s">
        <v>19170</v>
      </c>
      <c r="J2687" s="84" t="s">
        <v>20563</v>
      </c>
      <c r="K2687" s="48" t="s">
        <v>20564</v>
      </c>
      <c r="L2687" s="14" t="s">
        <v>20565</v>
      </c>
      <c r="M2687" s="47"/>
      <c r="N2687" s="53"/>
      <c r="O2687" s="48" t="s">
        <v>20563</v>
      </c>
      <c r="P2687" s="72">
        <v>16651</v>
      </c>
      <c r="Q2687" s="72" t="s">
        <v>124</v>
      </c>
      <c r="R2687" s="73" t="str">
        <f t="shared" si="96"/>
        <v>EN</v>
      </c>
      <c r="S2687" s="74" t="s">
        <v>153</v>
      </c>
      <c r="T2687" s="73"/>
      <c r="U2687" s="74"/>
      <c r="V2687" s="129"/>
      <c r="W2687" s="129"/>
      <c r="X2687" s="80"/>
      <c r="Y2687" s="40"/>
      <c r="Z2687" s="34"/>
      <c r="AA2687" s="35" t="s">
        <v>20566</v>
      </c>
      <c r="AB2687" s="32"/>
      <c r="AC2687" s="36">
        <v>2706011</v>
      </c>
      <c r="AD2687" s="17" t="s">
        <v>20567</v>
      </c>
      <c r="AE2687" s="17" t="s">
        <v>16585</v>
      </c>
      <c r="AF2687" s="17" t="str">
        <f t="shared" si="97"/>
        <v>PHLEU ARE</v>
      </c>
      <c r="AG2687" s="48"/>
      <c r="AH2687" s="48"/>
      <c r="AI2687" s="48" t="s">
        <v>131</v>
      </c>
      <c r="AJ2687" s="48">
        <v>2</v>
      </c>
      <c r="AK2687" s="39" t="s">
        <v>223</v>
      </c>
      <c r="AL2687" s="39"/>
      <c r="AM2687" s="37">
        <v>0</v>
      </c>
      <c r="AN2687" s="39"/>
      <c r="AO2687" s="39"/>
      <c r="AP2687" s="39"/>
      <c r="AQ2687" s="39"/>
      <c r="AR2687" s="39"/>
      <c r="AS2687" s="39"/>
      <c r="AT2687" s="39"/>
      <c r="AU2687" s="39"/>
      <c r="AV2687" s="39"/>
      <c r="AW2687" s="39"/>
      <c r="AX2687" s="39"/>
      <c r="AY2687" s="39"/>
      <c r="AZ2687" s="39"/>
      <c r="BA2687" s="44">
        <v>1</v>
      </c>
      <c r="BB2687" s="44"/>
      <c r="BC2687" s="44">
        <v>1</v>
      </c>
      <c r="BD2687" s="39"/>
      <c r="BE2687" s="44"/>
    </row>
    <row r="2688" spans="1:57" s="17" customFormat="1" ht="16.149999999999999" customHeight="1">
      <c r="A2688" s="17">
        <v>2766</v>
      </c>
      <c r="B2688" s="48" t="s">
        <v>16311</v>
      </c>
      <c r="C2688" s="48"/>
      <c r="D2688" s="48">
        <v>5</v>
      </c>
      <c r="E2688" s="17" t="s">
        <v>20568</v>
      </c>
      <c r="F2688" s="17" t="s">
        <v>20569</v>
      </c>
      <c r="G2688" s="17" t="s">
        <v>20562</v>
      </c>
      <c r="H2688" s="17" t="s">
        <v>20570</v>
      </c>
      <c r="I2688" s="14"/>
      <c r="J2688" s="84" t="s">
        <v>20571</v>
      </c>
      <c r="K2688" s="48" t="s">
        <v>20572</v>
      </c>
      <c r="L2688" s="17" t="s">
        <v>20573</v>
      </c>
      <c r="M2688" s="53"/>
      <c r="N2688" s="47"/>
      <c r="O2688" s="71" t="s">
        <v>20571</v>
      </c>
      <c r="P2688" s="72">
        <v>16652</v>
      </c>
      <c r="Q2688" s="72" t="s">
        <v>124</v>
      </c>
      <c r="R2688" s="73" t="str">
        <f t="shared" si="96"/>
        <v/>
      </c>
      <c r="S2688" s="74"/>
      <c r="T2688" s="73"/>
      <c r="U2688" s="74"/>
      <c r="V2688" s="129"/>
      <c r="W2688" s="129"/>
      <c r="X2688" s="80"/>
      <c r="Y2688" s="40"/>
      <c r="Z2688" s="34"/>
      <c r="AA2688" s="35" t="s">
        <v>20574</v>
      </c>
      <c r="AB2688" s="32" t="s">
        <v>20575</v>
      </c>
      <c r="AC2688" s="36">
        <v>4139238</v>
      </c>
      <c r="AD2688" s="17" t="s">
        <v>20567</v>
      </c>
      <c r="AE2688" s="17" t="s">
        <v>2770</v>
      </c>
      <c r="AF2688" s="17" t="str">
        <f t="shared" si="97"/>
        <v>PHLEU PHL</v>
      </c>
      <c r="AG2688" s="48"/>
      <c r="AH2688" s="48"/>
      <c r="AI2688" s="48" t="s">
        <v>304</v>
      </c>
      <c r="AJ2688" s="48">
        <v>2</v>
      </c>
      <c r="AK2688" s="37"/>
      <c r="AL2688" s="37"/>
      <c r="AM2688" s="37">
        <v>0</v>
      </c>
      <c r="AN2688" s="41"/>
      <c r="AO2688" s="41"/>
      <c r="AP2688" s="41"/>
      <c r="AQ2688" s="37"/>
      <c r="AR2688" s="37"/>
      <c r="AS2688" s="37"/>
      <c r="AT2688" s="37"/>
      <c r="AU2688" s="37"/>
      <c r="AV2688" s="37"/>
      <c r="AW2688" s="37"/>
      <c r="AX2688" s="37"/>
      <c r="AY2688" s="37"/>
      <c r="AZ2688" s="37"/>
      <c r="BA2688" s="37"/>
      <c r="BB2688" s="37"/>
      <c r="BC2688" s="37"/>
      <c r="BD2688" s="39"/>
      <c r="BE2688" s="37"/>
    </row>
    <row r="2689" spans="1:57" s="17" customFormat="1" ht="16.149999999999999" customHeight="1">
      <c r="A2689" s="17">
        <v>2767</v>
      </c>
      <c r="B2689" s="48" t="s">
        <v>16311</v>
      </c>
      <c r="C2689" s="48"/>
      <c r="D2689" s="48">
        <v>5</v>
      </c>
      <c r="E2689" s="17" t="s">
        <v>20561</v>
      </c>
      <c r="F2689" s="17" t="s">
        <v>1510</v>
      </c>
      <c r="G2689" s="17" t="s">
        <v>20562</v>
      </c>
      <c r="H2689" s="17" t="s">
        <v>13599</v>
      </c>
      <c r="I2689" s="14"/>
      <c r="J2689" s="84" t="s">
        <v>20576</v>
      </c>
      <c r="K2689" s="48" t="s">
        <v>20577</v>
      </c>
      <c r="L2689" s="17" t="s">
        <v>20578</v>
      </c>
      <c r="M2689" s="53"/>
      <c r="N2689" s="47"/>
      <c r="O2689" s="71" t="s">
        <v>20576</v>
      </c>
      <c r="P2689" s="72">
        <v>16653</v>
      </c>
      <c r="Q2689" s="72" t="s">
        <v>124</v>
      </c>
      <c r="R2689" s="73" t="str">
        <f t="shared" si="96"/>
        <v/>
      </c>
      <c r="S2689" s="74"/>
      <c r="T2689" s="73"/>
      <c r="U2689" s="74"/>
      <c r="V2689" s="129"/>
      <c r="W2689" s="129"/>
      <c r="X2689" s="80"/>
      <c r="Y2689" s="40"/>
      <c r="Z2689" s="34"/>
      <c r="AA2689" s="35" t="s">
        <v>20579</v>
      </c>
      <c r="AB2689" s="32"/>
      <c r="AC2689" s="36">
        <v>9014945</v>
      </c>
      <c r="AD2689" s="17" t="s">
        <v>20567</v>
      </c>
      <c r="AE2689" s="17" t="s">
        <v>2049</v>
      </c>
      <c r="AF2689" s="17" t="str">
        <f t="shared" si="97"/>
        <v>PHLEU PRA</v>
      </c>
      <c r="AG2689" s="48"/>
      <c r="AH2689" s="48"/>
      <c r="AI2689" s="48" t="s">
        <v>304</v>
      </c>
      <c r="AJ2689" s="48">
        <v>2</v>
      </c>
      <c r="AK2689" s="37"/>
      <c r="AL2689" s="37"/>
      <c r="AM2689" s="37">
        <v>0</v>
      </c>
      <c r="AN2689" s="41"/>
      <c r="AO2689" s="41"/>
      <c r="AP2689" s="41"/>
      <c r="AQ2689" s="37"/>
      <c r="AR2689" s="37"/>
      <c r="AS2689" s="37"/>
      <c r="AT2689" s="37"/>
      <c r="AU2689" s="37"/>
      <c r="AV2689" s="37"/>
      <c r="AW2689" s="37"/>
      <c r="AX2689" s="37"/>
      <c r="AY2689" s="37"/>
      <c r="AZ2689" s="37"/>
      <c r="BA2689" s="37"/>
      <c r="BB2689" s="37"/>
      <c r="BC2689" s="37"/>
      <c r="BD2689" s="39"/>
      <c r="BE2689" s="37"/>
    </row>
    <row r="2690" spans="1:57" s="17" customFormat="1" ht="16.149999999999999" customHeight="1">
      <c r="A2690" s="17">
        <v>2768</v>
      </c>
      <c r="B2690" s="48" t="s">
        <v>16311</v>
      </c>
      <c r="C2690" s="48"/>
      <c r="D2690" s="48">
        <v>5</v>
      </c>
      <c r="E2690" s="17" t="s">
        <v>20580</v>
      </c>
      <c r="F2690" s="17" t="s">
        <v>3051</v>
      </c>
      <c r="G2690" s="17" t="s">
        <v>20581</v>
      </c>
      <c r="H2690" s="17" t="s">
        <v>19237</v>
      </c>
      <c r="I2690" s="14"/>
      <c r="J2690" s="84" t="s">
        <v>20582</v>
      </c>
      <c r="K2690" s="48" t="s">
        <v>20583</v>
      </c>
      <c r="L2690" s="17" t="s">
        <v>20584</v>
      </c>
      <c r="M2690" s="53"/>
      <c r="N2690" s="47"/>
      <c r="O2690" s="71" t="s">
        <v>20582</v>
      </c>
      <c r="P2690" s="72">
        <v>16654</v>
      </c>
      <c r="Q2690" s="72" t="s">
        <v>124</v>
      </c>
      <c r="R2690" s="73" t="str">
        <f t="shared" si="96"/>
        <v/>
      </c>
      <c r="S2690" s="74"/>
      <c r="T2690" s="73"/>
      <c r="U2690" s="74"/>
      <c r="V2690" s="129"/>
      <c r="W2690" s="129"/>
      <c r="X2690" s="80"/>
      <c r="Y2690" s="40"/>
      <c r="Z2690" s="34"/>
      <c r="AA2690" s="35" t="s">
        <v>20585</v>
      </c>
      <c r="AB2690" s="32"/>
      <c r="AC2690" s="36">
        <v>5290149</v>
      </c>
      <c r="AD2690" s="17" t="s">
        <v>3493</v>
      </c>
      <c r="AE2690" s="17" t="s">
        <v>10377</v>
      </c>
      <c r="AF2690" s="17" t="str">
        <f t="shared" si="97"/>
        <v>PHRAG AUS</v>
      </c>
      <c r="AG2690" s="48"/>
      <c r="AH2690" s="48"/>
      <c r="AI2690" s="48" t="s">
        <v>304</v>
      </c>
      <c r="AJ2690" s="48">
        <v>2</v>
      </c>
      <c r="AK2690" s="37"/>
      <c r="AL2690" s="37"/>
      <c r="AM2690" s="37">
        <v>0</v>
      </c>
      <c r="AN2690" s="41"/>
      <c r="AO2690" s="41"/>
      <c r="AP2690" s="41"/>
      <c r="AQ2690" s="37"/>
      <c r="AR2690" s="37"/>
      <c r="AS2690" s="37"/>
      <c r="AT2690" s="37"/>
      <c r="AU2690" s="37"/>
      <c r="AV2690" s="37"/>
      <c r="AW2690" s="37"/>
      <c r="AX2690" s="37"/>
      <c r="AY2690" s="37"/>
      <c r="AZ2690" s="37"/>
      <c r="BA2690" s="37"/>
      <c r="BB2690" s="37"/>
      <c r="BC2690" s="37"/>
      <c r="BD2690" s="39"/>
      <c r="BE2690" s="37"/>
    </row>
    <row r="2691" spans="1:57" s="17" customFormat="1" ht="16.149999999999999" customHeight="1">
      <c r="A2691" s="17">
        <v>2769</v>
      </c>
      <c r="B2691" s="48" t="s">
        <v>16311</v>
      </c>
      <c r="C2691" s="48"/>
      <c r="D2691" s="48">
        <v>5</v>
      </c>
      <c r="E2691" s="17" t="s">
        <v>20586</v>
      </c>
      <c r="F2691" s="17" t="s">
        <v>20587</v>
      </c>
      <c r="G2691" s="14" t="s">
        <v>20588</v>
      </c>
      <c r="H2691" s="14" t="s">
        <v>20589</v>
      </c>
      <c r="I2691" s="14"/>
      <c r="J2691" s="84" t="s">
        <v>20590</v>
      </c>
      <c r="K2691" s="48" t="s">
        <v>20591</v>
      </c>
      <c r="L2691" s="14" t="s">
        <v>20592</v>
      </c>
      <c r="M2691" s="47"/>
      <c r="N2691" s="53"/>
      <c r="O2691" s="48" t="s">
        <v>20590</v>
      </c>
      <c r="P2691" s="72">
        <v>16655</v>
      </c>
      <c r="Q2691" s="72" t="s">
        <v>124</v>
      </c>
      <c r="R2691" s="73" t="str">
        <f t="shared" si="96"/>
        <v/>
      </c>
      <c r="S2691" s="74"/>
      <c r="T2691" s="73"/>
      <c r="U2691" s="74"/>
      <c r="V2691" s="129"/>
      <c r="W2691" s="129"/>
      <c r="X2691" s="80"/>
      <c r="Y2691" s="40"/>
      <c r="Z2691" s="34"/>
      <c r="AA2691" s="35" t="s">
        <v>20593</v>
      </c>
      <c r="AB2691" s="32"/>
      <c r="AC2691" s="36">
        <v>2988354</v>
      </c>
      <c r="AD2691" s="17" t="s">
        <v>20594</v>
      </c>
      <c r="AE2691" s="17" t="s">
        <v>20595</v>
      </c>
      <c r="AF2691" s="17" t="str">
        <f t="shared" si="97"/>
        <v>PHYSO OPU</v>
      </c>
      <c r="AG2691" s="48"/>
      <c r="AH2691" s="48"/>
      <c r="AI2691" s="48" t="s">
        <v>280</v>
      </c>
      <c r="AJ2691" s="48">
        <v>2</v>
      </c>
      <c r="AK2691" s="39"/>
      <c r="AL2691" s="39"/>
      <c r="AM2691" s="37">
        <v>0</v>
      </c>
      <c r="AN2691" s="39"/>
      <c r="AO2691" s="39"/>
      <c r="AP2691" s="39"/>
      <c r="AQ2691" s="39"/>
      <c r="AR2691" s="39"/>
      <c r="AS2691" s="39"/>
      <c r="AT2691" s="39"/>
      <c r="AU2691" s="39"/>
      <c r="AV2691" s="39"/>
      <c r="AW2691" s="39"/>
      <c r="AX2691" s="39"/>
      <c r="AY2691" s="39"/>
      <c r="AZ2691" s="39"/>
      <c r="BA2691" s="39"/>
      <c r="BB2691" s="39"/>
      <c r="BC2691" s="39"/>
      <c r="BD2691" s="39"/>
      <c r="BE2691" s="39"/>
    </row>
    <row r="2692" spans="1:57" s="17" customFormat="1" ht="16.149999999999999" customHeight="1">
      <c r="A2692" s="17">
        <v>2770</v>
      </c>
      <c r="B2692" s="48" t="s">
        <v>16311</v>
      </c>
      <c r="C2692" s="48"/>
      <c r="D2692" s="48">
        <v>5</v>
      </c>
      <c r="E2692" s="17" t="s">
        <v>20596</v>
      </c>
      <c r="F2692" s="17" t="s">
        <v>20597</v>
      </c>
      <c r="G2692" s="17" t="s">
        <v>20598</v>
      </c>
      <c r="H2692" s="17" t="s">
        <v>20599</v>
      </c>
      <c r="J2692" s="84" t="s">
        <v>20600</v>
      </c>
      <c r="K2692" s="48" t="s">
        <v>20601</v>
      </c>
      <c r="L2692" s="18" t="s">
        <v>20602</v>
      </c>
      <c r="M2692" s="47"/>
      <c r="N2692" s="53"/>
      <c r="O2692" s="48" t="s">
        <v>20600</v>
      </c>
      <c r="P2692" s="72">
        <v>16656</v>
      </c>
      <c r="Q2692" s="72" t="s">
        <v>124</v>
      </c>
      <c r="R2692" s="73" t="str">
        <f t="shared" si="96"/>
        <v>CR</v>
      </c>
      <c r="S2692" s="74" t="s">
        <v>2262</v>
      </c>
      <c r="T2692" s="73"/>
      <c r="U2692" s="74"/>
      <c r="V2692" s="129"/>
      <c r="W2692" s="129"/>
      <c r="X2692" s="80"/>
      <c r="Y2692" s="40"/>
      <c r="Z2692" s="34"/>
      <c r="AA2692" s="35" t="s">
        <v>20603</v>
      </c>
      <c r="AB2692" s="32" t="s">
        <v>20604</v>
      </c>
      <c r="AC2692" s="36">
        <v>3166655</v>
      </c>
      <c r="AD2692" s="17" t="s">
        <v>20605</v>
      </c>
      <c r="AE2692" s="17" t="s">
        <v>10388</v>
      </c>
      <c r="AF2692" s="17" t="str">
        <f t="shared" si="97"/>
        <v>PHYTE ORB</v>
      </c>
      <c r="AG2692" s="48"/>
      <c r="AH2692" s="48"/>
      <c r="AI2692" s="48" t="s">
        <v>131</v>
      </c>
      <c r="AJ2692" s="48">
        <v>1</v>
      </c>
      <c r="AK2692" s="39" t="s">
        <v>132</v>
      </c>
      <c r="AL2692" s="39" t="s">
        <v>20606</v>
      </c>
      <c r="AM2692" s="37">
        <v>0</v>
      </c>
      <c r="AN2692" s="39"/>
      <c r="AO2692" s="39"/>
      <c r="AP2692" s="39"/>
      <c r="AQ2692" s="39"/>
      <c r="AR2692" s="39">
        <v>1</v>
      </c>
      <c r="AS2692" s="39">
        <v>3</v>
      </c>
      <c r="AT2692" s="39"/>
      <c r="AU2692" s="39"/>
      <c r="AV2692" s="39"/>
      <c r="AW2692" s="39"/>
      <c r="AX2692" s="39"/>
      <c r="AY2692" s="39"/>
      <c r="AZ2692" s="39"/>
      <c r="BA2692" s="44">
        <v>1</v>
      </c>
      <c r="BB2692" s="44"/>
      <c r="BC2692" s="44">
        <v>1</v>
      </c>
      <c r="BD2692" s="39"/>
      <c r="BE2692" s="44"/>
    </row>
    <row r="2693" spans="1:57" s="17" customFormat="1" ht="16.149999999999999" customHeight="1">
      <c r="A2693" s="17">
        <v>2771</v>
      </c>
      <c r="B2693" s="48" t="s">
        <v>16311</v>
      </c>
      <c r="C2693" s="48"/>
      <c r="D2693" s="48">
        <v>5</v>
      </c>
      <c r="E2693" s="17" t="s">
        <v>20607</v>
      </c>
      <c r="F2693" s="17" t="s">
        <v>3051</v>
      </c>
      <c r="G2693" s="17" t="s">
        <v>20608</v>
      </c>
      <c r="H2693" s="17" t="s">
        <v>20609</v>
      </c>
      <c r="I2693" s="14"/>
      <c r="J2693" s="84" t="s">
        <v>20610</v>
      </c>
      <c r="K2693" s="48" t="s">
        <v>20611</v>
      </c>
      <c r="L2693" s="17" t="s">
        <v>20612</v>
      </c>
      <c r="M2693" s="53"/>
      <c r="N2693" s="47"/>
      <c r="O2693" s="71" t="s">
        <v>20610</v>
      </c>
      <c r="P2693" s="72">
        <v>16657</v>
      </c>
      <c r="Q2693" s="72" t="s">
        <v>124</v>
      </c>
      <c r="R2693" s="73" t="str">
        <f t="shared" si="96"/>
        <v/>
      </c>
      <c r="S2693" s="74"/>
      <c r="T2693" s="73"/>
      <c r="U2693" s="74"/>
      <c r="V2693" s="129"/>
      <c r="W2693" s="129"/>
      <c r="X2693" s="80"/>
      <c r="Y2693" s="40"/>
      <c r="Z2693" s="34"/>
      <c r="AA2693" s="35" t="s">
        <v>20613</v>
      </c>
      <c r="AB2693" s="32"/>
      <c r="AC2693" s="36">
        <v>5284884</v>
      </c>
      <c r="AD2693" s="17" t="s">
        <v>20614</v>
      </c>
      <c r="AE2693" s="17" t="s">
        <v>5128</v>
      </c>
      <c r="AF2693" s="17" t="str">
        <f t="shared" si="97"/>
        <v>PICEA ABI</v>
      </c>
      <c r="AG2693" s="48"/>
      <c r="AH2693" s="48"/>
      <c r="AI2693" s="48" t="s">
        <v>304</v>
      </c>
      <c r="AJ2693" s="48">
        <v>2</v>
      </c>
      <c r="AK2693" s="37"/>
      <c r="AL2693" s="37"/>
      <c r="AM2693" s="37">
        <v>0</v>
      </c>
      <c r="AN2693" s="41"/>
      <c r="AO2693" s="41"/>
      <c r="AP2693" s="41"/>
      <c r="AQ2693" s="37"/>
      <c r="AR2693" s="37"/>
      <c r="AS2693" s="37"/>
      <c r="AT2693" s="37"/>
      <c r="AU2693" s="37"/>
      <c r="AV2693" s="37"/>
      <c r="AW2693" s="37"/>
      <c r="AX2693" s="37"/>
      <c r="AY2693" s="37"/>
      <c r="AZ2693" s="37"/>
      <c r="BA2693" s="37"/>
      <c r="BB2693" s="37"/>
      <c r="BC2693" s="37"/>
      <c r="BD2693" s="39" t="s">
        <v>142</v>
      </c>
      <c r="BE2693" s="37"/>
    </row>
    <row r="2694" spans="1:57" s="17" customFormat="1" ht="16.149999999999999" customHeight="1">
      <c r="A2694" s="17">
        <v>2772</v>
      </c>
      <c r="B2694" s="48" t="s">
        <v>16311</v>
      </c>
      <c r="C2694" s="48"/>
      <c r="D2694" s="48">
        <v>5</v>
      </c>
      <c r="E2694" s="39" t="s">
        <v>20615</v>
      </c>
      <c r="F2694" s="39" t="s">
        <v>20616</v>
      </c>
      <c r="G2694" s="39" t="s">
        <v>20617</v>
      </c>
      <c r="H2694" s="39" t="s">
        <v>20618</v>
      </c>
      <c r="I2694" s="55"/>
      <c r="J2694" s="84" t="s">
        <v>20619</v>
      </c>
      <c r="K2694" s="48" t="s">
        <v>20620</v>
      </c>
      <c r="L2694" s="14" t="s">
        <v>20621</v>
      </c>
      <c r="M2694" s="47"/>
      <c r="N2694" s="53"/>
      <c r="O2694" s="48" t="s">
        <v>20619</v>
      </c>
      <c r="P2694" s="72">
        <v>16658</v>
      </c>
      <c r="Q2694" s="72" t="s">
        <v>124</v>
      </c>
      <c r="R2694" s="73" t="str">
        <f t="shared" si="96"/>
        <v>CR</v>
      </c>
      <c r="S2694" s="74" t="s">
        <v>2262</v>
      </c>
      <c r="T2694" s="73"/>
      <c r="U2694" s="74"/>
      <c r="V2694" s="129"/>
      <c r="W2694" s="129"/>
      <c r="X2694" s="80"/>
      <c r="Y2694" s="40"/>
      <c r="Z2694" s="34"/>
      <c r="AA2694" s="35" t="s">
        <v>20622</v>
      </c>
      <c r="AB2694" s="32"/>
      <c r="AC2694" s="36">
        <v>9509071</v>
      </c>
      <c r="AD2694" s="17" t="s">
        <v>17462</v>
      </c>
      <c r="AE2694" s="17" t="s">
        <v>313</v>
      </c>
      <c r="AF2694" s="17" t="str">
        <f t="shared" si="97"/>
        <v>PILOS LAC</v>
      </c>
      <c r="AG2694" s="48"/>
      <c r="AH2694" s="48"/>
      <c r="AI2694" s="48" t="s">
        <v>131</v>
      </c>
      <c r="AJ2694" s="48">
        <v>2</v>
      </c>
      <c r="AK2694" s="44" t="s">
        <v>223</v>
      </c>
      <c r="AL2694" s="39"/>
      <c r="AM2694" s="37">
        <v>0</v>
      </c>
      <c r="AN2694" s="39"/>
      <c r="AO2694" s="39"/>
      <c r="AP2694" s="39"/>
      <c r="AQ2694" s="39"/>
      <c r="AR2694" s="39"/>
      <c r="AS2694" s="39"/>
      <c r="AT2694" s="39"/>
      <c r="AU2694" s="39"/>
      <c r="AV2694" s="39"/>
      <c r="AW2694" s="39"/>
      <c r="AX2694" s="39"/>
      <c r="AY2694" s="39"/>
      <c r="AZ2694" s="39"/>
      <c r="BA2694" s="44"/>
      <c r="BB2694" s="44"/>
      <c r="BC2694" s="44">
        <v>1</v>
      </c>
      <c r="BD2694" s="39"/>
      <c r="BE2694" s="44"/>
    </row>
    <row r="2695" spans="1:57" s="17" customFormat="1" ht="16.149999999999999" customHeight="1">
      <c r="A2695" s="17">
        <v>2773</v>
      </c>
      <c r="B2695" s="48" t="s">
        <v>16311</v>
      </c>
      <c r="C2695" s="48"/>
      <c r="D2695" s="48">
        <v>5</v>
      </c>
      <c r="E2695" s="17" t="s">
        <v>19227</v>
      </c>
      <c r="F2695" s="17" t="s">
        <v>2612</v>
      </c>
      <c r="G2695" s="17" t="s">
        <v>20617</v>
      </c>
      <c r="H2695" s="17" t="s">
        <v>20623</v>
      </c>
      <c r="I2695" s="14"/>
      <c r="J2695" s="84" t="s">
        <v>20624</v>
      </c>
      <c r="K2695" s="48" t="s">
        <v>20625</v>
      </c>
      <c r="L2695" s="17" t="s">
        <v>20626</v>
      </c>
      <c r="M2695" s="53"/>
      <c r="N2695" s="47"/>
      <c r="O2695" s="71" t="s">
        <v>20624</v>
      </c>
      <c r="P2695" s="72">
        <v>16659</v>
      </c>
      <c r="Q2695" s="72" t="s">
        <v>124</v>
      </c>
      <c r="R2695" s="73" t="str">
        <f t="shared" si="96"/>
        <v/>
      </c>
      <c r="S2695" s="74"/>
      <c r="T2695" s="73"/>
      <c r="U2695" s="74"/>
      <c r="V2695" s="129"/>
      <c r="W2695" s="129"/>
      <c r="X2695" s="80"/>
      <c r="Y2695" s="40"/>
      <c r="Z2695" s="34"/>
      <c r="AA2695" s="35" t="s">
        <v>20627</v>
      </c>
      <c r="AB2695" s="32"/>
      <c r="AC2695" s="36">
        <v>9458333</v>
      </c>
      <c r="AD2695" s="17" t="s">
        <v>17462</v>
      </c>
      <c r="AE2695" s="17" t="s">
        <v>16774</v>
      </c>
      <c r="AF2695" s="17" t="str">
        <f t="shared" si="97"/>
        <v>PILOS OFF</v>
      </c>
      <c r="AG2695" s="48"/>
      <c r="AH2695" s="48"/>
      <c r="AI2695" s="48" t="s">
        <v>304</v>
      </c>
      <c r="AJ2695" s="48">
        <v>2</v>
      </c>
      <c r="AK2695" s="37"/>
      <c r="AL2695" s="37"/>
      <c r="AM2695" s="37">
        <v>0</v>
      </c>
      <c r="AN2695" s="37"/>
      <c r="AO2695" s="41"/>
      <c r="AP2695" s="41"/>
      <c r="AQ2695" s="41"/>
      <c r="AR2695" s="37"/>
      <c r="AS2695" s="37"/>
      <c r="AT2695" s="37"/>
      <c r="AU2695" s="37"/>
      <c r="AV2695" s="37"/>
      <c r="AW2695" s="37"/>
      <c r="AX2695" s="37"/>
      <c r="AY2695" s="37"/>
      <c r="AZ2695" s="37"/>
      <c r="BA2695" s="37"/>
      <c r="BB2695" s="37"/>
      <c r="BC2695" s="37"/>
      <c r="BD2695" s="37"/>
      <c r="BE2695" s="37"/>
    </row>
    <row r="2696" spans="1:57" s="17" customFormat="1" ht="16.149999999999999" customHeight="1">
      <c r="A2696" s="17">
        <v>2774</v>
      </c>
      <c r="B2696" s="48" t="s">
        <v>16311</v>
      </c>
      <c r="C2696" s="48"/>
      <c r="D2696" s="48">
        <v>5</v>
      </c>
      <c r="E2696" s="39" t="s">
        <v>20628</v>
      </c>
      <c r="F2696" s="39" t="s">
        <v>20629</v>
      </c>
      <c r="G2696" s="39" t="s">
        <v>20630</v>
      </c>
      <c r="H2696" s="39" t="s">
        <v>20631</v>
      </c>
      <c r="I2696" s="39"/>
      <c r="J2696" s="84" t="s">
        <v>20632</v>
      </c>
      <c r="K2696" s="48" t="s">
        <v>20633</v>
      </c>
      <c r="L2696" s="14" t="s">
        <v>20634</v>
      </c>
      <c r="M2696" s="47"/>
      <c r="N2696" s="53"/>
      <c r="O2696" s="48" t="s">
        <v>20632</v>
      </c>
      <c r="P2696" s="72">
        <v>16660</v>
      </c>
      <c r="Q2696" s="72" t="s">
        <v>124</v>
      </c>
      <c r="R2696" s="73" t="str">
        <f t="shared" si="96"/>
        <v>RE</v>
      </c>
      <c r="S2696" s="74" t="s">
        <v>472</v>
      </c>
      <c r="T2696" s="73"/>
      <c r="U2696" s="74"/>
      <c r="V2696" s="129"/>
      <c r="W2696" s="129"/>
      <c r="X2696" s="80"/>
      <c r="Y2696" s="40"/>
      <c r="Z2696" s="34"/>
      <c r="AA2696" s="35" t="s">
        <v>20635</v>
      </c>
      <c r="AB2696" s="32" t="s">
        <v>20636</v>
      </c>
      <c r="AC2696" s="36">
        <v>3913526</v>
      </c>
      <c r="AD2696" s="17" t="s">
        <v>20637</v>
      </c>
      <c r="AE2696" s="17" t="s">
        <v>6211</v>
      </c>
      <c r="AF2696" s="17" t="str">
        <f t="shared" si="97"/>
        <v>PILUL GLO</v>
      </c>
      <c r="AG2696" s="48"/>
      <c r="AH2696" s="48"/>
      <c r="AI2696" s="48" t="s">
        <v>131</v>
      </c>
      <c r="AJ2696" s="48">
        <v>2</v>
      </c>
      <c r="AK2696" s="39" t="s">
        <v>223</v>
      </c>
      <c r="AL2696" s="39"/>
      <c r="AM2696" s="37">
        <v>0</v>
      </c>
      <c r="AN2696" s="39"/>
      <c r="AO2696" s="39"/>
      <c r="AP2696" s="39"/>
      <c r="AQ2696" s="39"/>
      <c r="AR2696" s="39"/>
      <c r="AS2696" s="39"/>
      <c r="AT2696" s="39"/>
      <c r="AU2696" s="39"/>
      <c r="AV2696" s="39"/>
      <c r="AW2696" s="39"/>
      <c r="AX2696" s="39"/>
      <c r="AY2696" s="39"/>
      <c r="AZ2696" s="39"/>
      <c r="BA2696" s="44">
        <v>0</v>
      </c>
      <c r="BB2696" s="44"/>
      <c r="BC2696" s="44">
        <v>1</v>
      </c>
      <c r="BD2696" s="44" t="s">
        <v>174</v>
      </c>
      <c r="BE2696" s="39"/>
    </row>
    <row r="2697" spans="1:57" s="17" customFormat="1" ht="16.149999999999999" customHeight="1">
      <c r="A2697" s="17">
        <v>2775</v>
      </c>
      <c r="B2697" s="48" t="s">
        <v>16311</v>
      </c>
      <c r="C2697" s="48"/>
      <c r="D2697" s="48">
        <v>5</v>
      </c>
      <c r="E2697" s="39" t="s">
        <v>20638</v>
      </c>
      <c r="F2697" s="39" t="s">
        <v>20639</v>
      </c>
      <c r="G2697" s="39" t="s">
        <v>20640</v>
      </c>
      <c r="H2697" s="39" t="s">
        <v>3083</v>
      </c>
      <c r="I2697" s="39"/>
      <c r="J2697" s="84" t="s">
        <v>20641</v>
      </c>
      <c r="K2697" s="48" t="s">
        <v>20642</v>
      </c>
      <c r="L2697" s="14" t="s">
        <v>20643</v>
      </c>
      <c r="M2697" s="47"/>
      <c r="N2697" s="53"/>
      <c r="O2697" s="48" t="s">
        <v>20641</v>
      </c>
      <c r="P2697" s="72">
        <v>16661</v>
      </c>
      <c r="Q2697" s="72" t="s">
        <v>124</v>
      </c>
      <c r="R2697" s="73" t="str">
        <f t="shared" ref="R2697:R2760" si="98">LEFT(S2697,2)</f>
        <v>LC</v>
      </c>
      <c r="S2697" s="74" t="s">
        <v>142</v>
      </c>
      <c r="T2697" s="73"/>
      <c r="U2697" s="74"/>
      <c r="V2697" s="129"/>
      <c r="W2697" s="129"/>
      <c r="X2697" s="80"/>
      <c r="Y2697" s="40"/>
      <c r="Z2697" s="34"/>
      <c r="AA2697" s="35" t="s">
        <v>20644</v>
      </c>
      <c r="AB2697" s="32" t="s">
        <v>20645</v>
      </c>
      <c r="AC2697" s="36">
        <v>5371874</v>
      </c>
      <c r="AD2697" s="17" t="s">
        <v>20646</v>
      </c>
      <c r="AE2697" s="17" t="s">
        <v>3090</v>
      </c>
      <c r="AF2697" s="17" t="str">
        <f t="shared" si="97"/>
        <v>PIMPI MAJ</v>
      </c>
      <c r="AG2697" s="48"/>
      <c r="AH2697" s="48"/>
      <c r="AI2697" s="48" t="s">
        <v>131</v>
      </c>
      <c r="AJ2697" s="48">
        <v>2</v>
      </c>
      <c r="AK2697" s="39" t="s">
        <v>223</v>
      </c>
      <c r="AL2697" s="39"/>
      <c r="AM2697" s="37">
        <v>0</v>
      </c>
      <c r="AN2697" s="39"/>
      <c r="AO2697" s="39"/>
      <c r="AP2697" s="39"/>
      <c r="AQ2697" s="39"/>
      <c r="AR2697" s="39"/>
      <c r="AS2697" s="39"/>
      <c r="AT2697" s="39"/>
      <c r="AU2697" s="39"/>
      <c r="AV2697" s="39"/>
      <c r="AW2697" s="39"/>
      <c r="AX2697" s="39"/>
      <c r="AY2697" s="39"/>
      <c r="AZ2697" s="39"/>
      <c r="BA2697" s="44">
        <v>3</v>
      </c>
      <c r="BB2697" s="44"/>
      <c r="BC2697" s="44">
        <v>1</v>
      </c>
      <c r="BD2697" s="39"/>
      <c r="BE2697" s="44"/>
    </row>
    <row r="2698" spans="1:57" s="17" customFormat="1" ht="16.149999999999999" customHeight="1">
      <c r="A2698" s="17">
        <v>2776</v>
      </c>
      <c r="B2698" s="48" t="s">
        <v>16311</v>
      </c>
      <c r="C2698" s="48"/>
      <c r="D2698" s="48">
        <v>5</v>
      </c>
      <c r="E2698" s="17" t="s">
        <v>20638</v>
      </c>
      <c r="F2698" s="17" t="s">
        <v>7107</v>
      </c>
      <c r="G2698" s="17" t="s">
        <v>20640</v>
      </c>
      <c r="H2698" s="17" t="s">
        <v>20647</v>
      </c>
      <c r="I2698" s="14"/>
      <c r="J2698" s="84" t="s">
        <v>20648</v>
      </c>
      <c r="K2698" s="48" t="s">
        <v>20649</v>
      </c>
      <c r="L2698" s="17" t="s">
        <v>20650</v>
      </c>
      <c r="M2698" s="53"/>
      <c r="N2698" s="47"/>
      <c r="O2698" s="71" t="s">
        <v>20648</v>
      </c>
      <c r="P2698" s="72">
        <v>16662</v>
      </c>
      <c r="Q2698" s="72" t="s">
        <v>124</v>
      </c>
      <c r="R2698" s="73" t="str">
        <f t="shared" si="98"/>
        <v/>
      </c>
      <c r="S2698" s="74"/>
      <c r="T2698" s="73"/>
      <c r="U2698" s="74"/>
      <c r="V2698" s="129"/>
      <c r="W2698" s="129"/>
      <c r="X2698" s="80"/>
      <c r="Y2698" s="40"/>
      <c r="Z2698" s="34"/>
      <c r="AA2698" s="35" t="s">
        <v>20651</v>
      </c>
      <c r="AB2698" s="32"/>
      <c r="AC2698" s="36">
        <v>7622278</v>
      </c>
      <c r="AD2698" s="17" t="s">
        <v>20646</v>
      </c>
      <c r="AE2698" s="17" t="s">
        <v>20652</v>
      </c>
      <c r="AF2698" s="17" t="str">
        <f t="shared" si="97"/>
        <v>PIMPI SAX</v>
      </c>
      <c r="AG2698" s="48"/>
      <c r="AH2698" s="48"/>
      <c r="AI2698" s="48" t="s">
        <v>304</v>
      </c>
      <c r="AJ2698" s="48">
        <v>2</v>
      </c>
      <c r="AK2698" s="37"/>
      <c r="AL2698" s="37"/>
      <c r="AM2698" s="37">
        <v>0</v>
      </c>
      <c r="AN2698" s="41"/>
      <c r="AO2698" s="41"/>
      <c r="AP2698" s="41"/>
      <c r="AQ2698" s="37"/>
      <c r="AR2698" s="37"/>
      <c r="AS2698" s="37"/>
      <c r="AT2698" s="37"/>
      <c r="AU2698" s="37"/>
      <c r="AV2698" s="37"/>
      <c r="AW2698" s="37"/>
      <c r="AX2698" s="37"/>
      <c r="AY2698" s="37"/>
      <c r="AZ2698" s="37"/>
      <c r="BA2698" s="37"/>
      <c r="BB2698" s="37"/>
      <c r="BC2698" s="37"/>
      <c r="BD2698" s="39"/>
      <c r="BE2698" s="37"/>
    </row>
    <row r="2699" spans="1:57" s="17" customFormat="1" ht="16.149999999999999" customHeight="1">
      <c r="A2699" s="17">
        <v>2777</v>
      </c>
      <c r="B2699" s="48" t="s">
        <v>16311</v>
      </c>
      <c r="C2699" s="48"/>
      <c r="D2699" s="48">
        <v>5</v>
      </c>
      <c r="E2699" s="17" t="s">
        <v>20653</v>
      </c>
      <c r="F2699" s="17" t="s">
        <v>15829</v>
      </c>
      <c r="G2699" s="17" t="s">
        <v>20654</v>
      </c>
      <c r="H2699" s="17" t="s">
        <v>6545</v>
      </c>
      <c r="J2699" s="84" t="s">
        <v>20655</v>
      </c>
      <c r="K2699" s="48" t="s">
        <v>20656</v>
      </c>
      <c r="L2699" s="18" t="s">
        <v>20657</v>
      </c>
      <c r="M2699" s="47"/>
      <c r="N2699" s="53"/>
      <c r="O2699" s="48" t="s">
        <v>20655</v>
      </c>
      <c r="P2699" s="72">
        <v>16663</v>
      </c>
      <c r="Q2699" s="72" t="s">
        <v>124</v>
      </c>
      <c r="R2699" s="73" t="str">
        <f t="shared" si="98"/>
        <v>RE</v>
      </c>
      <c r="S2699" s="74" t="s">
        <v>472</v>
      </c>
      <c r="T2699" s="73"/>
      <c r="U2699" s="74"/>
      <c r="V2699" s="129"/>
      <c r="W2699" s="129"/>
      <c r="X2699" s="80"/>
      <c r="Y2699" s="40"/>
      <c r="Z2699" s="34"/>
      <c r="AA2699" s="35" t="s">
        <v>20658</v>
      </c>
      <c r="AB2699" s="32" t="s">
        <v>20659</v>
      </c>
      <c r="AC2699" s="36">
        <v>5667864</v>
      </c>
      <c r="AD2699" s="17" t="s">
        <v>20660</v>
      </c>
      <c r="AE2699" s="17" t="s">
        <v>4300</v>
      </c>
      <c r="AF2699" s="17" t="str">
        <f t="shared" si="97"/>
        <v>PINGU ALP</v>
      </c>
      <c r="AG2699" s="48"/>
      <c r="AH2699" s="48"/>
      <c r="AI2699" s="48" t="s">
        <v>131</v>
      </c>
      <c r="AJ2699" s="48">
        <v>1</v>
      </c>
      <c r="AK2699" s="39" t="s">
        <v>132</v>
      </c>
      <c r="AL2699" s="39" t="s">
        <v>20661</v>
      </c>
      <c r="AM2699" s="37">
        <v>0</v>
      </c>
      <c r="AN2699" s="39"/>
      <c r="AO2699" s="39"/>
      <c r="AP2699" s="39"/>
      <c r="AQ2699" s="39"/>
      <c r="AR2699" s="39"/>
      <c r="AS2699" s="39">
        <v>2</v>
      </c>
      <c r="AT2699" s="39"/>
      <c r="AU2699" s="39"/>
      <c r="AV2699" s="39"/>
      <c r="AW2699" s="39"/>
      <c r="AX2699" s="39"/>
      <c r="AY2699" s="39"/>
      <c r="AZ2699" s="39"/>
      <c r="BA2699" s="44">
        <v>1</v>
      </c>
      <c r="BB2699" s="44"/>
      <c r="BC2699" s="44">
        <v>1</v>
      </c>
      <c r="BD2699" s="39"/>
      <c r="BE2699" s="44"/>
    </row>
    <row r="2700" spans="1:57" s="17" customFormat="1" ht="16.149999999999999" customHeight="1">
      <c r="A2700" s="17">
        <v>2778</v>
      </c>
      <c r="B2700" s="48" t="s">
        <v>16311</v>
      </c>
      <c r="C2700" s="48"/>
      <c r="D2700" s="48">
        <v>5</v>
      </c>
      <c r="E2700" s="17" t="s">
        <v>20653</v>
      </c>
      <c r="F2700" s="17" t="s">
        <v>3051</v>
      </c>
      <c r="G2700" s="17" t="s">
        <v>20654</v>
      </c>
      <c r="H2700" s="17" t="s">
        <v>183</v>
      </c>
      <c r="J2700" s="84" t="s">
        <v>20662</v>
      </c>
      <c r="K2700" s="48" t="s">
        <v>20663</v>
      </c>
      <c r="L2700" s="18" t="s">
        <v>20664</v>
      </c>
      <c r="M2700" s="47"/>
      <c r="N2700" s="53"/>
      <c r="O2700" s="48" t="s">
        <v>20662</v>
      </c>
      <c r="P2700" s="72">
        <v>16664</v>
      </c>
      <c r="Q2700" s="72" t="s">
        <v>124</v>
      </c>
      <c r="R2700" s="73" t="str">
        <f t="shared" si="98"/>
        <v>VU</v>
      </c>
      <c r="S2700" s="74" t="s">
        <v>125</v>
      </c>
      <c r="T2700" s="73"/>
      <c r="U2700" s="74"/>
      <c r="V2700" s="129"/>
      <c r="W2700" s="129"/>
      <c r="X2700" s="80"/>
      <c r="Y2700" s="40"/>
      <c r="Z2700" s="34"/>
      <c r="AA2700" s="35" t="s">
        <v>20665</v>
      </c>
      <c r="AB2700" s="32" t="s">
        <v>20666</v>
      </c>
      <c r="AC2700" s="36">
        <v>5415065</v>
      </c>
      <c r="AD2700" s="17" t="s">
        <v>20660</v>
      </c>
      <c r="AE2700" s="17" t="s">
        <v>190</v>
      </c>
      <c r="AF2700" s="17" t="str">
        <f t="shared" si="97"/>
        <v>PINGU VUL</v>
      </c>
      <c r="AG2700" s="48"/>
      <c r="AH2700" s="48"/>
      <c r="AI2700" s="48" t="s">
        <v>131</v>
      </c>
      <c r="AJ2700" s="48">
        <v>1</v>
      </c>
      <c r="AK2700" s="39" t="s">
        <v>132</v>
      </c>
      <c r="AL2700" s="39" t="s">
        <v>20667</v>
      </c>
      <c r="AM2700" s="37">
        <v>0</v>
      </c>
      <c r="AN2700" s="39"/>
      <c r="AO2700" s="39"/>
      <c r="AP2700" s="39"/>
      <c r="AQ2700" s="39"/>
      <c r="AR2700" s="39"/>
      <c r="AS2700" s="39"/>
      <c r="AT2700" s="39"/>
      <c r="AU2700" s="39"/>
      <c r="AV2700" s="39"/>
      <c r="AW2700" s="39"/>
      <c r="AX2700" s="39"/>
      <c r="AY2700" s="39"/>
      <c r="AZ2700" s="39"/>
      <c r="BA2700" s="44">
        <v>2</v>
      </c>
      <c r="BB2700" s="44"/>
      <c r="BC2700" s="44">
        <v>1</v>
      </c>
      <c r="BD2700" s="44" t="s">
        <v>142</v>
      </c>
      <c r="BE2700" s="39"/>
    </row>
    <row r="2701" spans="1:57" s="17" customFormat="1" ht="16.149999999999999" customHeight="1">
      <c r="A2701" s="17">
        <v>2779</v>
      </c>
      <c r="B2701" s="48" t="s">
        <v>16311</v>
      </c>
      <c r="C2701" s="48"/>
      <c r="D2701" s="48">
        <v>5</v>
      </c>
      <c r="E2701" s="17" t="s">
        <v>20668</v>
      </c>
      <c r="F2701" s="17" t="s">
        <v>2156</v>
      </c>
      <c r="G2701" s="17" t="s">
        <v>20669</v>
      </c>
      <c r="H2701" s="17" t="s">
        <v>20670</v>
      </c>
      <c r="I2701" s="14"/>
      <c r="J2701" s="84" t="s">
        <v>20671</v>
      </c>
      <c r="K2701" s="48" t="s">
        <v>20672</v>
      </c>
      <c r="L2701" s="17" t="s">
        <v>20673</v>
      </c>
      <c r="M2701" s="53"/>
      <c r="N2701" s="47"/>
      <c r="O2701" s="71" t="s">
        <v>20671</v>
      </c>
      <c r="P2701" s="72">
        <v>16665</v>
      </c>
      <c r="Q2701" s="72" t="s">
        <v>124</v>
      </c>
      <c r="R2701" s="73" t="str">
        <f t="shared" si="98"/>
        <v/>
      </c>
      <c r="S2701" s="74"/>
      <c r="T2701" s="73"/>
      <c r="U2701" s="74"/>
      <c r="V2701" s="129"/>
      <c r="W2701" s="129"/>
      <c r="X2701" s="80"/>
      <c r="Y2701" s="40"/>
      <c r="Z2701" s="34"/>
      <c r="AA2701" s="35" t="s">
        <v>20674</v>
      </c>
      <c r="AB2701" s="32"/>
      <c r="AC2701" s="36">
        <v>5285134</v>
      </c>
      <c r="AD2701" s="17" t="s">
        <v>20675</v>
      </c>
      <c r="AE2701" s="17" t="s">
        <v>20676</v>
      </c>
      <c r="AF2701" s="17" t="str">
        <f t="shared" si="97"/>
        <v>PINUS CEM</v>
      </c>
      <c r="AG2701" s="48"/>
      <c r="AH2701" s="48"/>
      <c r="AI2701" s="48" t="s">
        <v>304</v>
      </c>
      <c r="AJ2701" s="48">
        <v>2</v>
      </c>
      <c r="AK2701" s="37"/>
      <c r="AL2701" s="37"/>
      <c r="AM2701" s="37">
        <v>0</v>
      </c>
      <c r="AN2701" s="37"/>
      <c r="AO2701" s="41"/>
      <c r="AP2701" s="41"/>
      <c r="AQ2701" s="41"/>
      <c r="AR2701" s="37"/>
      <c r="AS2701" s="37"/>
      <c r="AT2701" s="37"/>
      <c r="AU2701" s="37"/>
      <c r="AV2701" s="37"/>
      <c r="AW2701" s="37"/>
      <c r="AX2701" s="37"/>
      <c r="AY2701" s="37"/>
      <c r="AZ2701" s="37"/>
      <c r="BA2701" s="37"/>
      <c r="BB2701" s="37"/>
      <c r="BC2701" s="37"/>
      <c r="BE2701" s="37"/>
    </row>
    <row r="2702" spans="1:57" s="17" customFormat="1" ht="16.149999999999999" customHeight="1">
      <c r="A2702" s="17">
        <v>2780</v>
      </c>
      <c r="B2702" s="48" t="s">
        <v>16311</v>
      </c>
      <c r="C2702" s="48"/>
      <c r="D2702" s="48">
        <v>5</v>
      </c>
      <c r="E2702" s="17" t="s">
        <v>20677</v>
      </c>
      <c r="F2702" s="17" t="s">
        <v>7496</v>
      </c>
      <c r="G2702" s="17" t="s">
        <v>20669</v>
      </c>
      <c r="H2702" s="17" t="s">
        <v>20678</v>
      </c>
      <c r="I2702" s="14"/>
      <c r="J2702" s="84" t="s">
        <v>20679</v>
      </c>
      <c r="K2702" s="48" t="s">
        <v>20680</v>
      </c>
      <c r="L2702" s="17" t="s">
        <v>20681</v>
      </c>
      <c r="M2702" s="53"/>
      <c r="N2702" s="47"/>
      <c r="O2702" s="71" t="s">
        <v>20679</v>
      </c>
      <c r="P2702" s="72">
        <v>16666</v>
      </c>
      <c r="Q2702" s="72" t="s">
        <v>124</v>
      </c>
      <c r="R2702" s="73" t="str">
        <f t="shared" si="98"/>
        <v/>
      </c>
      <c r="S2702" s="74"/>
      <c r="T2702" s="73"/>
      <c r="U2702" s="74"/>
      <c r="V2702" s="129"/>
      <c r="W2702" s="129"/>
      <c r="X2702" s="80"/>
      <c r="Y2702" s="40"/>
      <c r="Z2702" s="34"/>
      <c r="AA2702" s="35" t="s">
        <v>20682</v>
      </c>
      <c r="AB2702" s="32"/>
      <c r="AC2702" s="36">
        <v>5285385</v>
      </c>
      <c r="AD2702" s="17" t="s">
        <v>20675</v>
      </c>
      <c r="AE2702" s="17" t="s">
        <v>20683</v>
      </c>
      <c r="AF2702" s="17" t="str">
        <f t="shared" si="97"/>
        <v>PINUS MUG</v>
      </c>
      <c r="AG2702" s="48"/>
      <c r="AH2702" s="48"/>
      <c r="AI2702" s="48" t="s">
        <v>304</v>
      </c>
      <c r="AJ2702" s="48">
        <v>2</v>
      </c>
      <c r="AK2702" s="37"/>
      <c r="AL2702" s="37"/>
      <c r="AM2702" s="37">
        <v>0</v>
      </c>
      <c r="AN2702" s="37"/>
      <c r="AO2702" s="41"/>
      <c r="AP2702" s="41"/>
      <c r="AQ2702" s="41"/>
      <c r="AR2702" s="37"/>
      <c r="AS2702" s="37"/>
      <c r="AT2702" s="37"/>
      <c r="AU2702" s="37"/>
      <c r="AV2702" s="37"/>
      <c r="AW2702" s="37"/>
      <c r="AX2702" s="37"/>
      <c r="AY2702" s="37"/>
      <c r="AZ2702" s="37"/>
      <c r="BA2702" s="37"/>
      <c r="BB2702" s="37"/>
      <c r="BC2702" s="37"/>
      <c r="BD2702" s="17" t="s">
        <v>142</v>
      </c>
      <c r="BE2702" s="37"/>
    </row>
    <row r="2703" spans="1:57" s="17" customFormat="1" ht="16.149999999999999" customHeight="1">
      <c r="A2703" s="17">
        <v>2781</v>
      </c>
      <c r="B2703" s="48" t="s">
        <v>16311</v>
      </c>
      <c r="C2703" s="48"/>
      <c r="D2703" s="48">
        <v>5</v>
      </c>
      <c r="E2703" s="17" t="s">
        <v>20677</v>
      </c>
      <c r="F2703" s="17" t="s">
        <v>607</v>
      </c>
      <c r="G2703" s="17" t="s">
        <v>20669</v>
      </c>
      <c r="H2703" s="17" t="s">
        <v>7678</v>
      </c>
      <c r="I2703" s="14"/>
      <c r="J2703" s="84" t="s">
        <v>20684</v>
      </c>
      <c r="K2703" s="48" t="s">
        <v>20685</v>
      </c>
      <c r="L2703" s="17" t="s">
        <v>20686</v>
      </c>
      <c r="M2703" s="53"/>
      <c r="N2703" s="47"/>
      <c r="O2703" s="71" t="s">
        <v>20684</v>
      </c>
      <c r="P2703" s="72">
        <v>16667</v>
      </c>
      <c r="Q2703" s="72" t="s">
        <v>124</v>
      </c>
      <c r="R2703" s="73" t="str">
        <f t="shared" si="98"/>
        <v/>
      </c>
      <c r="S2703" s="74"/>
      <c r="T2703" s="73"/>
      <c r="U2703" s="74"/>
      <c r="V2703" s="129"/>
      <c r="W2703" s="129"/>
      <c r="X2703" s="80"/>
      <c r="Y2703" s="40"/>
      <c r="Z2703" s="34"/>
      <c r="AA2703" s="35" t="s">
        <v>20687</v>
      </c>
      <c r="AB2703" s="32"/>
      <c r="AC2703" s="36">
        <v>5284809</v>
      </c>
      <c r="AD2703" s="17" t="s">
        <v>20675</v>
      </c>
      <c r="AE2703" s="17" t="s">
        <v>4679</v>
      </c>
      <c r="AF2703" s="17" t="str">
        <f t="shared" si="97"/>
        <v>PINUS NIG</v>
      </c>
      <c r="AG2703" s="48"/>
      <c r="AH2703" s="48"/>
      <c r="AI2703" s="48" t="s">
        <v>304</v>
      </c>
      <c r="AJ2703" s="48">
        <v>2</v>
      </c>
      <c r="AK2703" s="37"/>
      <c r="AL2703" s="37"/>
      <c r="AM2703" s="37">
        <v>0</v>
      </c>
      <c r="AN2703" s="37"/>
      <c r="AO2703" s="41"/>
      <c r="AP2703" s="41"/>
      <c r="AQ2703" s="41"/>
      <c r="AR2703" s="37"/>
      <c r="AS2703" s="37"/>
      <c r="AT2703" s="37"/>
      <c r="AU2703" s="37"/>
      <c r="AV2703" s="37"/>
      <c r="AW2703" s="37"/>
      <c r="AX2703" s="37"/>
      <c r="AY2703" s="37"/>
      <c r="AZ2703" s="37"/>
      <c r="BA2703" s="37"/>
      <c r="BB2703" s="37"/>
      <c r="BC2703" s="37"/>
      <c r="BD2703" s="17" t="s">
        <v>142</v>
      </c>
      <c r="BE2703" s="37"/>
    </row>
    <row r="2704" spans="1:57" s="17" customFormat="1" ht="16.149999999999999" customHeight="1">
      <c r="A2704" s="17">
        <v>2782</v>
      </c>
      <c r="B2704" s="48" t="s">
        <v>16311</v>
      </c>
      <c r="C2704" s="48"/>
      <c r="D2704" s="48">
        <v>5</v>
      </c>
      <c r="E2704" s="17" t="s">
        <v>20668</v>
      </c>
      <c r="F2704" s="17" t="s">
        <v>4101</v>
      </c>
      <c r="G2704" s="17" t="s">
        <v>20669</v>
      </c>
      <c r="H2704" s="17" t="s">
        <v>16328</v>
      </c>
      <c r="I2704" s="14"/>
      <c r="J2704" s="84" t="s">
        <v>20688</v>
      </c>
      <c r="K2704" s="48" t="s">
        <v>20689</v>
      </c>
      <c r="L2704" s="17" t="s">
        <v>20690</v>
      </c>
      <c r="M2704" s="53"/>
      <c r="N2704" s="47"/>
      <c r="O2704" s="71" t="s">
        <v>20688</v>
      </c>
      <c r="P2704" s="72">
        <v>16668</v>
      </c>
      <c r="Q2704" s="72" t="s">
        <v>124</v>
      </c>
      <c r="R2704" s="73" t="str">
        <f t="shared" si="98"/>
        <v/>
      </c>
      <c r="S2704" s="74"/>
      <c r="T2704" s="73"/>
      <c r="U2704" s="74"/>
      <c r="V2704" s="129"/>
      <c r="W2704" s="129"/>
      <c r="X2704" s="80"/>
      <c r="Y2704" s="40"/>
      <c r="Z2704" s="34"/>
      <c r="AA2704" s="35" t="s">
        <v>20691</v>
      </c>
      <c r="AB2704" s="32"/>
      <c r="AC2704" s="36">
        <v>7983760</v>
      </c>
      <c r="AD2704" s="17" t="s">
        <v>20675</v>
      </c>
      <c r="AE2704" s="17" t="s">
        <v>9420</v>
      </c>
      <c r="AF2704" s="17" t="str">
        <f t="shared" si="97"/>
        <v>PINUS SIB</v>
      </c>
      <c r="AG2704" s="48"/>
      <c r="AH2704" s="48"/>
      <c r="AI2704" s="48" t="s">
        <v>304</v>
      </c>
      <c r="AJ2704" s="48">
        <v>2</v>
      </c>
      <c r="AK2704" s="37"/>
      <c r="AL2704" s="37"/>
      <c r="AM2704" s="37">
        <v>0</v>
      </c>
      <c r="AN2704" s="37"/>
      <c r="AO2704" s="41"/>
      <c r="AP2704" s="41"/>
      <c r="AQ2704" s="41"/>
      <c r="AR2704" s="37"/>
      <c r="AS2704" s="37"/>
      <c r="AT2704" s="37"/>
      <c r="AU2704" s="37"/>
      <c r="AV2704" s="37"/>
      <c r="AW2704" s="37"/>
      <c r="AX2704" s="37"/>
      <c r="AY2704" s="37"/>
      <c r="AZ2704" s="37"/>
      <c r="BA2704" s="37"/>
      <c r="BB2704" s="37"/>
      <c r="BC2704" s="37"/>
      <c r="BE2704" s="37"/>
    </row>
    <row r="2705" spans="1:57" s="17" customFormat="1" ht="16.149999999999999" customHeight="1">
      <c r="A2705" s="17">
        <v>2783</v>
      </c>
      <c r="B2705" s="48" t="s">
        <v>16311</v>
      </c>
      <c r="C2705" s="48"/>
      <c r="D2705" s="48">
        <v>5</v>
      </c>
      <c r="E2705" s="17" t="s">
        <v>20677</v>
      </c>
      <c r="F2705" s="17" t="s">
        <v>20692</v>
      </c>
      <c r="G2705" s="17" t="s">
        <v>20669</v>
      </c>
      <c r="H2705" s="17" t="s">
        <v>20693</v>
      </c>
      <c r="I2705" s="14"/>
      <c r="J2705" s="84" t="s">
        <v>20694</v>
      </c>
      <c r="K2705" s="48" t="s">
        <v>20695</v>
      </c>
      <c r="L2705" s="17" t="s">
        <v>20696</v>
      </c>
      <c r="M2705" s="53"/>
      <c r="N2705" s="47"/>
      <c r="O2705" s="71" t="s">
        <v>20694</v>
      </c>
      <c r="P2705" s="72">
        <v>16669</v>
      </c>
      <c r="Q2705" s="72" t="s">
        <v>124</v>
      </c>
      <c r="R2705" s="73" t="str">
        <f t="shared" si="98"/>
        <v/>
      </c>
      <c r="S2705" s="74"/>
      <c r="T2705" s="73"/>
      <c r="U2705" s="74"/>
      <c r="V2705" s="129"/>
      <c r="W2705" s="129"/>
      <c r="X2705" s="80"/>
      <c r="Y2705" s="40"/>
      <c r="Z2705" s="34"/>
      <c r="AA2705" s="35" t="s">
        <v>20697</v>
      </c>
      <c r="AB2705" s="32"/>
      <c r="AC2705" s="36">
        <v>5284982</v>
      </c>
      <c r="AD2705" s="17" t="s">
        <v>20675</v>
      </c>
      <c r="AE2705" s="17" t="s">
        <v>3453</v>
      </c>
      <c r="AF2705" s="17" t="str">
        <f t="shared" si="97"/>
        <v>PINUS STR</v>
      </c>
      <c r="AG2705" s="48"/>
      <c r="AH2705" s="48"/>
      <c r="AI2705" s="48" t="s">
        <v>304</v>
      </c>
      <c r="AJ2705" s="48">
        <v>2</v>
      </c>
      <c r="AK2705" s="37"/>
      <c r="AL2705" s="37"/>
      <c r="AM2705" s="37">
        <v>0</v>
      </c>
      <c r="AN2705" s="37"/>
      <c r="AO2705" s="41"/>
      <c r="AP2705" s="41"/>
      <c r="AQ2705" s="41"/>
      <c r="AR2705" s="37"/>
      <c r="AS2705" s="37"/>
      <c r="AT2705" s="37"/>
      <c r="AU2705" s="37"/>
      <c r="AV2705" s="37"/>
      <c r="AW2705" s="37"/>
      <c r="AX2705" s="37"/>
      <c r="AY2705" s="37"/>
      <c r="AZ2705" s="37"/>
      <c r="BA2705" s="37"/>
      <c r="BB2705" s="37"/>
      <c r="BC2705" s="37"/>
      <c r="BD2705" s="17" t="s">
        <v>142</v>
      </c>
      <c r="BE2705" s="37"/>
    </row>
    <row r="2706" spans="1:57" s="17" customFormat="1" ht="16.149999999999999" customHeight="1">
      <c r="A2706" s="17">
        <v>2784</v>
      </c>
      <c r="B2706" s="48" t="s">
        <v>16311</v>
      </c>
      <c r="C2706" s="48"/>
      <c r="D2706" s="48">
        <v>5</v>
      </c>
      <c r="E2706" s="17" t="s">
        <v>20677</v>
      </c>
      <c r="F2706" s="17" t="s">
        <v>3051</v>
      </c>
      <c r="G2706" s="17" t="s">
        <v>20669</v>
      </c>
      <c r="H2706" s="17" t="s">
        <v>16611</v>
      </c>
      <c r="I2706" s="14"/>
      <c r="J2706" s="84" t="s">
        <v>20698</v>
      </c>
      <c r="K2706" s="48" t="s">
        <v>20699</v>
      </c>
      <c r="L2706" s="17" t="s">
        <v>20700</v>
      </c>
      <c r="M2706" s="53"/>
      <c r="N2706" s="47"/>
      <c r="O2706" s="71" t="s">
        <v>20698</v>
      </c>
      <c r="P2706" s="72">
        <v>16670</v>
      </c>
      <c r="Q2706" s="72" t="s">
        <v>124</v>
      </c>
      <c r="R2706" s="73" t="str">
        <f t="shared" si="98"/>
        <v/>
      </c>
      <c r="S2706" s="74"/>
      <c r="T2706" s="73"/>
      <c r="U2706" s="74"/>
      <c r="V2706" s="129"/>
      <c r="W2706" s="129"/>
      <c r="X2706" s="80"/>
      <c r="Y2706" s="40"/>
      <c r="Z2706" s="34"/>
      <c r="AA2706" s="35" t="s">
        <v>20701</v>
      </c>
      <c r="AB2706" s="32"/>
      <c r="AC2706" s="36">
        <v>5285637</v>
      </c>
      <c r="AD2706" s="17" t="s">
        <v>20675</v>
      </c>
      <c r="AE2706" s="17" t="s">
        <v>279</v>
      </c>
      <c r="AF2706" s="17" t="str">
        <f t="shared" si="97"/>
        <v>PINUS SYL</v>
      </c>
      <c r="AG2706" s="48"/>
      <c r="AH2706" s="48"/>
      <c r="AI2706" s="48" t="s">
        <v>304</v>
      </c>
      <c r="AJ2706" s="48">
        <v>2</v>
      </c>
      <c r="AK2706" s="37"/>
      <c r="AL2706" s="37"/>
      <c r="AM2706" s="37">
        <v>0</v>
      </c>
      <c r="AN2706" s="37"/>
      <c r="AO2706" s="41"/>
      <c r="AP2706" s="41"/>
      <c r="AQ2706" s="41"/>
      <c r="AR2706" s="37"/>
      <c r="AS2706" s="37"/>
      <c r="AT2706" s="37"/>
      <c r="AU2706" s="37"/>
      <c r="AV2706" s="37"/>
      <c r="AW2706" s="37"/>
      <c r="AX2706" s="37"/>
      <c r="AY2706" s="37"/>
      <c r="AZ2706" s="37"/>
      <c r="BA2706" s="37"/>
      <c r="BB2706" s="37"/>
      <c r="BC2706" s="37"/>
      <c r="BE2706" s="37"/>
    </row>
    <row r="2707" spans="1:57" s="17" customFormat="1" ht="16.149999999999999" customHeight="1">
      <c r="A2707" s="17">
        <v>2785</v>
      </c>
      <c r="B2707" s="48" t="s">
        <v>16311</v>
      </c>
      <c r="C2707" s="48"/>
      <c r="D2707" s="48">
        <v>5</v>
      </c>
      <c r="E2707" s="17" t="s">
        <v>20702</v>
      </c>
      <c r="F2707" s="17" t="s">
        <v>13302</v>
      </c>
      <c r="G2707" s="17" t="s">
        <v>20703</v>
      </c>
      <c r="H2707" s="17" t="s">
        <v>8708</v>
      </c>
      <c r="I2707" s="14"/>
      <c r="J2707" s="84" t="s">
        <v>20704</v>
      </c>
      <c r="K2707" s="48" t="s">
        <v>20705</v>
      </c>
      <c r="L2707" s="17" t="s">
        <v>20706</v>
      </c>
      <c r="M2707" s="53"/>
      <c r="N2707" s="47"/>
      <c r="O2707" s="71" t="s">
        <v>20704</v>
      </c>
      <c r="P2707" s="72">
        <v>16671</v>
      </c>
      <c r="Q2707" s="72" t="s">
        <v>124</v>
      </c>
      <c r="R2707" s="73" t="str">
        <f t="shared" si="98"/>
        <v/>
      </c>
      <c r="S2707" s="74"/>
      <c r="T2707" s="73"/>
      <c r="U2707" s="74"/>
      <c r="V2707" s="129"/>
      <c r="W2707" s="129"/>
      <c r="X2707" s="80"/>
      <c r="Y2707" s="40"/>
      <c r="Z2707" s="34"/>
      <c r="AA2707" s="35" t="s">
        <v>20707</v>
      </c>
      <c r="AB2707" s="32"/>
      <c r="AC2707" s="36">
        <v>8208358</v>
      </c>
      <c r="AD2707" s="17" t="s">
        <v>20708</v>
      </c>
      <c r="AE2707" s="17" t="s">
        <v>8713</v>
      </c>
      <c r="AF2707" s="17" t="str">
        <f t="shared" si="97"/>
        <v>PLANT LAN</v>
      </c>
      <c r="AG2707" s="48"/>
      <c r="AH2707" s="48"/>
      <c r="AI2707" s="48" t="s">
        <v>304</v>
      </c>
      <c r="AJ2707" s="48">
        <v>2</v>
      </c>
      <c r="AK2707" s="37"/>
      <c r="AL2707" s="37"/>
      <c r="AM2707" s="37">
        <v>0</v>
      </c>
      <c r="AN2707" s="37"/>
      <c r="AO2707" s="41"/>
      <c r="AP2707" s="41"/>
      <c r="AQ2707" s="41"/>
      <c r="AR2707" s="37"/>
      <c r="AS2707" s="37"/>
      <c r="AT2707" s="37"/>
      <c r="AU2707" s="37"/>
      <c r="AV2707" s="37"/>
      <c r="AW2707" s="37"/>
      <c r="AX2707" s="37"/>
      <c r="AY2707" s="37"/>
      <c r="AZ2707" s="37"/>
      <c r="BA2707" s="37"/>
      <c r="BB2707" s="37"/>
      <c r="BC2707" s="37"/>
      <c r="BE2707" s="37"/>
    </row>
    <row r="2708" spans="1:57" s="17" customFormat="1" ht="16.149999999999999" customHeight="1">
      <c r="A2708" s="17">
        <v>2786</v>
      </c>
      <c r="B2708" s="48" t="s">
        <v>16311</v>
      </c>
      <c r="C2708" s="48"/>
      <c r="D2708" s="48">
        <v>5</v>
      </c>
      <c r="E2708" s="17" t="s">
        <v>20702</v>
      </c>
      <c r="F2708" s="17" t="s">
        <v>1405</v>
      </c>
      <c r="G2708" s="17" t="s">
        <v>20703</v>
      </c>
      <c r="H2708" s="17" t="s">
        <v>1407</v>
      </c>
      <c r="J2708" s="84" t="s">
        <v>20709</v>
      </c>
      <c r="K2708" s="48" t="s">
        <v>20710</v>
      </c>
      <c r="L2708" s="18" t="s">
        <v>20711</v>
      </c>
      <c r="M2708" s="47"/>
      <c r="N2708" s="53"/>
      <c r="O2708" s="48" t="s">
        <v>20709</v>
      </c>
      <c r="P2708" s="72">
        <v>16672</v>
      </c>
      <c r="Q2708" s="72" t="s">
        <v>124</v>
      </c>
      <c r="R2708" s="73" t="str">
        <f t="shared" si="98"/>
        <v>EN</v>
      </c>
      <c r="S2708" s="74" t="s">
        <v>153</v>
      </c>
      <c r="T2708" s="73"/>
      <c r="U2708" s="74"/>
      <c r="V2708" s="129"/>
      <c r="W2708" s="129"/>
      <c r="X2708" s="80"/>
      <c r="Y2708" s="40"/>
      <c r="Z2708" s="34"/>
      <c r="AA2708" s="35" t="s">
        <v>20712</v>
      </c>
      <c r="AB2708" s="32" t="s">
        <v>20713</v>
      </c>
      <c r="AC2708" s="36">
        <v>3189755</v>
      </c>
      <c r="AD2708" s="17" t="s">
        <v>20708</v>
      </c>
      <c r="AE2708" s="17" t="s">
        <v>1357</v>
      </c>
      <c r="AF2708" s="17" t="str">
        <f t="shared" si="97"/>
        <v>PLANT MAR</v>
      </c>
      <c r="AG2708" s="48"/>
      <c r="AH2708" s="48"/>
      <c r="AI2708" s="48" t="s">
        <v>131</v>
      </c>
      <c r="AJ2708" s="48">
        <v>1</v>
      </c>
      <c r="AK2708" s="39" t="s">
        <v>132</v>
      </c>
      <c r="AL2708" s="39" t="s">
        <v>20714</v>
      </c>
      <c r="AM2708" s="37">
        <v>0</v>
      </c>
      <c r="AN2708" s="39"/>
      <c r="AO2708" s="39"/>
      <c r="AP2708" s="39"/>
      <c r="AQ2708" s="39"/>
      <c r="AR2708" s="39"/>
      <c r="AS2708" s="39"/>
      <c r="AT2708" s="39"/>
      <c r="AU2708" s="39"/>
      <c r="AV2708" s="39"/>
      <c r="AW2708" s="39"/>
      <c r="AX2708" s="39"/>
      <c r="AY2708" s="39"/>
      <c r="AZ2708" s="39"/>
      <c r="BA2708" s="44">
        <v>1</v>
      </c>
      <c r="BB2708" s="44"/>
      <c r="BC2708" s="44">
        <v>1</v>
      </c>
      <c r="BD2708" s="39"/>
      <c r="BE2708" s="44"/>
    </row>
    <row r="2709" spans="1:57" s="17" customFormat="1" ht="16.149999999999999" customHeight="1">
      <c r="A2709" s="17">
        <v>2787</v>
      </c>
      <c r="B2709" s="48" t="s">
        <v>16311</v>
      </c>
      <c r="C2709" s="48"/>
      <c r="D2709" s="48">
        <v>5</v>
      </c>
      <c r="E2709" s="17" t="s">
        <v>20702</v>
      </c>
      <c r="F2709" s="17" t="s">
        <v>5706</v>
      </c>
      <c r="G2709" s="17" t="s">
        <v>20703</v>
      </c>
      <c r="H2709" s="17" t="s">
        <v>8260</v>
      </c>
      <c r="I2709" s="14"/>
      <c r="J2709" s="84" t="s">
        <v>20715</v>
      </c>
      <c r="K2709" s="48" t="s">
        <v>20716</v>
      </c>
      <c r="L2709" s="17" t="s">
        <v>20717</v>
      </c>
      <c r="M2709" s="53"/>
      <c r="N2709" s="47"/>
      <c r="O2709" s="71" t="s">
        <v>20715</v>
      </c>
      <c r="P2709" s="72">
        <v>16673</v>
      </c>
      <c r="Q2709" s="72" t="s">
        <v>124</v>
      </c>
      <c r="R2709" s="73" t="str">
        <f t="shared" si="98"/>
        <v/>
      </c>
      <c r="S2709" s="74"/>
      <c r="T2709" s="73"/>
      <c r="U2709" s="74"/>
      <c r="V2709" s="129"/>
      <c r="W2709" s="129"/>
      <c r="X2709" s="80"/>
      <c r="Y2709" s="40"/>
      <c r="Z2709" s="34"/>
      <c r="AA2709" s="35" t="s">
        <v>20718</v>
      </c>
      <c r="AB2709" s="32"/>
      <c r="AC2709" s="36">
        <v>3189747</v>
      </c>
      <c r="AD2709" s="17" t="s">
        <v>20708</v>
      </c>
      <c r="AE2709" s="17" t="s">
        <v>2368</v>
      </c>
      <c r="AF2709" s="17" t="str">
        <f t="shared" si="97"/>
        <v>PLANT MED</v>
      </c>
      <c r="AG2709" s="48"/>
      <c r="AH2709" s="48"/>
      <c r="AI2709" s="48" t="s">
        <v>304</v>
      </c>
      <c r="AJ2709" s="48">
        <v>2</v>
      </c>
      <c r="AK2709" s="37"/>
      <c r="AL2709" s="37"/>
      <c r="AM2709" s="37">
        <v>0</v>
      </c>
      <c r="AN2709" s="37"/>
      <c r="AO2709" s="41"/>
      <c r="AP2709" s="41"/>
      <c r="AQ2709" s="41"/>
      <c r="AR2709" s="37"/>
      <c r="AS2709" s="37"/>
      <c r="AT2709" s="37"/>
      <c r="AU2709" s="37"/>
      <c r="AV2709" s="37"/>
      <c r="AW2709" s="37"/>
      <c r="AX2709" s="37"/>
      <c r="AY2709" s="37"/>
      <c r="AZ2709" s="37"/>
      <c r="BA2709" s="37"/>
      <c r="BB2709" s="37"/>
      <c r="BC2709" s="37"/>
      <c r="BD2709" s="37"/>
      <c r="BE2709" s="37"/>
    </row>
    <row r="2710" spans="1:57" s="17" customFormat="1" ht="16.149999999999999" customHeight="1">
      <c r="A2710" s="17">
        <v>2788</v>
      </c>
      <c r="B2710" s="48" t="s">
        <v>16311</v>
      </c>
      <c r="C2710" s="48"/>
      <c r="D2710" s="48">
        <v>5</v>
      </c>
      <c r="E2710" s="17" t="s">
        <v>20719</v>
      </c>
      <c r="F2710" s="17" t="s">
        <v>10900</v>
      </c>
      <c r="G2710" s="17" t="s">
        <v>20720</v>
      </c>
      <c r="H2710" s="17" t="s">
        <v>20721</v>
      </c>
      <c r="J2710" s="84" t="s">
        <v>20722</v>
      </c>
      <c r="K2710" s="48" t="s">
        <v>20723</v>
      </c>
      <c r="L2710" s="18" t="s">
        <v>20724</v>
      </c>
      <c r="M2710" s="47"/>
      <c r="N2710" s="53"/>
      <c r="O2710" s="48" t="s">
        <v>20722</v>
      </c>
      <c r="P2710" s="72">
        <v>16674</v>
      </c>
      <c r="Q2710" s="72" t="s">
        <v>124</v>
      </c>
      <c r="R2710" s="73" t="str">
        <f t="shared" si="98"/>
        <v>LC</v>
      </c>
      <c r="S2710" s="74" t="s">
        <v>142</v>
      </c>
      <c r="T2710" s="73"/>
      <c r="U2710" s="74"/>
      <c r="V2710" s="129"/>
      <c r="W2710" s="129"/>
      <c r="X2710" s="80"/>
      <c r="Y2710" s="40"/>
      <c r="Z2710" s="34"/>
      <c r="AA2710" s="35" t="s">
        <v>20725</v>
      </c>
      <c r="AB2710" s="32" t="s">
        <v>20726</v>
      </c>
      <c r="AC2710" s="36">
        <v>9213153</v>
      </c>
      <c r="AD2710" s="17" t="s">
        <v>9516</v>
      </c>
      <c r="AE2710" s="17" t="s">
        <v>15882</v>
      </c>
      <c r="AF2710" s="17" t="str">
        <f t="shared" si="97"/>
        <v>PLATA BIF</v>
      </c>
      <c r="AG2710" s="48"/>
      <c r="AH2710" s="48"/>
      <c r="AI2710" s="48" t="s">
        <v>131</v>
      </c>
      <c r="AJ2710" s="48">
        <v>1</v>
      </c>
      <c r="AK2710" s="39" t="s">
        <v>132</v>
      </c>
      <c r="AL2710" s="39" t="s">
        <v>20727</v>
      </c>
      <c r="AM2710" s="37">
        <v>0</v>
      </c>
      <c r="AN2710" s="39"/>
      <c r="AO2710" s="39"/>
      <c r="AP2710" s="39"/>
      <c r="AQ2710" s="39"/>
      <c r="AR2710" s="39"/>
      <c r="AS2710" s="39"/>
      <c r="AT2710" s="39" t="s">
        <v>2370</v>
      </c>
      <c r="AU2710" s="39">
        <v>2</v>
      </c>
      <c r="AV2710" s="39"/>
      <c r="AW2710" s="39"/>
      <c r="AX2710" s="39"/>
      <c r="AY2710" s="39"/>
      <c r="AZ2710" s="39"/>
      <c r="BA2710" s="44">
        <v>4</v>
      </c>
      <c r="BB2710" s="44"/>
      <c r="BC2710" s="44">
        <v>1</v>
      </c>
      <c r="BD2710" s="44" t="s">
        <v>142</v>
      </c>
      <c r="BE2710" s="39"/>
    </row>
    <row r="2711" spans="1:57" s="17" customFormat="1" ht="16.149999999999999" customHeight="1">
      <c r="A2711" s="17">
        <v>2789</v>
      </c>
      <c r="B2711" s="48" t="s">
        <v>16311</v>
      </c>
      <c r="C2711" s="48"/>
      <c r="D2711" s="48">
        <v>5</v>
      </c>
      <c r="E2711" s="17" t="s">
        <v>20719</v>
      </c>
      <c r="F2711" s="17" t="s">
        <v>20728</v>
      </c>
      <c r="G2711" s="17" t="s">
        <v>20720</v>
      </c>
      <c r="H2711" s="17" t="s">
        <v>20729</v>
      </c>
      <c r="J2711" s="84" t="s">
        <v>20730</v>
      </c>
      <c r="K2711" s="48" t="s">
        <v>20731</v>
      </c>
      <c r="L2711" s="18" t="s">
        <v>20732</v>
      </c>
      <c r="M2711" s="47"/>
      <c r="N2711" s="53"/>
      <c r="O2711" s="48" t="s">
        <v>20730</v>
      </c>
      <c r="P2711" s="72">
        <v>16675</v>
      </c>
      <c r="Q2711" s="72" t="s">
        <v>124</v>
      </c>
      <c r="R2711" s="73" t="str">
        <f t="shared" si="98"/>
        <v>NT</v>
      </c>
      <c r="S2711" s="74" t="s">
        <v>174</v>
      </c>
      <c r="T2711" s="73"/>
      <c r="U2711" s="74"/>
      <c r="V2711" s="129"/>
      <c r="W2711" s="129"/>
      <c r="X2711" s="80"/>
      <c r="Y2711" s="40"/>
      <c r="Z2711" s="34"/>
      <c r="AA2711" s="35" t="s">
        <v>20733</v>
      </c>
      <c r="AB2711" s="32" t="s">
        <v>20734</v>
      </c>
      <c r="AC2711" s="36">
        <v>2797913</v>
      </c>
      <c r="AD2711" s="17" t="s">
        <v>9516</v>
      </c>
      <c r="AE2711" s="17" t="s">
        <v>5423</v>
      </c>
      <c r="AF2711" s="17" t="str">
        <f t="shared" si="97"/>
        <v>PLATA CHL</v>
      </c>
      <c r="AG2711" s="48"/>
      <c r="AH2711" s="48"/>
      <c r="AI2711" s="48" t="s">
        <v>131</v>
      </c>
      <c r="AJ2711" s="48">
        <v>1</v>
      </c>
      <c r="AK2711" s="39" t="s">
        <v>132</v>
      </c>
      <c r="AL2711" s="39" t="s">
        <v>20735</v>
      </c>
      <c r="AM2711" s="37">
        <v>0</v>
      </c>
      <c r="AN2711" s="39"/>
      <c r="AO2711" s="39"/>
      <c r="AP2711" s="39"/>
      <c r="AQ2711" s="39"/>
      <c r="AR2711" s="39"/>
      <c r="AS2711" s="39"/>
      <c r="AT2711" s="39" t="s">
        <v>2370</v>
      </c>
      <c r="AU2711" s="39">
        <v>2</v>
      </c>
      <c r="AV2711" s="39"/>
      <c r="AW2711" s="39"/>
      <c r="AX2711" s="39"/>
      <c r="AY2711" s="39"/>
      <c r="AZ2711" s="39"/>
      <c r="BA2711" s="44">
        <v>4</v>
      </c>
      <c r="BB2711" s="44"/>
      <c r="BC2711" s="44">
        <v>1</v>
      </c>
      <c r="BD2711" s="44" t="s">
        <v>142</v>
      </c>
      <c r="BE2711" s="39"/>
    </row>
    <row r="2712" spans="1:57" s="17" customFormat="1" ht="16.149999999999999" customHeight="1">
      <c r="A2712" s="17">
        <v>2790</v>
      </c>
      <c r="B2712" s="48" t="s">
        <v>16311</v>
      </c>
      <c r="C2712" s="48"/>
      <c r="D2712" s="48">
        <v>5</v>
      </c>
      <c r="E2712" s="17" t="s">
        <v>20719</v>
      </c>
      <c r="F2712" s="17" t="s">
        <v>205</v>
      </c>
      <c r="G2712" s="17" t="s">
        <v>20720</v>
      </c>
      <c r="H2712" s="17" t="s">
        <v>205</v>
      </c>
      <c r="I2712" s="14"/>
      <c r="J2712" s="84" t="s">
        <v>20736</v>
      </c>
      <c r="K2712" s="48" t="s">
        <v>20736</v>
      </c>
      <c r="L2712" s="17" t="s">
        <v>20737</v>
      </c>
      <c r="M2712" s="53"/>
      <c r="N2712" s="47"/>
      <c r="O2712" s="71" t="s">
        <v>20736</v>
      </c>
      <c r="P2712" s="72">
        <v>16676</v>
      </c>
      <c r="Q2712" s="72" t="s">
        <v>124</v>
      </c>
      <c r="R2712" s="73" t="str">
        <f t="shared" si="98"/>
        <v/>
      </c>
      <c r="S2712" s="74"/>
      <c r="T2712" s="73"/>
      <c r="U2712" s="74"/>
      <c r="V2712" s="129"/>
      <c r="W2712" s="129"/>
      <c r="X2712" s="80"/>
      <c r="Y2712" s="40"/>
      <c r="Z2712" s="34"/>
      <c r="AA2712" s="35" t="s">
        <v>20738</v>
      </c>
      <c r="AB2712" s="32" t="s">
        <v>20739</v>
      </c>
      <c r="AC2712" s="36"/>
      <c r="AD2712" s="17" t="s">
        <v>9516</v>
      </c>
      <c r="AE2712" s="17" t="s">
        <v>211</v>
      </c>
      <c r="AF2712" s="17" t="str">
        <f t="shared" si="97"/>
        <v>PLATA SP</v>
      </c>
      <c r="AG2712" s="48"/>
      <c r="AH2712" s="48"/>
      <c r="AI2712" s="48" t="s">
        <v>304</v>
      </c>
      <c r="AJ2712" s="48">
        <v>1</v>
      </c>
      <c r="AK2712" s="37"/>
      <c r="AL2712" s="37"/>
      <c r="AM2712" s="37">
        <v>0</v>
      </c>
      <c r="AN2712" s="37"/>
      <c r="AO2712" s="41"/>
      <c r="AP2712" s="41"/>
      <c r="AQ2712" s="41"/>
      <c r="AR2712" s="37"/>
      <c r="AS2712" s="37"/>
      <c r="AT2712" s="37"/>
      <c r="AU2712" s="37"/>
      <c r="AV2712" s="37"/>
      <c r="AW2712" s="37"/>
      <c r="AX2712" s="37"/>
      <c r="AY2712" s="37"/>
      <c r="AZ2712" s="37"/>
      <c r="BA2712" s="37"/>
      <c r="BB2712" s="37"/>
      <c r="BC2712" s="37"/>
      <c r="BD2712" s="37"/>
      <c r="BE2712" s="37"/>
    </row>
    <row r="2713" spans="1:57" s="17" customFormat="1" ht="16.149999999999999" customHeight="1">
      <c r="A2713" s="17">
        <v>2791</v>
      </c>
      <c r="B2713" s="48" t="s">
        <v>16311</v>
      </c>
      <c r="C2713" s="48"/>
      <c r="D2713" s="48">
        <v>5</v>
      </c>
      <c r="E2713" s="17" t="s">
        <v>20740</v>
      </c>
      <c r="F2713" s="17" t="s">
        <v>13302</v>
      </c>
      <c r="G2713" s="17" t="s">
        <v>20741</v>
      </c>
      <c r="H2713" s="17" t="s">
        <v>14822</v>
      </c>
      <c r="I2713" s="14"/>
      <c r="J2713" s="84" t="s">
        <v>20742</v>
      </c>
      <c r="K2713" s="48" t="s">
        <v>20743</v>
      </c>
      <c r="L2713" s="17" t="s">
        <v>20744</v>
      </c>
      <c r="M2713" s="53"/>
      <c r="N2713" s="47"/>
      <c r="O2713" s="71" t="s">
        <v>20742</v>
      </c>
      <c r="P2713" s="72">
        <v>16677</v>
      </c>
      <c r="Q2713" s="72" t="s">
        <v>124</v>
      </c>
      <c r="R2713" s="73" t="str">
        <f t="shared" si="98"/>
        <v/>
      </c>
      <c r="S2713" s="74"/>
      <c r="T2713" s="73"/>
      <c r="U2713" s="74"/>
      <c r="V2713" s="129"/>
      <c r="W2713" s="129"/>
      <c r="X2713" s="80"/>
      <c r="Y2713" s="40"/>
      <c r="Z2713" s="34"/>
      <c r="AA2713" s="35" t="s">
        <v>20745</v>
      </c>
      <c r="AB2713" s="32"/>
      <c r="AC2713" s="36"/>
      <c r="AD2713" s="17" t="s">
        <v>20746</v>
      </c>
      <c r="AE2713" s="17" t="s">
        <v>738</v>
      </c>
      <c r="AF2713" s="17" t="str">
        <f t="shared" si="97"/>
        <v>POA ANG</v>
      </c>
      <c r="AG2713" s="48"/>
      <c r="AH2713" s="48"/>
      <c r="AI2713" s="48" t="s">
        <v>304</v>
      </c>
      <c r="AJ2713" s="48">
        <v>2</v>
      </c>
      <c r="AK2713" s="37"/>
      <c r="AL2713" s="37"/>
      <c r="AM2713" s="37">
        <v>0</v>
      </c>
      <c r="AN2713" s="37"/>
      <c r="AO2713" s="41"/>
      <c r="AP2713" s="41"/>
      <c r="AQ2713" s="41"/>
      <c r="AR2713" s="37"/>
      <c r="AS2713" s="37"/>
      <c r="AT2713" s="37"/>
      <c r="AU2713" s="37"/>
      <c r="AV2713" s="37"/>
      <c r="AW2713" s="37"/>
      <c r="AX2713" s="37"/>
      <c r="AY2713" s="37"/>
      <c r="AZ2713" s="37"/>
      <c r="BA2713" s="37"/>
      <c r="BB2713" s="37"/>
      <c r="BC2713" s="37"/>
      <c r="BD2713" s="37"/>
      <c r="BE2713" s="37"/>
    </row>
    <row r="2714" spans="1:57" s="17" customFormat="1" ht="16.149999999999999" customHeight="1">
      <c r="A2714" s="17">
        <v>2792</v>
      </c>
      <c r="B2714" s="48" t="s">
        <v>16311</v>
      </c>
      <c r="C2714" s="48"/>
      <c r="D2714" s="48">
        <v>5</v>
      </c>
      <c r="E2714" s="17" t="s">
        <v>20740</v>
      </c>
      <c r="F2714" s="17" t="s">
        <v>4269</v>
      </c>
      <c r="G2714" s="17" t="s">
        <v>20741</v>
      </c>
      <c r="H2714" s="17" t="s">
        <v>20747</v>
      </c>
      <c r="I2714" s="14"/>
      <c r="J2714" s="84" t="s">
        <v>20748</v>
      </c>
      <c r="K2714" s="48" t="s">
        <v>20749</v>
      </c>
      <c r="L2714" s="17" t="s">
        <v>20750</v>
      </c>
      <c r="M2714" s="53"/>
      <c r="N2714" s="47"/>
      <c r="O2714" s="71" t="s">
        <v>20748</v>
      </c>
      <c r="P2714" s="72">
        <v>16678</v>
      </c>
      <c r="Q2714" s="72" t="s">
        <v>124</v>
      </c>
      <c r="R2714" s="73" t="str">
        <f t="shared" si="98"/>
        <v/>
      </c>
      <c r="S2714" s="74"/>
      <c r="T2714" s="73"/>
      <c r="U2714" s="74"/>
      <c r="V2714" s="129"/>
      <c r="W2714" s="129"/>
      <c r="X2714" s="80"/>
      <c r="Y2714" s="40"/>
      <c r="Z2714" s="34"/>
      <c r="AA2714" s="35" t="s">
        <v>20751</v>
      </c>
      <c r="AB2714" s="32"/>
      <c r="AC2714" s="36">
        <v>2704265</v>
      </c>
      <c r="AD2714" s="17" t="s">
        <v>20746</v>
      </c>
      <c r="AE2714" s="17" t="s">
        <v>3742</v>
      </c>
      <c r="AF2714" s="17" t="str">
        <f t="shared" si="97"/>
        <v>POA COM</v>
      </c>
      <c r="AG2714" s="48"/>
      <c r="AH2714" s="48"/>
      <c r="AI2714" s="48" t="s">
        <v>304</v>
      </c>
      <c r="AJ2714" s="48">
        <v>2</v>
      </c>
      <c r="AK2714" s="37"/>
      <c r="AL2714" s="37"/>
      <c r="AM2714" s="37">
        <v>0</v>
      </c>
      <c r="AN2714" s="37"/>
      <c r="AO2714" s="41"/>
      <c r="AP2714" s="41"/>
      <c r="AQ2714" s="41"/>
      <c r="AR2714" s="37"/>
      <c r="AS2714" s="37"/>
      <c r="AT2714" s="37"/>
      <c r="AU2714" s="37"/>
      <c r="AV2714" s="37"/>
      <c r="AW2714" s="37"/>
      <c r="AX2714" s="37"/>
      <c r="AY2714" s="37"/>
      <c r="AZ2714" s="37"/>
      <c r="BA2714" s="37"/>
      <c r="BB2714" s="37"/>
      <c r="BC2714" s="37"/>
      <c r="BD2714" s="37"/>
      <c r="BE2714" s="37"/>
    </row>
    <row r="2715" spans="1:57" s="17" customFormat="1" ht="16.149999999999999" customHeight="1">
      <c r="A2715" s="17">
        <v>2793</v>
      </c>
      <c r="B2715" s="48" t="s">
        <v>16311</v>
      </c>
      <c r="C2715" s="48"/>
      <c r="D2715" s="48">
        <v>5</v>
      </c>
      <c r="E2715" s="17" t="s">
        <v>20740</v>
      </c>
      <c r="F2715" s="17" t="s">
        <v>1291</v>
      </c>
      <c r="G2715" s="17" t="s">
        <v>20741</v>
      </c>
      <c r="H2715" s="17" t="s">
        <v>480</v>
      </c>
      <c r="I2715" s="14"/>
      <c r="J2715" s="84" t="s">
        <v>20752</v>
      </c>
      <c r="K2715" s="48" t="s">
        <v>20753</v>
      </c>
      <c r="L2715" s="17" t="s">
        <v>20754</v>
      </c>
      <c r="M2715" s="53"/>
      <c r="N2715" s="47"/>
      <c r="O2715" s="71" t="s">
        <v>20752</v>
      </c>
      <c r="P2715" s="72">
        <v>16679</v>
      </c>
      <c r="Q2715" s="72" t="s">
        <v>124</v>
      </c>
      <c r="R2715" s="73" t="str">
        <f t="shared" si="98"/>
        <v/>
      </c>
      <c r="S2715" s="74"/>
      <c r="T2715" s="73"/>
      <c r="U2715" s="74"/>
      <c r="V2715" s="129"/>
      <c r="W2715" s="129"/>
      <c r="X2715" s="80"/>
      <c r="Y2715" s="40"/>
      <c r="Z2715" s="34"/>
      <c r="AA2715" s="35" t="s">
        <v>20755</v>
      </c>
      <c r="AB2715" s="32"/>
      <c r="AC2715" s="36">
        <v>2704300</v>
      </c>
      <c r="AD2715" s="17" t="s">
        <v>20746</v>
      </c>
      <c r="AE2715" s="17" t="s">
        <v>485</v>
      </c>
      <c r="AF2715" s="17" t="str">
        <f t="shared" ref="AF2715:AF2778" si="99">AD2715&amp;" "&amp;AE2715</f>
        <v>POA NEM</v>
      </c>
      <c r="AG2715" s="48"/>
      <c r="AH2715" s="48"/>
      <c r="AI2715" s="48" t="s">
        <v>304</v>
      </c>
      <c r="AJ2715" s="48">
        <v>2</v>
      </c>
      <c r="AK2715" s="37"/>
      <c r="AL2715" s="37"/>
      <c r="AM2715" s="37">
        <v>0</v>
      </c>
      <c r="AN2715" s="37"/>
      <c r="AO2715" s="41"/>
      <c r="AP2715" s="41"/>
      <c r="AQ2715" s="41"/>
      <c r="AR2715" s="37"/>
      <c r="AS2715" s="37"/>
      <c r="AT2715" s="37"/>
      <c r="AU2715" s="37"/>
      <c r="AV2715" s="37"/>
      <c r="AW2715" s="37"/>
      <c r="AX2715" s="37"/>
      <c r="AY2715" s="37"/>
      <c r="AZ2715" s="37"/>
      <c r="BA2715" s="37"/>
      <c r="BB2715" s="37"/>
      <c r="BC2715" s="37"/>
      <c r="BD2715" s="37"/>
      <c r="BE2715" s="37"/>
    </row>
    <row r="2716" spans="1:57" s="17" customFormat="1" ht="16.149999999999999" customHeight="1">
      <c r="A2716" s="17">
        <v>2794</v>
      </c>
      <c r="B2716" s="48" t="s">
        <v>16311</v>
      </c>
      <c r="C2716" s="48"/>
      <c r="D2716" s="48">
        <v>5</v>
      </c>
      <c r="E2716" s="17" t="s">
        <v>20740</v>
      </c>
      <c r="F2716" s="17" t="s">
        <v>213</v>
      </c>
      <c r="G2716" s="17" t="s">
        <v>20741</v>
      </c>
      <c r="H2716" s="17" t="s">
        <v>6786</v>
      </c>
      <c r="I2716" s="14"/>
      <c r="J2716" s="84" t="s">
        <v>20756</v>
      </c>
      <c r="K2716" s="48" t="s">
        <v>20757</v>
      </c>
      <c r="L2716" s="17" t="s">
        <v>20758</v>
      </c>
      <c r="M2716" s="53"/>
      <c r="N2716" s="47"/>
      <c r="O2716" s="71" t="s">
        <v>20756</v>
      </c>
      <c r="P2716" s="72">
        <v>16680</v>
      </c>
      <c r="Q2716" s="72" t="s">
        <v>124</v>
      </c>
      <c r="R2716" s="73" t="str">
        <f t="shared" si="98"/>
        <v/>
      </c>
      <c r="S2716" s="74"/>
      <c r="T2716" s="73"/>
      <c r="U2716" s="74"/>
      <c r="V2716" s="129"/>
      <c r="W2716" s="129"/>
      <c r="X2716" s="80"/>
      <c r="Y2716" s="40"/>
      <c r="Z2716" s="34"/>
      <c r="AA2716" s="35" t="s">
        <v>20759</v>
      </c>
      <c r="AB2716" s="32"/>
      <c r="AC2716" s="36">
        <v>2704261</v>
      </c>
      <c r="AD2716" s="17" t="s">
        <v>20746</v>
      </c>
      <c r="AE2716" s="17" t="s">
        <v>1220</v>
      </c>
      <c r="AF2716" s="17" t="str">
        <f t="shared" si="99"/>
        <v>POA PAL</v>
      </c>
      <c r="AG2716" s="48"/>
      <c r="AH2716" s="48"/>
      <c r="AI2716" s="48" t="s">
        <v>304</v>
      </c>
      <c r="AJ2716" s="48">
        <v>2</v>
      </c>
      <c r="AK2716" s="37"/>
      <c r="AL2716" s="37"/>
      <c r="AM2716" s="37">
        <v>0</v>
      </c>
      <c r="AN2716" s="37"/>
      <c r="AO2716" s="41"/>
      <c r="AP2716" s="41"/>
      <c r="AQ2716" s="41"/>
      <c r="AR2716" s="37"/>
      <c r="AS2716" s="37"/>
      <c r="AT2716" s="37"/>
      <c r="AU2716" s="37"/>
      <c r="AV2716" s="37"/>
      <c r="AW2716" s="37"/>
      <c r="AX2716" s="37"/>
      <c r="AY2716" s="37"/>
      <c r="AZ2716" s="37"/>
      <c r="BA2716" s="37"/>
      <c r="BB2716" s="37"/>
      <c r="BC2716" s="37"/>
      <c r="BD2716" s="37"/>
      <c r="BE2716" s="37"/>
    </row>
    <row r="2717" spans="1:57" s="17" customFormat="1" ht="16.149999999999999" customHeight="1">
      <c r="A2717" s="17">
        <v>2795</v>
      </c>
      <c r="B2717" s="48" t="s">
        <v>16311</v>
      </c>
      <c r="C2717" s="48"/>
      <c r="D2717" s="48">
        <v>5</v>
      </c>
      <c r="E2717" s="17" t="s">
        <v>20740</v>
      </c>
      <c r="F2717" s="17" t="s">
        <v>1510</v>
      </c>
      <c r="G2717" s="17" t="s">
        <v>20741</v>
      </c>
      <c r="H2717" s="17" t="s">
        <v>7062</v>
      </c>
      <c r="I2717" s="14"/>
      <c r="J2717" s="84" t="s">
        <v>20760</v>
      </c>
      <c r="K2717" s="48" t="s">
        <v>20761</v>
      </c>
      <c r="L2717" s="17" t="s">
        <v>20762</v>
      </c>
      <c r="M2717" s="53"/>
      <c r="N2717" s="47"/>
      <c r="O2717" s="71" t="s">
        <v>20760</v>
      </c>
      <c r="P2717" s="72">
        <v>16681</v>
      </c>
      <c r="Q2717" s="72" t="s">
        <v>124</v>
      </c>
      <c r="R2717" s="73" t="str">
        <f t="shared" si="98"/>
        <v/>
      </c>
      <c r="S2717" s="74"/>
      <c r="T2717" s="73"/>
      <c r="U2717" s="74"/>
      <c r="V2717" s="129"/>
      <c r="W2717" s="129"/>
      <c r="X2717" s="80"/>
      <c r="Y2717" s="40"/>
      <c r="Z2717" s="34"/>
      <c r="AA2717" s="35" t="s">
        <v>20763</v>
      </c>
      <c r="AB2717" s="32"/>
      <c r="AC2717" s="36">
        <v>2704178</v>
      </c>
      <c r="AD2717" s="17" t="s">
        <v>20746</v>
      </c>
      <c r="AE2717" s="17" t="s">
        <v>2049</v>
      </c>
      <c r="AF2717" s="17" t="str">
        <f t="shared" si="99"/>
        <v>POA PRA</v>
      </c>
      <c r="AG2717" s="48"/>
      <c r="AH2717" s="48"/>
      <c r="AI2717" s="48" t="s">
        <v>304</v>
      </c>
      <c r="AJ2717" s="48">
        <v>2</v>
      </c>
      <c r="AK2717" s="37"/>
      <c r="AL2717" s="37"/>
      <c r="AM2717" s="37">
        <v>0</v>
      </c>
      <c r="AN2717" s="37"/>
      <c r="AO2717" s="41"/>
      <c r="AP2717" s="41"/>
      <c r="AQ2717" s="41"/>
      <c r="AR2717" s="37"/>
      <c r="AS2717" s="37"/>
      <c r="AT2717" s="37"/>
      <c r="AU2717" s="37"/>
      <c r="AV2717" s="37"/>
      <c r="AW2717" s="37"/>
      <c r="AX2717" s="37"/>
      <c r="AY2717" s="37"/>
      <c r="AZ2717" s="37"/>
      <c r="BA2717" s="37"/>
      <c r="BB2717" s="37"/>
      <c r="BC2717" s="37"/>
      <c r="BD2717" s="37"/>
      <c r="BE2717" s="37"/>
    </row>
    <row r="2718" spans="1:57" s="17" customFormat="1" ht="16.149999999999999" customHeight="1">
      <c r="A2718" s="17">
        <v>2796</v>
      </c>
      <c r="B2718" s="48" t="s">
        <v>16311</v>
      </c>
      <c r="C2718" s="48"/>
      <c r="D2718" s="48">
        <v>5</v>
      </c>
      <c r="E2718" s="17" t="s">
        <v>20740</v>
      </c>
      <c r="F2718" s="17" t="s">
        <v>20764</v>
      </c>
      <c r="G2718" s="17" t="s">
        <v>20741</v>
      </c>
      <c r="H2718" s="17" t="s">
        <v>17493</v>
      </c>
      <c r="J2718" s="84" t="s">
        <v>20765</v>
      </c>
      <c r="K2718" s="48" t="s">
        <v>20766</v>
      </c>
      <c r="L2718" s="18" t="s">
        <v>20767</v>
      </c>
      <c r="M2718" s="47"/>
      <c r="N2718" s="53"/>
      <c r="O2718" s="48" t="s">
        <v>20765</v>
      </c>
      <c r="P2718" s="72">
        <v>16682</v>
      </c>
      <c r="Q2718" s="72" t="s">
        <v>124</v>
      </c>
      <c r="R2718" s="73" t="str">
        <f t="shared" si="98"/>
        <v>VU</v>
      </c>
      <c r="S2718" s="74" t="s">
        <v>125</v>
      </c>
      <c r="T2718" s="73"/>
      <c r="U2718" s="74"/>
      <c r="V2718" s="129"/>
      <c r="W2718" s="129"/>
      <c r="X2718" s="80"/>
      <c r="Y2718" s="40"/>
      <c r="Z2718" s="34"/>
      <c r="AA2718" s="35" t="s">
        <v>20768</v>
      </c>
      <c r="AB2718" s="32" t="s">
        <v>20769</v>
      </c>
      <c r="AC2718" s="36">
        <v>2704270</v>
      </c>
      <c r="AD2718" s="17" t="s">
        <v>20746</v>
      </c>
      <c r="AE2718" s="17" t="s">
        <v>17498</v>
      </c>
      <c r="AF2718" s="17" t="str">
        <f t="shared" si="99"/>
        <v>POA REM</v>
      </c>
      <c r="AG2718" s="48"/>
      <c r="AH2718" s="48"/>
      <c r="AI2718" s="48" t="s">
        <v>131</v>
      </c>
      <c r="AJ2718" s="48">
        <v>1</v>
      </c>
      <c r="AK2718" s="39" t="s">
        <v>132</v>
      </c>
      <c r="AL2718" s="39" t="s">
        <v>20770</v>
      </c>
      <c r="AM2718" s="37">
        <v>0</v>
      </c>
      <c r="AN2718" s="39"/>
      <c r="AO2718" s="39"/>
      <c r="AP2718" s="39"/>
      <c r="AQ2718" s="39"/>
      <c r="AR2718" s="39">
        <v>1</v>
      </c>
      <c r="AS2718" s="39"/>
      <c r="AT2718" s="39"/>
      <c r="AU2718" s="39"/>
      <c r="AV2718" s="39"/>
      <c r="AW2718" s="39"/>
      <c r="AX2718" s="39"/>
      <c r="AY2718" s="39"/>
      <c r="AZ2718" s="39"/>
      <c r="BA2718" s="44">
        <v>3</v>
      </c>
      <c r="BB2718" s="44"/>
      <c r="BC2718" s="44">
        <v>1</v>
      </c>
      <c r="BD2718" s="44"/>
      <c r="BE2718" s="39">
        <v>3</v>
      </c>
    </row>
    <row r="2719" spans="1:57" s="17" customFormat="1" ht="16.149999999999999" customHeight="1">
      <c r="A2719" s="17">
        <v>2797</v>
      </c>
      <c r="B2719" s="48" t="s">
        <v>16311</v>
      </c>
      <c r="C2719" s="48"/>
      <c r="D2719" s="48">
        <v>5</v>
      </c>
      <c r="E2719" s="17" t="s">
        <v>20740</v>
      </c>
      <c r="F2719" s="17" t="s">
        <v>205</v>
      </c>
      <c r="G2719" s="17" t="s">
        <v>20741</v>
      </c>
      <c r="H2719" s="17" t="s">
        <v>205</v>
      </c>
      <c r="I2719" s="14"/>
      <c r="J2719" s="84" t="s">
        <v>20771</v>
      </c>
      <c r="K2719" s="48" t="s">
        <v>20771</v>
      </c>
      <c r="L2719" s="17" t="s">
        <v>20772</v>
      </c>
      <c r="M2719" s="53"/>
      <c r="N2719" s="47"/>
      <c r="O2719" s="71" t="s">
        <v>20771</v>
      </c>
      <c r="P2719" s="72">
        <v>16683</v>
      </c>
      <c r="Q2719" s="72" t="s">
        <v>124</v>
      </c>
      <c r="R2719" s="73" t="str">
        <f t="shared" si="98"/>
        <v/>
      </c>
      <c r="S2719" s="74"/>
      <c r="T2719" s="73"/>
      <c r="U2719" s="74"/>
      <c r="V2719" s="129"/>
      <c r="W2719" s="129"/>
      <c r="X2719" s="80"/>
      <c r="Y2719" s="40"/>
      <c r="Z2719" s="34"/>
      <c r="AA2719" s="35"/>
      <c r="AB2719" s="32"/>
      <c r="AC2719" s="36"/>
      <c r="AD2719" s="17" t="s">
        <v>20746</v>
      </c>
      <c r="AE2719" s="17" t="s">
        <v>211</v>
      </c>
      <c r="AF2719" s="17" t="str">
        <f t="shared" si="99"/>
        <v>POA SP</v>
      </c>
      <c r="AG2719" s="48"/>
      <c r="AH2719" s="48"/>
      <c r="AI2719" s="48" t="s">
        <v>304</v>
      </c>
      <c r="AJ2719" s="48">
        <v>2</v>
      </c>
      <c r="AK2719" s="37"/>
      <c r="AL2719" s="37"/>
      <c r="AM2719" s="37">
        <v>0</v>
      </c>
      <c r="AN2719" s="37"/>
      <c r="AO2719" s="41"/>
      <c r="AP2719" s="41"/>
      <c r="AQ2719" s="41"/>
      <c r="AR2719" s="37"/>
      <c r="AS2719" s="37"/>
      <c r="AT2719" s="37"/>
      <c r="AU2719" s="37"/>
      <c r="AV2719" s="37"/>
      <c r="AW2719" s="37"/>
      <c r="AX2719" s="37"/>
      <c r="AY2719" s="37"/>
      <c r="AZ2719" s="37"/>
      <c r="BA2719" s="37"/>
      <c r="BB2719" s="37"/>
      <c r="BC2719" s="37"/>
      <c r="BD2719" s="37"/>
      <c r="BE2719" s="37"/>
    </row>
    <row r="2720" spans="1:57" s="17" customFormat="1" ht="16.149999999999999" customHeight="1">
      <c r="A2720" s="17">
        <v>2798</v>
      </c>
      <c r="B2720" s="48" t="s">
        <v>16311</v>
      </c>
      <c r="C2720" s="48"/>
      <c r="D2720" s="48">
        <v>5</v>
      </c>
      <c r="E2720" s="17" t="s">
        <v>20740</v>
      </c>
      <c r="F2720" s="17" t="s">
        <v>3051</v>
      </c>
      <c r="G2720" s="17" t="s">
        <v>20741</v>
      </c>
      <c r="H2720" s="17" t="s">
        <v>7088</v>
      </c>
      <c r="I2720" s="14"/>
      <c r="J2720" s="84" t="s">
        <v>20773</v>
      </c>
      <c r="K2720" s="48" t="s">
        <v>20774</v>
      </c>
      <c r="L2720" s="17" t="s">
        <v>20775</v>
      </c>
      <c r="M2720" s="53"/>
      <c r="N2720" s="47"/>
      <c r="O2720" s="71" t="s">
        <v>20773</v>
      </c>
      <c r="P2720" s="72">
        <v>16684</v>
      </c>
      <c r="Q2720" s="72" t="s">
        <v>124</v>
      </c>
      <c r="R2720" s="73" t="str">
        <f t="shared" si="98"/>
        <v/>
      </c>
      <c r="S2720" s="74"/>
      <c r="T2720" s="73"/>
      <c r="U2720" s="74"/>
      <c r="V2720" s="129"/>
      <c r="W2720" s="129"/>
      <c r="X2720" s="80"/>
      <c r="Y2720" s="40"/>
      <c r="Z2720" s="34"/>
      <c r="AA2720" s="35" t="s">
        <v>20776</v>
      </c>
      <c r="AB2720" s="32"/>
      <c r="AC2720" s="36">
        <v>8300875</v>
      </c>
      <c r="AD2720" s="17" t="s">
        <v>20746</v>
      </c>
      <c r="AE2720" s="17" t="s">
        <v>540</v>
      </c>
      <c r="AF2720" s="17" t="str">
        <f t="shared" si="99"/>
        <v>POA TRI</v>
      </c>
      <c r="AG2720" s="48"/>
      <c r="AH2720" s="48"/>
      <c r="AI2720" s="48" t="s">
        <v>304</v>
      </c>
      <c r="AJ2720" s="48">
        <v>2</v>
      </c>
      <c r="AK2720" s="37"/>
      <c r="AL2720" s="37"/>
      <c r="AM2720" s="37">
        <v>0</v>
      </c>
      <c r="AN2720" s="37"/>
      <c r="AO2720" s="41"/>
      <c r="AP2720" s="41"/>
      <c r="AQ2720" s="41"/>
      <c r="AR2720" s="37"/>
      <c r="AS2720" s="37"/>
      <c r="AT2720" s="37"/>
      <c r="AU2720" s="37"/>
      <c r="AV2720" s="37"/>
      <c r="AW2720" s="37"/>
      <c r="AX2720" s="37"/>
      <c r="AY2720" s="37"/>
      <c r="AZ2720" s="37"/>
      <c r="BA2720" s="37"/>
      <c r="BB2720" s="37"/>
      <c r="BC2720" s="37"/>
      <c r="BD2720" s="37"/>
      <c r="BE2720" s="37"/>
    </row>
    <row r="2721" spans="1:57" s="17" customFormat="1" ht="16.149999999999999" customHeight="1">
      <c r="A2721" s="17">
        <v>2799</v>
      </c>
      <c r="B2721" s="48" t="s">
        <v>16311</v>
      </c>
      <c r="C2721" s="48"/>
      <c r="D2721" s="48">
        <v>5</v>
      </c>
      <c r="E2721" s="17" t="s">
        <v>20777</v>
      </c>
      <c r="F2721" s="17" t="s">
        <v>1501</v>
      </c>
      <c r="G2721" s="17" t="s">
        <v>20778</v>
      </c>
      <c r="H2721" s="17" t="s">
        <v>18951</v>
      </c>
      <c r="I2721" s="14"/>
      <c r="J2721" s="84" t="s">
        <v>20779</v>
      </c>
      <c r="K2721" s="48" t="s">
        <v>20780</v>
      </c>
      <c r="L2721" s="17" t="s">
        <v>20781</v>
      </c>
      <c r="M2721" s="53"/>
      <c r="N2721" s="47"/>
      <c r="O2721" s="71" t="s">
        <v>20779</v>
      </c>
      <c r="P2721" s="72">
        <v>16685</v>
      </c>
      <c r="Q2721" s="72" t="s">
        <v>124</v>
      </c>
      <c r="R2721" s="73" t="str">
        <f t="shared" si="98"/>
        <v/>
      </c>
      <c r="S2721" s="74"/>
      <c r="T2721" s="73"/>
      <c r="U2721" s="74"/>
      <c r="V2721" s="129"/>
      <c r="W2721" s="129"/>
      <c r="X2721" s="80"/>
      <c r="Y2721" s="40"/>
      <c r="Z2721" s="34"/>
      <c r="AA2721" s="35" t="s">
        <v>20782</v>
      </c>
      <c r="AB2721" s="32"/>
      <c r="AC2721" s="36">
        <v>7293605</v>
      </c>
      <c r="AD2721" s="17" t="s">
        <v>20783</v>
      </c>
      <c r="AE2721" s="17" t="s">
        <v>3671</v>
      </c>
      <c r="AF2721" s="17" t="str">
        <f t="shared" si="99"/>
        <v>POLYG AMA</v>
      </c>
      <c r="AG2721" s="48"/>
      <c r="AH2721" s="48"/>
      <c r="AI2721" s="48" t="s">
        <v>304</v>
      </c>
      <c r="AJ2721" s="48">
        <v>2</v>
      </c>
      <c r="AK2721" s="37"/>
      <c r="AL2721" s="37"/>
      <c r="AM2721" s="37">
        <v>0</v>
      </c>
      <c r="AN2721" s="37"/>
      <c r="AO2721" s="41"/>
      <c r="AP2721" s="41"/>
      <c r="AQ2721" s="41"/>
      <c r="AR2721" s="37"/>
      <c r="AS2721" s="37"/>
      <c r="AT2721" s="37"/>
      <c r="AU2721" s="37"/>
      <c r="AV2721" s="37"/>
      <c r="AW2721" s="37"/>
      <c r="AX2721" s="37"/>
      <c r="AY2721" s="37"/>
      <c r="AZ2721" s="37"/>
      <c r="BA2721" s="37"/>
      <c r="BB2721" s="37"/>
      <c r="BC2721" s="37"/>
      <c r="BD2721" s="37"/>
      <c r="BE2721" s="37"/>
    </row>
    <row r="2722" spans="1:57" s="17" customFormat="1" ht="16.149999999999999" customHeight="1">
      <c r="A2722" s="17">
        <v>2800</v>
      </c>
      <c r="B2722" s="48" t="s">
        <v>16311</v>
      </c>
      <c r="C2722" s="48"/>
      <c r="D2722" s="48">
        <v>5</v>
      </c>
      <c r="E2722" s="17" t="s">
        <v>20777</v>
      </c>
      <c r="F2722" s="17" t="s">
        <v>3033</v>
      </c>
      <c r="G2722" s="17" t="s">
        <v>20778</v>
      </c>
      <c r="H2722" s="17" t="s">
        <v>20784</v>
      </c>
      <c r="I2722" s="14"/>
      <c r="J2722" s="84" t="s">
        <v>20785</v>
      </c>
      <c r="K2722" s="48" t="s">
        <v>20786</v>
      </c>
      <c r="L2722" s="17" t="s">
        <v>20787</v>
      </c>
      <c r="M2722" s="53"/>
      <c r="N2722" s="47"/>
      <c r="O2722" s="71" t="s">
        <v>20785</v>
      </c>
      <c r="P2722" s="72">
        <v>16686</v>
      </c>
      <c r="Q2722" s="72" t="s">
        <v>124</v>
      </c>
      <c r="R2722" s="73" t="str">
        <f t="shared" si="98"/>
        <v/>
      </c>
      <c r="S2722" s="74"/>
      <c r="T2722" s="73"/>
      <c r="U2722" s="74"/>
      <c r="V2722" s="129"/>
      <c r="W2722" s="129"/>
      <c r="X2722" s="80"/>
      <c r="Y2722" s="40"/>
      <c r="Z2722" s="34"/>
      <c r="AA2722" s="35" t="s">
        <v>20788</v>
      </c>
      <c r="AB2722" s="32"/>
      <c r="AC2722" s="36">
        <v>7293616</v>
      </c>
      <c r="AD2722" s="17" t="s">
        <v>20783</v>
      </c>
      <c r="AE2722" s="17" t="s">
        <v>3742</v>
      </c>
      <c r="AF2722" s="17" t="str">
        <f t="shared" si="99"/>
        <v>POLYG COM</v>
      </c>
      <c r="AG2722" s="48"/>
      <c r="AH2722" s="48"/>
      <c r="AI2722" s="48" t="s">
        <v>304</v>
      </c>
      <c r="AJ2722" s="48">
        <v>2</v>
      </c>
      <c r="AK2722" s="37"/>
      <c r="AL2722" s="37"/>
      <c r="AM2722" s="37">
        <v>0</v>
      </c>
      <c r="AN2722" s="37"/>
      <c r="AO2722" s="41"/>
      <c r="AP2722" s="41"/>
      <c r="AQ2722" s="41"/>
      <c r="AR2722" s="37"/>
      <c r="AS2722" s="37"/>
      <c r="AT2722" s="37"/>
      <c r="AU2722" s="37"/>
      <c r="AV2722" s="37"/>
      <c r="AW2722" s="37"/>
      <c r="AX2722" s="37"/>
      <c r="AY2722" s="37"/>
      <c r="AZ2722" s="37"/>
      <c r="BA2722" s="37"/>
      <c r="BB2722" s="37"/>
      <c r="BC2722" s="37"/>
      <c r="BD2722" s="37"/>
      <c r="BE2722" s="37"/>
    </row>
    <row r="2723" spans="1:57" s="17" customFormat="1" ht="16.149999999999999" customHeight="1">
      <c r="A2723" s="17">
        <v>2801</v>
      </c>
      <c r="B2723" s="48" t="s">
        <v>16311</v>
      </c>
      <c r="C2723" s="48"/>
      <c r="D2723" s="48">
        <v>5</v>
      </c>
      <c r="E2723" s="17" t="s">
        <v>20777</v>
      </c>
      <c r="F2723" s="17" t="s">
        <v>205</v>
      </c>
      <c r="G2723" s="17" t="s">
        <v>20778</v>
      </c>
      <c r="H2723" s="17" t="s">
        <v>205</v>
      </c>
      <c r="I2723" s="14"/>
      <c r="J2723" s="84" t="s">
        <v>20789</v>
      </c>
      <c r="K2723" s="48" t="s">
        <v>20789</v>
      </c>
      <c r="L2723" s="17" t="s">
        <v>20790</v>
      </c>
      <c r="M2723" s="53"/>
      <c r="N2723" s="47"/>
      <c r="O2723" s="71" t="s">
        <v>20789</v>
      </c>
      <c r="P2723" s="72">
        <v>16687</v>
      </c>
      <c r="Q2723" s="72" t="s">
        <v>124</v>
      </c>
      <c r="R2723" s="73" t="str">
        <f t="shared" si="98"/>
        <v/>
      </c>
      <c r="S2723" s="74"/>
      <c r="T2723" s="73"/>
      <c r="U2723" s="74"/>
      <c r="V2723" s="129"/>
      <c r="W2723" s="129"/>
      <c r="X2723" s="80"/>
      <c r="Y2723" s="40"/>
      <c r="Z2723" s="34"/>
      <c r="AA2723" s="35" t="s">
        <v>20791</v>
      </c>
      <c r="AB2723" s="32"/>
      <c r="AC2723" s="36"/>
      <c r="AD2723" s="17" t="s">
        <v>20783</v>
      </c>
      <c r="AE2723" s="17" t="s">
        <v>211</v>
      </c>
      <c r="AF2723" s="17" t="str">
        <f t="shared" si="99"/>
        <v>POLYG SP</v>
      </c>
      <c r="AG2723" s="48"/>
      <c r="AH2723" s="48"/>
      <c r="AI2723" s="48" t="s">
        <v>304</v>
      </c>
      <c r="AJ2723" s="48">
        <v>2</v>
      </c>
      <c r="AK2723" s="37"/>
      <c r="AL2723" s="37"/>
      <c r="AM2723" s="37">
        <v>0</v>
      </c>
      <c r="AN2723" s="37"/>
      <c r="AO2723" s="41"/>
      <c r="AP2723" s="41"/>
      <c r="AQ2723" s="41"/>
      <c r="AR2723" s="37"/>
      <c r="AS2723" s="37"/>
      <c r="AT2723" s="37"/>
      <c r="AU2723" s="37"/>
      <c r="AV2723" s="37"/>
      <c r="AW2723" s="37"/>
      <c r="AX2723" s="37"/>
      <c r="AY2723" s="37"/>
      <c r="AZ2723" s="37"/>
      <c r="BA2723" s="37"/>
      <c r="BB2723" s="37"/>
      <c r="BC2723" s="37"/>
      <c r="BD2723" s="37"/>
      <c r="BE2723" s="37"/>
    </row>
    <row r="2724" spans="1:57" s="17" customFormat="1" ht="16.149999999999999" customHeight="1">
      <c r="A2724" s="17">
        <v>2802</v>
      </c>
      <c r="B2724" s="48" t="s">
        <v>16311</v>
      </c>
      <c r="C2724" s="48"/>
      <c r="D2724" s="48">
        <v>5</v>
      </c>
      <c r="E2724" s="17" t="s">
        <v>20777</v>
      </c>
      <c r="F2724" s="17" t="s">
        <v>3051</v>
      </c>
      <c r="G2724" s="17" t="s">
        <v>20778</v>
      </c>
      <c r="H2724" s="17" t="s">
        <v>183</v>
      </c>
      <c r="I2724" s="14"/>
      <c r="J2724" s="84" t="s">
        <v>20792</v>
      </c>
      <c r="K2724" s="48" t="s">
        <v>20793</v>
      </c>
      <c r="L2724" s="17" t="s">
        <v>20794</v>
      </c>
      <c r="M2724" s="53"/>
      <c r="N2724" s="47"/>
      <c r="O2724" s="71" t="s">
        <v>20792</v>
      </c>
      <c r="P2724" s="72">
        <v>16688</v>
      </c>
      <c r="Q2724" s="72" t="s">
        <v>124</v>
      </c>
      <c r="R2724" s="73" t="str">
        <f t="shared" si="98"/>
        <v/>
      </c>
      <c r="S2724" s="74"/>
      <c r="T2724" s="73"/>
      <c r="U2724" s="74"/>
      <c r="V2724" s="129"/>
      <c r="W2724" s="129"/>
      <c r="X2724" s="80"/>
      <c r="Y2724" s="40"/>
      <c r="Z2724" s="34"/>
      <c r="AA2724" s="35" t="s">
        <v>20795</v>
      </c>
      <c r="AB2724" s="32"/>
      <c r="AC2724" s="36">
        <v>3191374</v>
      </c>
      <c r="AD2724" s="17" t="s">
        <v>20783</v>
      </c>
      <c r="AE2724" s="17" t="s">
        <v>190</v>
      </c>
      <c r="AF2724" s="17" t="str">
        <f t="shared" si="99"/>
        <v>POLYG VUL</v>
      </c>
      <c r="AG2724" s="48"/>
      <c r="AH2724" s="48"/>
      <c r="AI2724" s="48" t="s">
        <v>304</v>
      </c>
      <c r="AJ2724" s="48">
        <v>2</v>
      </c>
      <c r="AK2724" s="37"/>
      <c r="AL2724" s="37"/>
      <c r="AM2724" s="37">
        <v>0</v>
      </c>
      <c r="AN2724" s="37"/>
      <c r="AO2724" s="41"/>
      <c r="AP2724" s="41"/>
      <c r="AQ2724" s="41"/>
      <c r="AR2724" s="37"/>
      <c r="AS2724" s="37"/>
      <c r="AT2724" s="37"/>
      <c r="AU2724" s="37"/>
      <c r="AV2724" s="37"/>
      <c r="AW2724" s="37"/>
      <c r="AX2724" s="37"/>
      <c r="AY2724" s="37"/>
      <c r="AZ2724" s="37"/>
      <c r="BA2724" s="37"/>
      <c r="BB2724" s="37"/>
      <c r="BC2724" s="37"/>
      <c r="BD2724" s="37"/>
      <c r="BE2724" s="37"/>
    </row>
    <row r="2725" spans="1:57" s="17" customFormat="1" ht="16.149999999999999" customHeight="1">
      <c r="A2725" s="17">
        <v>2803</v>
      </c>
      <c r="B2725" s="48" t="s">
        <v>16311</v>
      </c>
      <c r="C2725" s="48"/>
      <c r="D2725" s="48">
        <v>5</v>
      </c>
      <c r="E2725" s="17" t="s">
        <v>20796</v>
      </c>
      <c r="F2725" s="17" t="s">
        <v>17094</v>
      </c>
      <c r="G2725" s="17" t="s">
        <v>20797</v>
      </c>
      <c r="H2725" s="17" t="s">
        <v>20798</v>
      </c>
      <c r="I2725" s="14"/>
      <c r="J2725" s="84" t="s">
        <v>20799</v>
      </c>
      <c r="K2725" s="48" t="s">
        <v>20800</v>
      </c>
      <c r="L2725" s="17" t="s">
        <v>20801</v>
      </c>
      <c r="M2725" s="53"/>
      <c r="N2725" s="47"/>
      <c r="O2725" s="71" t="s">
        <v>20799</v>
      </c>
      <c r="P2725" s="72">
        <v>16689</v>
      </c>
      <c r="Q2725" s="72" t="s">
        <v>124</v>
      </c>
      <c r="R2725" s="73" t="str">
        <f t="shared" si="98"/>
        <v/>
      </c>
      <c r="S2725" s="74"/>
      <c r="T2725" s="73"/>
      <c r="U2725" s="74"/>
      <c r="V2725" s="129"/>
      <c r="W2725" s="129"/>
      <c r="X2725" s="80"/>
      <c r="Y2725" s="40"/>
      <c r="Z2725" s="34"/>
      <c r="AA2725" s="35" t="s">
        <v>20802</v>
      </c>
      <c r="AB2725" s="32"/>
      <c r="AC2725" s="36">
        <v>2770022</v>
      </c>
      <c r="AD2725" s="17" t="s">
        <v>20783</v>
      </c>
      <c r="AE2725" s="17" t="s">
        <v>14614</v>
      </c>
      <c r="AF2725" s="17" t="str">
        <f t="shared" si="99"/>
        <v>POLYG MUL</v>
      </c>
      <c r="AG2725" s="48"/>
      <c r="AH2725" s="48"/>
      <c r="AI2725" s="48" t="s">
        <v>304</v>
      </c>
      <c r="AJ2725" s="48">
        <v>2</v>
      </c>
      <c r="AK2725" s="37"/>
      <c r="AL2725" s="37"/>
      <c r="AM2725" s="37">
        <v>0</v>
      </c>
      <c r="AN2725" s="37"/>
      <c r="AO2725" s="41"/>
      <c r="AP2725" s="41"/>
      <c r="AQ2725" s="41"/>
      <c r="AR2725" s="37"/>
      <c r="AS2725" s="37"/>
      <c r="AT2725" s="37"/>
      <c r="AU2725" s="37"/>
      <c r="AV2725" s="37"/>
      <c r="AW2725" s="37"/>
      <c r="AX2725" s="37"/>
      <c r="AY2725" s="37"/>
      <c r="AZ2725" s="37"/>
      <c r="BA2725" s="37"/>
      <c r="BB2725" s="37"/>
      <c r="BC2725" s="37"/>
      <c r="BD2725" s="37"/>
      <c r="BE2725" s="37"/>
    </row>
    <row r="2726" spans="1:57" s="17" customFormat="1" ht="16.149999999999999" customHeight="1">
      <c r="A2726" s="17">
        <v>2804</v>
      </c>
      <c r="B2726" s="48" t="s">
        <v>16311</v>
      </c>
      <c r="C2726" s="48"/>
      <c r="D2726" s="48">
        <v>5</v>
      </c>
      <c r="E2726" s="17" t="s">
        <v>20796</v>
      </c>
      <c r="F2726" s="17" t="s">
        <v>16495</v>
      </c>
      <c r="G2726" s="17" t="s">
        <v>20797</v>
      </c>
      <c r="H2726" s="17" t="s">
        <v>10901</v>
      </c>
      <c r="I2726" s="14"/>
      <c r="J2726" s="84" t="s">
        <v>20803</v>
      </c>
      <c r="K2726" s="48" t="s">
        <v>20804</v>
      </c>
      <c r="L2726" s="17" t="s">
        <v>20805</v>
      </c>
      <c r="M2726" s="53"/>
      <c r="N2726" s="47"/>
      <c r="O2726" s="71" t="s">
        <v>20803</v>
      </c>
      <c r="P2726" s="72">
        <v>16690</v>
      </c>
      <c r="Q2726" s="72" t="s">
        <v>124</v>
      </c>
      <c r="R2726" s="73" t="str">
        <f t="shared" si="98"/>
        <v/>
      </c>
      <c r="S2726" s="74"/>
      <c r="T2726" s="73"/>
      <c r="U2726" s="74"/>
      <c r="V2726" s="129"/>
      <c r="W2726" s="129"/>
      <c r="X2726" s="80"/>
      <c r="Y2726" s="40"/>
      <c r="Z2726" s="34"/>
      <c r="AA2726" s="35" t="s">
        <v>20806</v>
      </c>
      <c r="AB2726" s="32"/>
      <c r="AC2726" s="36">
        <v>2770228</v>
      </c>
      <c r="AD2726" s="17" t="s">
        <v>20783</v>
      </c>
      <c r="AE2726" s="17" t="s">
        <v>10906</v>
      </c>
      <c r="AF2726" s="17" t="str">
        <f t="shared" si="99"/>
        <v>POLYG ODO</v>
      </c>
      <c r="AG2726" s="48"/>
      <c r="AH2726" s="48"/>
      <c r="AI2726" s="48" t="s">
        <v>304</v>
      </c>
      <c r="AJ2726" s="48">
        <v>2</v>
      </c>
      <c r="AK2726" s="37"/>
      <c r="AL2726" s="37"/>
      <c r="AM2726" s="37">
        <v>0</v>
      </c>
      <c r="AN2726" s="37"/>
      <c r="AO2726" s="41"/>
      <c r="AP2726" s="41"/>
      <c r="AQ2726" s="41"/>
      <c r="AR2726" s="37"/>
      <c r="AS2726" s="37"/>
      <c r="AT2726" s="37"/>
      <c r="AU2726" s="37"/>
      <c r="AV2726" s="37"/>
      <c r="AW2726" s="37"/>
      <c r="AX2726" s="37"/>
      <c r="AY2726" s="37"/>
      <c r="AZ2726" s="37"/>
      <c r="BA2726" s="37"/>
      <c r="BB2726" s="37"/>
      <c r="BC2726" s="37"/>
      <c r="BD2726" s="37"/>
      <c r="BE2726" s="37"/>
    </row>
    <row r="2727" spans="1:57" s="17" customFormat="1" ht="16.149999999999999" customHeight="1">
      <c r="A2727" s="17">
        <v>2805</v>
      </c>
      <c r="B2727" s="48" t="s">
        <v>16311</v>
      </c>
      <c r="C2727" s="48"/>
      <c r="D2727" s="48">
        <v>5</v>
      </c>
      <c r="E2727" s="17" t="s">
        <v>20796</v>
      </c>
      <c r="F2727" s="17" t="s">
        <v>19322</v>
      </c>
      <c r="G2727" s="17" t="s">
        <v>20797</v>
      </c>
      <c r="H2727" s="17" t="s">
        <v>13292</v>
      </c>
      <c r="J2727" s="84" t="s">
        <v>20807</v>
      </c>
      <c r="K2727" s="48" t="s">
        <v>20808</v>
      </c>
      <c r="L2727" s="18" t="s">
        <v>20809</v>
      </c>
      <c r="M2727" s="47"/>
      <c r="N2727" s="53"/>
      <c r="O2727" s="48" t="s">
        <v>20807</v>
      </c>
      <c r="P2727" s="72">
        <v>16691</v>
      </c>
      <c r="Q2727" s="72" t="s">
        <v>124</v>
      </c>
      <c r="R2727" s="73" t="str">
        <f t="shared" si="98"/>
        <v>VU</v>
      </c>
      <c r="S2727" s="74" t="s">
        <v>125</v>
      </c>
      <c r="T2727" s="73"/>
      <c r="U2727" s="74"/>
      <c r="V2727" s="129"/>
      <c r="W2727" s="129"/>
      <c r="X2727" s="80"/>
      <c r="Y2727" s="40"/>
      <c r="Z2727" s="34"/>
      <c r="AA2727" s="35" t="s">
        <v>20810</v>
      </c>
      <c r="AB2727" s="32" t="s">
        <v>20811</v>
      </c>
      <c r="AC2727" s="36">
        <v>2770004</v>
      </c>
      <c r="AD2727" s="17" t="s">
        <v>20783</v>
      </c>
      <c r="AE2727" s="17" t="s">
        <v>3969</v>
      </c>
      <c r="AF2727" s="17" t="str">
        <f t="shared" si="99"/>
        <v>POLYG VER</v>
      </c>
      <c r="AG2727" s="48"/>
      <c r="AH2727" s="48"/>
      <c r="AI2727" s="48" t="s">
        <v>131</v>
      </c>
      <c r="AJ2727" s="48">
        <v>1</v>
      </c>
      <c r="AK2727" s="39" t="s">
        <v>132</v>
      </c>
      <c r="AL2727" s="39" t="s">
        <v>20812</v>
      </c>
      <c r="AM2727" s="37">
        <v>0</v>
      </c>
      <c r="AN2727" s="39"/>
      <c r="AO2727" s="39"/>
      <c r="AP2727" s="39"/>
      <c r="AQ2727" s="39"/>
      <c r="AR2727" s="39">
        <v>1</v>
      </c>
      <c r="AS2727" s="39">
        <v>3</v>
      </c>
      <c r="AT2727" s="39"/>
      <c r="AU2727" s="39"/>
      <c r="AV2727" s="39"/>
      <c r="AW2727" s="39"/>
      <c r="AX2727" s="39"/>
      <c r="AY2727" s="39"/>
      <c r="AZ2727" s="39"/>
      <c r="BA2727" s="44">
        <v>3</v>
      </c>
      <c r="BB2727" s="44"/>
      <c r="BC2727" s="44">
        <v>1</v>
      </c>
      <c r="BD2727" s="39"/>
      <c r="BE2727" s="44" t="s">
        <v>643</v>
      </c>
    </row>
    <row r="2728" spans="1:57" s="17" customFormat="1" ht="16.149999999999999" customHeight="1">
      <c r="A2728" s="17">
        <v>2806</v>
      </c>
      <c r="B2728" s="48" t="s">
        <v>16311</v>
      </c>
      <c r="C2728" s="48"/>
      <c r="D2728" s="48">
        <v>5</v>
      </c>
      <c r="E2728" s="17" t="s">
        <v>20813</v>
      </c>
      <c r="F2728" s="17" t="s">
        <v>20814</v>
      </c>
      <c r="G2728" s="17" t="s">
        <v>20815</v>
      </c>
      <c r="H2728" s="17" t="s">
        <v>20816</v>
      </c>
      <c r="I2728" s="14"/>
      <c r="J2728" s="84" t="s">
        <v>20817</v>
      </c>
      <c r="K2728" s="48" t="s">
        <v>20818</v>
      </c>
      <c r="L2728" s="17" t="s">
        <v>20819</v>
      </c>
      <c r="M2728" s="53"/>
      <c r="N2728" s="47"/>
      <c r="O2728" s="71" t="s">
        <v>20817</v>
      </c>
      <c r="P2728" s="72">
        <v>16692</v>
      </c>
      <c r="Q2728" s="72" t="s">
        <v>124</v>
      </c>
      <c r="R2728" s="73" t="str">
        <f t="shared" si="98"/>
        <v/>
      </c>
      <c r="S2728" s="74"/>
      <c r="T2728" s="73"/>
      <c r="U2728" s="74"/>
      <c r="V2728" s="129"/>
      <c r="W2728" s="129"/>
      <c r="X2728" s="80"/>
      <c r="Y2728" s="40"/>
      <c r="Z2728" s="34"/>
      <c r="AA2728" s="35"/>
      <c r="AB2728" s="32"/>
      <c r="AC2728" s="36">
        <v>6391648</v>
      </c>
      <c r="AD2728" s="17" t="s">
        <v>20783</v>
      </c>
      <c r="AE2728" s="17" t="s">
        <v>5889</v>
      </c>
      <c r="AF2728" s="17" t="str">
        <f t="shared" si="99"/>
        <v>POLYG AMP</v>
      </c>
      <c r="AG2728" s="48"/>
      <c r="AH2728" s="48"/>
      <c r="AI2728" s="48" t="s">
        <v>304</v>
      </c>
      <c r="AJ2728" s="48">
        <v>2</v>
      </c>
      <c r="AK2728" s="37"/>
      <c r="AL2728" s="37"/>
      <c r="AM2728" s="37">
        <v>0</v>
      </c>
      <c r="AN2728" s="37"/>
      <c r="AO2728" s="41"/>
      <c r="AP2728" s="41"/>
      <c r="AQ2728" s="41"/>
      <c r="AR2728" s="37"/>
      <c r="AS2728" s="37"/>
      <c r="AT2728" s="37"/>
      <c r="AU2728" s="37"/>
      <c r="AV2728" s="37"/>
      <c r="AW2728" s="37"/>
      <c r="AX2728" s="37"/>
      <c r="AY2728" s="37"/>
      <c r="AZ2728" s="37"/>
      <c r="BA2728" s="37"/>
      <c r="BB2728" s="37"/>
      <c r="BC2728" s="37"/>
      <c r="BD2728" s="37"/>
      <c r="BE2728" s="37"/>
    </row>
    <row r="2729" spans="1:57" s="17" customFormat="1" ht="16.149999999999999" customHeight="1">
      <c r="A2729" s="17">
        <v>2807</v>
      </c>
      <c r="B2729" s="48" t="s">
        <v>16311</v>
      </c>
      <c r="C2729" s="48"/>
      <c r="D2729" s="48">
        <v>5</v>
      </c>
      <c r="E2729" s="17" t="s">
        <v>20813</v>
      </c>
      <c r="F2729" s="17" t="s">
        <v>20820</v>
      </c>
      <c r="G2729" s="14" t="s">
        <v>20815</v>
      </c>
      <c r="H2729" s="14" t="s">
        <v>20821</v>
      </c>
      <c r="I2729" s="14"/>
      <c r="J2729" s="84" t="s">
        <v>20822</v>
      </c>
      <c r="K2729" s="48" t="s">
        <v>20823</v>
      </c>
      <c r="L2729" s="14" t="s">
        <v>20824</v>
      </c>
      <c r="M2729" s="47"/>
      <c r="N2729" s="53"/>
      <c r="O2729" s="48" t="s">
        <v>20822</v>
      </c>
      <c r="P2729" s="72">
        <v>16693</v>
      </c>
      <c r="Q2729" s="72" t="s">
        <v>124</v>
      </c>
      <c r="R2729" s="73" t="str">
        <f t="shared" si="98"/>
        <v/>
      </c>
      <c r="S2729" s="74"/>
      <c r="T2729" s="73"/>
      <c r="U2729" s="74"/>
      <c r="V2729" s="129"/>
      <c r="W2729" s="129"/>
      <c r="X2729" s="80"/>
      <c r="Y2729" s="40"/>
      <c r="Z2729" s="34"/>
      <c r="AA2729" s="35" t="s">
        <v>20825</v>
      </c>
      <c r="AB2729" s="32"/>
      <c r="AC2729" s="36">
        <v>5334294</v>
      </c>
      <c r="AD2729" s="17" t="s">
        <v>20783</v>
      </c>
      <c r="AE2729" s="17" t="s">
        <v>16585</v>
      </c>
      <c r="AF2729" s="17" t="str">
        <f t="shared" si="99"/>
        <v>POLYG ARE</v>
      </c>
      <c r="AG2729" s="48"/>
      <c r="AH2729" s="48"/>
      <c r="AI2729" s="48" t="s">
        <v>280</v>
      </c>
      <c r="AJ2729" s="48">
        <v>2</v>
      </c>
      <c r="AK2729" s="39"/>
      <c r="AL2729" s="39"/>
      <c r="AM2729" s="37">
        <v>0</v>
      </c>
      <c r="AN2729" s="39"/>
      <c r="AO2729" s="39"/>
      <c r="AP2729" s="39"/>
      <c r="AQ2729" s="39"/>
      <c r="AR2729" s="39"/>
      <c r="AS2729" s="39"/>
      <c r="AT2729" s="39"/>
      <c r="AU2729" s="39"/>
      <c r="AV2729" s="39"/>
      <c r="AW2729" s="39"/>
      <c r="AX2729" s="39"/>
      <c r="AY2729" s="39"/>
      <c r="AZ2729" s="39"/>
      <c r="BA2729" s="39"/>
      <c r="BB2729" s="39"/>
      <c r="BC2729" s="39"/>
      <c r="BD2729" s="39"/>
      <c r="BE2729" s="39"/>
    </row>
    <row r="2730" spans="1:57" s="17" customFormat="1" ht="16.149999999999999" customHeight="1">
      <c r="A2730" s="17">
        <v>2808</v>
      </c>
      <c r="B2730" s="48" t="s">
        <v>16311</v>
      </c>
      <c r="C2730" s="48"/>
      <c r="D2730" s="48">
        <v>5</v>
      </c>
      <c r="E2730" s="17" t="s">
        <v>20826</v>
      </c>
      <c r="G2730" s="17" t="s">
        <v>20815</v>
      </c>
      <c r="H2730" s="17" t="s">
        <v>18314</v>
      </c>
      <c r="I2730" s="14"/>
      <c r="J2730" s="84" t="s">
        <v>20826</v>
      </c>
      <c r="K2730" s="48" t="s">
        <v>20826</v>
      </c>
      <c r="L2730" s="17" t="s">
        <v>20827</v>
      </c>
      <c r="M2730" s="53"/>
      <c r="N2730" s="47"/>
      <c r="O2730" s="71" t="s">
        <v>20826</v>
      </c>
      <c r="P2730" s="72">
        <v>16694</v>
      </c>
      <c r="Q2730" s="72" t="s">
        <v>124</v>
      </c>
      <c r="R2730" s="73" t="str">
        <f t="shared" si="98"/>
        <v/>
      </c>
      <c r="S2730" s="74"/>
      <c r="T2730" s="73"/>
      <c r="U2730" s="74"/>
      <c r="V2730" s="129"/>
      <c r="W2730" s="129"/>
      <c r="X2730" s="80"/>
      <c r="Y2730" s="40"/>
      <c r="Z2730" s="34"/>
      <c r="AA2730" s="35"/>
      <c r="AB2730" s="32"/>
      <c r="AC2730" s="36"/>
      <c r="AD2730" s="17" t="s">
        <v>20783</v>
      </c>
      <c r="AE2730" s="17" t="s">
        <v>18321</v>
      </c>
      <c r="AF2730" s="17" t="str">
        <f t="shared" si="99"/>
        <v>POLYG HYD</v>
      </c>
      <c r="AG2730" s="48"/>
      <c r="AH2730" s="48"/>
      <c r="AI2730" s="48" t="s">
        <v>304</v>
      </c>
      <c r="AJ2730" s="48">
        <v>2</v>
      </c>
      <c r="AK2730" s="37"/>
      <c r="AL2730" s="37"/>
      <c r="AM2730" s="37">
        <v>0</v>
      </c>
      <c r="AN2730" s="37"/>
      <c r="AO2730" s="41"/>
      <c r="AP2730" s="41"/>
      <c r="AQ2730" s="41"/>
      <c r="AR2730" s="37"/>
      <c r="AS2730" s="37"/>
      <c r="AT2730" s="37"/>
      <c r="AU2730" s="37"/>
      <c r="AV2730" s="37"/>
      <c r="AW2730" s="37"/>
      <c r="AX2730" s="37"/>
      <c r="AY2730" s="37"/>
      <c r="AZ2730" s="37"/>
      <c r="BA2730" s="37"/>
      <c r="BB2730" s="37"/>
      <c r="BC2730" s="37"/>
      <c r="BD2730" s="37"/>
      <c r="BE2730" s="37"/>
    </row>
    <row r="2731" spans="1:57" s="17" customFormat="1" ht="16.149999999999999" customHeight="1">
      <c r="A2731" s="17">
        <v>2809</v>
      </c>
      <c r="B2731" s="48" t="s">
        <v>16311</v>
      </c>
      <c r="C2731" s="48"/>
      <c r="D2731" s="48">
        <v>5</v>
      </c>
      <c r="E2731" s="17" t="s">
        <v>20813</v>
      </c>
      <c r="F2731" s="17" t="s">
        <v>20828</v>
      </c>
      <c r="G2731" s="17" t="s">
        <v>20815</v>
      </c>
      <c r="H2731" s="17" t="s">
        <v>20829</v>
      </c>
      <c r="J2731" s="84" t="s">
        <v>20830</v>
      </c>
      <c r="K2731" s="48" t="s">
        <v>20831</v>
      </c>
      <c r="L2731" s="14" t="s">
        <v>20832</v>
      </c>
      <c r="M2731" s="47"/>
      <c r="N2731" s="53"/>
      <c r="O2731" s="48" t="s">
        <v>20830</v>
      </c>
      <c r="P2731" s="72">
        <v>16695</v>
      </c>
      <c r="Q2731" s="72" t="s">
        <v>124</v>
      </c>
      <c r="R2731" s="73" t="str">
        <f t="shared" si="98"/>
        <v>VU</v>
      </c>
      <c r="S2731" s="74" t="s">
        <v>125</v>
      </c>
      <c r="T2731" s="73"/>
      <c r="U2731" s="74"/>
      <c r="V2731" s="129"/>
      <c r="W2731" s="129"/>
      <c r="X2731" s="80"/>
      <c r="Y2731" s="40"/>
      <c r="Z2731" s="34"/>
      <c r="AA2731" s="35"/>
      <c r="AB2731" s="32" t="s">
        <v>20833</v>
      </c>
      <c r="AC2731" s="36"/>
      <c r="AD2731" s="17" t="s">
        <v>20783</v>
      </c>
      <c r="AE2731" s="17" t="s">
        <v>5538</v>
      </c>
      <c r="AF2731" s="17" t="str">
        <f t="shared" si="99"/>
        <v>POLYG MIT</v>
      </c>
      <c r="AG2731" s="48"/>
      <c r="AH2731" s="48"/>
      <c r="AI2731" s="48" t="s">
        <v>131</v>
      </c>
      <c r="AJ2731" s="48">
        <v>2</v>
      </c>
      <c r="AK2731" s="39" t="s">
        <v>223</v>
      </c>
      <c r="AL2731" s="39"/>
      <c r="AM2731" s="37">
        <v>0</v>
      </c>
      <c r="AN2731" s="39"/>
      <c r="AO2731" s="39"/>
      <c r="AP2731" s="39"/>
      <c r="AQ2731" s="39"/>
      <c r="AR2731" s="39"/>
      <c r="AS2731" s="39"/>
      <c r="AT2731" s="39"/>
      <c r="AU2731" s="39"/>
      <c r="AV2731" s="39"/>
      <c r="AW2731" s="39"/>
      <c r="AX2731" s="39"/>
      <c r="AY2731" s="39"/>
      <c r="AZ2731" s="39"/>
      <c r="BA2731" s="44">
        <v>3</v>
      </c>
      <c r="BB2731" s="44"/>
      <c r="BC2731" s="44">
        <v>1</v>
      </c>
      <c r="BD2731" s="39"/>
      <c r="BE2731" s="44"/>
    </row>
    <row r="2732" spans="1:57" s="17" customFormat="1" ht="16.149999999999999" customHeight="1">
      <c r="A2732" s="17">
        <v>2810</v>
      </c>
      <c r="B2732" s="48" t="s">
        <v>16311</v>
      </c>
      <c r="C2732" s="48"/>
      <c r="D2732" s="48">
        <v>5</v>
      </c>
      <c r="E2732" s="17" t="s">
        <v>20813</v>
      </c>
      <c r="F2732" s="17" t="s">
        <v>20834</v>
      </c>
      <c r="G2732" s="17" t="s">
        <v>20815</v>
      </c>
      <c r="H2732" s="17" t="s">
        <v>20835</v>
      </c>
      <c r="J2732" s="84" t="s">
        <v>20836</v>
      </c>
      <c r="K2732" s="48" t="s">
        <v>20837</v>
      </c>
      <c r="L2732" s="14" t="s">
        <v>20838</v>
      </c>
      <c r="M2732" s="47"/>
      <c r="N2732" s="53"/>
      <c r="O2732" s="48" t="s">
        <v>20836</v>
      </c>
      <c r="P2732" s="72">
        <v>16696</v>
      </c>
      <c r="Q2732" s="72" t="s">
        <v>124</v>
      </c>
      <c r="R2732" s="73" t="str">
        <f t="shared" si="98"/>
        <v>RE</v>
      </c>
      <c r="S2732" s="74" t="s">
        <v>472</v>
      </c>
      <c r="T2732" s="73"/>
      <c r="U2732" s="74"/>
      <c r="V2732" s="129"/>
      <c r="W2732" s="129"/>
      <c r="X2732" s="80"/>
      <c r="Y2732" s="40"/>
      <c r="Z2732" s="34"/>
      <c r="AA2732" s="35"/>
      <c r="AB2732" s="32" t="s">
        <v>20839</v>
      </c>
      <c r="AC2732" s="36">
        <v>8370223</v>
      </c>
      <c r="AD2732" s="17" t="s">
        <v>20783</v>
      </c>
      <c r="AE2732" s="17" t="s">
        <v>20840</v>
      </c>
      <c r="AF2732" s="17" t="str">
        <f t="shared" si="99"/>
        <v>POLYG OXY</v>
      </c>
      <c r="AG2732" s="48"/>
      <c r="AH2732" s="48"/>
      <c r="AI2732" s="48" t="s">
        <v>131</v>
      </c>
      <c r="AJ2732" s="48">
        <v>2</v>
      </c>
      <c r="AK2732" s="39" t="s">
        <v>223</v>
      </c>
      <c r="AL2732" s="39"/>
      <c r="AM2732" s="37">
        <v>0</v>
      </c>
      <c r="AN2732" s="39"/>
      <c r="AO2732" s="39"/>
      <c r="AP2732" s="39"/>
      <c r="AQ2732" s="39"/>
      <c r="AR2732" s="39"/>
      <c r="AS2732" s="39"/>
      <c r="AT2732" s="39"/>
      <c r="AU2732" s="39"/>
      <c r="AV2732" s="39"/>
      <c r="AW2732" s="39"/>
      <c r="AX2732" s="39"/>
      <c r="AY2732" s="39"/>
      <c r="AZ2732" s="39"/>
      <c r="BA2732" s="44">
        <v>0</v>
      </c>
      <c r="BB2732" s="44"/>
      <c r="BC2732" s="44">
        <v>1</v>
      </c>
      <c r="BD2732" s="39"/>
      <c r="BE2732" s="44"/>
    </row>
    <row r="2733" spans="1:57" s="17" customFormat="1" ht="16.149999999999999" customHeight="1">
      <c r="A2733" s="17">
        <v>2811</v>
      </c>
      <c r="B2733" s="48" t="s">
        <v>16311</v>
      </c>
      <c r="C2733" s="48"/>
      <c r="D2733" s="48">
        <v>5</v>
      </c>
      <c r="E2733" s="17" t="s">
        <v>20813</v>
      </c>
      <c r="F2733" s="17" t="s">
        <v>20841</v>
      </c>
      <c r="G2733" s="17" t="s">
        <v>20815</v>
      </c>
      <c r="H2733" s="17" t="s">
        <v>20842</v>
      </c>
      <c r="J2733" s="84" t="s">
        <v>20843</v>
      </c>
      <c r="K2733" s="48" t="s">
        <v>20844</v>
      </c>
      <c r="L2733" s="18" t="s">
        <v>20845</v>
      </c>
      <c r="M2733" s="47" t="s">
        <v>20846</v>
      </c>
      <c r="N2733" s="47" t="s">
        <v>20846</v>
      </c>
      <c r="O2733" s="71" t="s">
        <v>20843</v>
      </c>
      <c r="P2733" s="72">
        <v>16697</v>
      </c>
      <c r="Q2733" s="72" t="s">
        <v>124</v>
      </c>
      <c r="R2733" s="73" t="str">
        <f t="shared" si="98"/>
        <v>CR</v>
      </c>
      <c r="S2733" s="74" t="s">
        <v>2262</v>
      </c>
      <c r="T2733" s="73"/>
      <c r="U2733" s="74"/>
      <c r="V2733" s="129"/>
      <c r="W2733" s="129"/>
      <c r="X2733" s="80"/>
      <c r="Y2733" s="40"/>
      <c r="Z2733" s="34"/>
      <c r="AA2733" s="35" t="s">
        <v>20847</v>
      </c>
      <c r="AB2733" s="32" t="s">
        <v>20848</v>
      </c>
      <c r="AC2733" s="36">
        <v>2889299</v>
      </c>
      <c r="AD2733" s="17" t="s">
        <v>20783</v>
      </c>
      <c r="AE2733" s="17" t="s">
        <v>10441</v>
      </c>
      <c r="AF2733" s="17" t="str">
        <f t="shared" si="99"/>
        <v>POLYG VIV</v>
      </c>
      <c r="AG2733" s="48"/>
      <c r="AH2733" s="48"/>
      <c r="AI2733" s="48" t="s">
        <v>131</v>
      </c>
      <c r="AJ2733" s="48">
        <v>1</v>
      </c>
      <c r="AK2733" s="39" t="s">
        <v>132</v>
      </c>
      <c r="AL2733" s="39" t="s">
        <v>20849</v>
      </c>
      <c r="AM2733" s="37">
        <v>0</v>
      </c>
      <c r="AN2733" s="39"/>
      <c r="AO2733" s="39"/>
      <c r="AP2733" s="39"/>
      <c r="AQ2733" s="39"/>
      <c r="AR2733" s="39">
        <v>1</v>
      </c>
      <c r="AS2733" s="39"/>
      <c r="AT2733" s="39"/>
      <c r="AU2733" s="39"/>
      <c r="AV2733" s="39"/>
      <c r="AW2733" s="39"/>
      <c r="AX2733" s="39"/>
      <c r="AY2733" s="39"/>
      <c r="AZ2733" s="39"/>
      <c r="BA2733" s="44">
        <v>1</v>
      </c>
      <c r="BB2733" s="44"/>
      <c r="BC2733" s="44">
        <v>1</v>
      </c>
      <c r="BD2733" s="39"/>
      <c r="BE2733" s="44"/>
    </row>
    <row r="2734" spans="1:57" s="17" customFormat="1" ht="16.149999999999999" customHeight="1">
      <c r="A2734" s="17">
        <v>2812</v>
      </c>
      <c r="B2734" s="48" t="s">
        <v>16311</v>
      </c>
      <c r="C2734" s="48"/>
      <c r="D2734" s="48">
        <v>5</v>
      </c>
      <c r="E2734" s="17" t="s">
        <v>20850</v>
      </c>
      <c r="F2734" s="17" t="s">
        <v>3051</v>
      </c>
      <c r="G2734" s="17" t="s">
        <v>20851</v>
      </c>
      <c r="H2734" s="17" t="s">
        <v>18780</v>
      </c>
      <c r="I2734" s="14"/>
      <c r="J2734" s="84" t="s">
        <v>20852</v>
      </c>
      <c r="K2734" s="48" t="s">
        <v>20853</v>
      </c>
      <c r="L2734" s="17" t="s">
        <v>20854</v>
      </c>
      <c r="M2734" s="53"/>
      <c r="N2734" s="47"/>
      <c r="O2734" s="71" t="s">
        <v>20852</v>
      </c>
      <c r="P2734" s="72">
        <v>16698</v>
      </c>
      <c r="Q2734" s="72" t="s">
        <v>124</v>
      </c>
      <c r="R2734" s="73" t="str">
        <f t="shared" si="98"/>
        <v/>
      </c>
      <c r="S2734" s="74"/>
      <c r="T2734" s="73"/>
      <c r="U2734" s="74"/>
      <c r="V2734" s="129"/>
      <c r="W2734" s="129"/>
      <c r="X2734" s="80"/>
      <c r="Y2734" s="40"/>
      <c r="Z2734" s="34"/>
      <c r="AA2734" s="35" t="s">
        <v>20855</v>
      </c>
      <c r="AB2734" s="32"/>
      <c r="AC2734" s="36">
        <v>5274951</v>
      </c>
      <c r="AD2734" s="17" t="s">
        <v>11500</v>
      </c>
      <c r="AE2734" s="17" t="s">
        <v>190</v>
      </c>
      <c r="AF2734" s="17" t="str">
        <f t="shared" si="99"/>
        <v>POLYP VUL</v>
      </c>
      <c r="AG2734" s="48"/>
      <c r="AH2734" s="48"/>
      <c r="AI2734" s="48" t="s">
        <v>304</v>
      </c>
      <c r="AJ2734" s="48">
        <v>2</v>
      </c>
      <c r="AK2734" s="37"/>
      <c r="AL2734" s="37"/>
      <c r="AM2734" s="37">
        <v>0</v>
      </c>
      <c r="AN2734" s="41"/>
      <c r="AO2734" s="41"/>
      <c r="AP2734" s="41"/>
      <c r="AQ2734" s="37"/>
      <c r="AR2734" s="37"/>
      <c r="AS2734" s="37"/>
      <c r="AT2734" s="37"/>
      <c r="AU2734" s="37"/>
      <c r="AV2734" s="37"/>
      <c r="AW2734" s="37"/>
      <c r="AX2734" s="37"/>
      <c r="AY2734" s="37"/>
      <c r="AZ2734" s="37"/>
      <c r="BA2734" s="37"/>
      <c r="BB2734" s="37"/>
      <c r="BC2734" s="37"/>
      <c r="BD2734" s="39"/>
      <c r="BE2734" s="37"/>
    </row>
    <row r="2735" spans="1:57" s="17" customFormat="1" ht="16.149999999999999" customHeight="1">
      <c r="A2735" s="17">
        <v>2813</v>
      </c>
      <c r="B2735" s="48" t="s">
        <v>16311</v>
      </c>
      <c r="C2735" s="48"/>
      <c r="D2735" s="48">
        <v>5</v>
      </c>
      <c r="E2735" s="17" t="s">
        <v>20856</v>
      </c>
      <c r="F2735" s="17" t="s">
        <v>10942</v>
      </c>
      <c r="G2735" s="17" t="s">
        <v>20857</v>
      </c>
      <c r="H2735" s="17" t="s">
        <v>20858</v>
      </c>
      <c r="J2735" s="84" t="s">
        <v>20859</v>
      </c>
      <c r="K2735" s="48" t="s">
        <v>20860</v>
      </c>
      <c r="L2735" s="18" t="s">
        <v>20861</v>
      </c>
      <c r="M2735" s="47"/>
      <c r="N2735" s="53"/>
      <c r="O2735" s="48" t="s">
        <v>20859</v>
      </c>
      <c r="P2735" s="72">
        <v>16699</v>
      </c>
      <c r="Q2735" s="72" t="s">
        <v>124</v>
      </c>
      <c r="R2735" s="73" t="str">
        <f t="shared" si="98"/>
        <v>EN</v>
      </c>
      <c r="S2735" s="74" t="s">
        <v>153</v>
      </c>
      <c r="T2735" s="73"/>
      <c r="U2735" s="74"/>
      <c r="V2735" s="129"/>
      <c r="W2735" s="129"/>
      <c r="X2735" s="80"/>
      <c r="Y2735" s="40"/>
      <c r="Z2735" s="34"/>
      <c r="AA2735" s="35" t="s">
        <v>20862</v>
      </c>
      <c r="AB2735" s="32" t="s">
        <v>20863</v>
      </c>
      <c r="AC2735" s="36">
        <v>7319269</v>
      </c>
      <c r="AD2735" s="17" t="s">
        <v>9631</v>
      </c>
      <c r="AE2735" s="17" t="s">
        <v>2909</v>
      </c>
      <c r="AF2735" s="17" t="str">
        <f t="shared" si="99"/>
        <v>POLYS ACU</v>
      </c>
      <c r="AG2735" s="48"/>
      <c r="AH2735" s="48"/>
      <c r="AI2735" s="48" t="s">
        <v>131</v>
      </c>
      <c r="AJ2735" s="48">
        <v>1</v>
      </c>
      <c r="AK2735" s="39" t="s">
        <v>132</v>
      </c>
      <c r="AL2735" s="39" t="s">
        <v>20864</v>
      </c>
      <c r="AM2735" s="37">
        <v>0</v>
      </c>
      <c r="AN2735" s="39"/>
      <c r="AO2735" s="39"/>
      <c r="AP2735" s="39"/>
      <c r="AQ2735" s="39"/>
      <c r="AR2735" s="39">
        <v>1</v>
      </c>
      <c r="AS2735" s="39">
        <v>2</v>
      </c>
      <c r="AT2735" s="39"/>
      <c r="AU2735" s="39"/>
      <c r="AV2735" s="39"/>
      <c r="AW2735" s="39"/>
      <c r="AX2735" s="39"/>
      <c r="AY2735" s="39"/>
      <c r="AZ2735" s="39"/>
      <c r="BA2735" s="44">
        <v>1</v>
      </c>
      <c r="BB2735" s="44"/>
      <c r="BC2735" s="44">
        <v>1</v>
      </c>
      <c r="BD2735" s="39"/>
      <c r="BE2735" s="44"/>
    </row>
    <row r="2736" spans="1:57" s="17" customFormat="1" ht="16.149999999999999" customHeight="1">
      <c r="A2736" s="17">
        <v>2814</v>
      </c>
      <c r="B2736" s="48" t="s">
        <v>16311</v>
      </c>
      <c r="C2736" s="48"/>
      <c r="D2736" s="48">
        <v>5</v>
      </c>
      <c r="E2736" s="17" t="s">
        <v>20856</v>
      </c>
      <c r="F2736" s="17" t="s">
        <v>20865</v>
      </c>
      <c r="G2736" s="17" t="s">
        <v>20857</v>
      </c>
      <c r="H2736" s="17" t="s">
        <v>20866</v>
      </c>
      <c r="J2736" s="84" t="s">
        <v>20867</v>
      </c>
      <c r="K2736" s="48" t="s">
        <v>20868</v>
      </c>
      <c r="L2736" s="18" t="s">
        <v>20869</v>
      </c>
      <c r="M2736" s="47"/>
      <c r="N2736" s="53"/>
      <c r="O2736" s="48" t="s">
        <v>20867</v>
      </c>
      <c r="P2736" s="72">
        <v>16700</v>
      </c>
      <c r="Q2736" s="72" t="s">
        <v>124</v>
      </c>
      <c r="R2736" s="73" t="str">
        <f t="shared" si="98"/>
        <v>EN</v>
      </c>
      <c r="S2736" s="74" t="s">
        <v>153</v>
      </c>
      <c r="T2736" s="73"/>
      <c r="U2736" s="74"/>
      <c r="V2736" s="129"/>
      <c r="W2736" s="129"/>
      <c r="X2736" s="80"/>
      <c r="Y2736" s="40"/>
      <c r="Z2736" s="34"/>
      <c r="AA2736" s="35" t="s">
        <v>20870</v>
      </c>
      <c r="AB2736" s="32" t="s">
        <v>20871</v>
      </c>
      <c r="AC2736" s="36">
        <v>2651092</v>
      </c>
      <c r="AD2736" s="17" t="s">
        <v>9631</v>
      </c>
      <c r="AE2736" s="17" t="s">
        <v>3521</v>
      </c>
      <c r="AF2736" s="17" t="str">
        <f t="shared" si="99"/>
        <v>POLYS BRA</v>
      </c>
      <c r="AG2736" s="48"/>
      <c r="AH2736" s="48"/>
      <c r="AI2736" s="48" t="s">
        <v>131</v>
      </c>
      <c r="AJ2736" s="48">
        <v>1</v>
      </c>
      <c r="AK2736" s="39" t="s">
        <v>132</v>
      </c>
      <c r="AL2736" s="39" t="s">
        <v>20872</v>
      </c>
      <c r="AM2736" s="37">
        <v>0</v>
      </c>
      <c r="AN2736" s="39"/>
      <c r="AO2736" s="39"/>
      <c r="AP2736" s="39"/>
      <c r="AQ2736" s="39"/>
      <c r="AR2736" s="39">
        <v>1</v>
      </c>
      <c r="AS2736" s="39">
        <v>2</v>
      </c>
      <c r="AT2736" s="39"/>
      <c r="AU2736" s="39"/>
      <c r="AV2736" s="39"/>
      <c r="AW2736" s="39"/>
      <c r="AX2736" s="39"/>
      <c r="AY2736" s="39"/>
      <c r="AZ2736" s="39"/>
      <c r="BA2736" s="44">
        <v>1</v>
      </c>
      <c r="BB2736" s="44"/>
      <c r="BC2736" s="44">
        <v>1</v>
      </c>
      <c r="BD2736" s="39"/>
      <c r="BE2736" s="44"/>
    </row>
    <row r="2737" spans="1:57" s="17" customFormat="1" ht="16.149999999999999" customHeight="1">
      <c r="A2737" s="17">
        <v>2815</v>
      </c>
      <c r="B2737" s="48" t="s">
        <v>16311</v>
      </c>
      <c r="C2737" s="48"/>
      <c r="D2737" s="48">
        <v>5</v>
      </c>
      <c r="E2737" s="17" t="s">
        <v>20856</v>
      </c>
      <c r="F2737" s="17" t="s">
        <v>16861</v>
      </c>
      <c r="G2737" s="17" t="s">
        <v>20857</v>
      </c>
      <c r="H2737" s="17" t="s">
        <v>20873</v>
      </c>
      <c r="J2737" s="84" t="s">
        <v>20874</v>
      </c>
      <c r="K2737" s="48" t="s">
        <v>20875</v>
      </c>
      <c r="L2737" s="18" t="s">
        <v>20876</v>
      </c>
      <c r="M2737" s="47"/>
      <c r="N2737" s="53"/>
      <c r="O2737" s="48" t="s">
        <v>20874</v>
      </c>
      <c r="P2737" s="72">
        <v>16701</v>
      </c>
      <c r="Q2737" s="72" t="s">
        <v>124</v>
      </c>
      <c r="R2737" s="73" t="str">
        <f t="shared" si="98"/>
        <v>RE</v>
      </c>
      <c r="S2737" s="74" t="s">
        <v>472</v>
      </c>
      <c r="T2737" s="73"/>
      <c r="U2737" s="74"/>
      <c r="V2737" s="129"/>
      <c r="W2737" s="129"/>
      <c r="X2737" s="80"/>
      <c r="Y2737" s="40"/>
      <c r="Z2737" s="34"/>
      <c r="AA2737" s="35"/>
      <c r="AB2737" s="32" t="s">
        <v>20877</v>
      </c>
      <c r="AC2737" s="36">
        <v>10909022</v>
      </c>
      <c r="AD2737" s="17" t="s">
        <v>9631</v>
      </c>
      <c r="AE2737" s="17" t="s">
        <v>3376</v>
      </c>
      <c r="AF2737" s="17" t="str">
        <f t="shared" si="99"/>
        <v>POLYS LON</v>
      </c>
      <c r="AG2737" s="48"/>
      <c r="AH2737" s="48"/>
      <c r="AI2737" s="48" t="s">
        <v>131</v>
      </c>
      <c r="AJ2737" s="48">
        <v>2</v>
      </c>
      <c r="AK2737" s="39" t="s">
        <v>314</v>
      </c>
      <c r="AL2737" s="39" t="s">
        <v>20878</v>
      </c>
      <c r="AM2737" s="37">
        <v>0</v>
      </c>
      <c r="AN2737" s="39"/>
      <c r="AO2737" s="39"/>
      <c r="AP2737" s="39"/>
      <c r="AQ2737" s="39"/>
      <c r="AR2737" s="39"/>
      <c r="AS2737" s="39"/>
      <c r="AT2737" s="39"/>
      <c r="AU2737" s="39"/>
      <c r="AV2737" s="39"/>
      <c r="AW2737" s="39"/>
      <c r="AX2737" s="39"/>
      <c r="AY2737" s="39"/>
      <c r="AZ2737" s="39"/>
      <c r="BA2737" s="44">
        <v>1</v>
      </c>
      <c r="BB2737" s="44"/>
      <c r="BC2737" s="44">
        <v>1</v>
      </c>
      <c r="BD2737" s="39"/>
      <c r="BE2737" s="44"/>
    </row>
    <row r="2738" spans="1:57" s="17" customFormat="1" ht="16.149999999999999" customHeight="1">
      <c r="A2738" s="17">
        <v>2816</v>
      </c>
      <c r="B2738" s="48" t="s">
        <v>16311</v>
      </c>
      <c r="C2738" s="48"/>
      <c r="D2738" s="48">
        <v>5</v>
      </c>
      <c r="E2738" s="17" t="s">
        <v>20879</v>
      </c>
      <c r="F2738" s="17" t="s">
        <v>17828</v>
      </c>
      <c r="G2738" s="14" t="s">
        <v>20880</v>
      </c>
      <c r="H2738" s="14" t="s">
        <v>7285</v>
      </c>
      <c r="I2738" s="14"/>
      <c r="J2738" s="84" t="s">
        <v>20881</v>
      </c>
      <c r="K2738" s="48" t="s">
        <v>20882</v>
      </c>
      <c r="L2738" s="14" t="s">
        <v>20883</v>
      </c>
      <c r="M2738" s="47"/>
      <c r="N2738" s="53"/>
      <c r="O2738" s="48" t="s">
        <v>20881</v>
      </c>
      <c r="P2738" s="72">
        <v>16702</v>
      </c>
      <c r="Q2738" s="72" t="s">
        <v>124</v>
      </c>
      <c r="R2738" s="73" t="str">
        <f t="shared" si="98"/>
        <v/>
      </c>
      <c r="S2738" s="74"/>
      <c r="T2738" s="73"/>
      <c r="U2738" s="74"/>
      <c r="V2738" s="129"/>
      <c r="W2738" s="129"/>
      <c r="X2738" s="80"/>
      <c r="Y2738" s="40"/>
      <c r="Z2738" s="34"/>
      <c r="AA2738" s="35"/>
      <c r="AB2738" s="32"/>
      <c r="AC2738" s="36">
        <v>8190077</v>
      </c>
      <c r="AD2738" s="17" t="s">
        <v>20884</v>
      </c>
      <c r="AE2738" s="17" t="s">
        <v>1060</v>
      </c>
      <c r="AF2738" s="17" t="str">
        <f t="shared" si="99"/>
        <v>POPUL CAN</v>
      </c>
      <c r="AG2738" s="48"/>
      <c r="AH2738" s="48"/>
      <c r="AI2738" s="48" t="s">
        <v>280</v>
      </c>
      <c r="AJ2738" s="48">
        <v>2</v>
      </c>
      <c r="AK2738" s="39"/>
      <c r="AL2738" s="39"/>
      <c r="AM2738" s="37">
        <v>0</v>
      </c>
      <c r="AN2738" s="39"/>
      <c r="AO2738" s="39"/>
      <c r="AP2738" s="39"/>
      <c r="AQ2738" s="39"/>
      <c r="AR2738" s="39"/>
      <c r="AS2738" s="39"/>
      <c r="AT2738" s="39"/>
      <c r="AU2738" s="39"/>
      <c r="AV2738" s="39"/>
      <c r="AW2738" s="39"/>
      <c r="AX2738" s="39"/>
      <c r="AY2738" s="39"/>
      <c r="AZ2738" s="39"/>
      <c r="BA2738" s="39"/>
      <c r="BB2738" s="39"/>
      <c r="BC2738" s="39"/>
      <c r="BD2738" s="39"/>
      <c r="BE2738" s="39"/>
    </row>
    <row r="2739" spans="1:57" s="17" customFormat="1" ht="16.149999999999999" customHeight="1">
      <c r="A2739" s="17">
        <v>2817</v>
      </c>
      <c r="B2739" s="48" t="s">
        <v>16311</v>
      </c>
      <c r="C2739" s="48"/>
      <c r="D2739" s="48">
        <v>5</v>
      </c>
      <c r="E2739" s="17" t="s">
        <v>20879</v>
      </c>
      <c r="F2739" s="48" t="s">
        <v>205</v>
      </c>
      <c r="G2739" s="17" t="s">
        <v>20880</v>
      </c>
      <c r="H2739" s="17" t="s">
        <v>205</v>
      </c>
      <c r="I2739" s="14"/>
      <c r="J2739" s="84" t="s">
        <v>20885</v>
      </c>
      <c r="K2739" s="48" t="s">
        <v>20885</v>
      </c>
      <c r="L2739" s="17" t="s">
        <v>20886</v>
      </c>
      <c r="M2739" s="53"/>
      <c r="N2739" s="47"/>
      <c r="O2739" s="71" t="s">
        <v>20885</v>
      </c>
      <c r="P2739" s="72">
        <v>16703</v>
      </c>
      <c r="Q2739" s="72" t="s">
        <v>124</v>
      </c>
      <c r="R2739" s="73" t="str">
        <f t="shared" si="98"/>
        <v/>
      </c>
      <c r="S2739" s="74"/>
      <c r="T2739" s="73"/>
      <c r="U2739" s="74"/>
      <c r="V2739" s="129"/>
      <c r="W2739" s="129"/>
      <c r="X2739" s="80"/>
      <c r="Y2739" s="40"/>
      <c r="Z2739" s="34"/>
      <c r="AA2739" s="35"/>
      <c r="AB2739" s="32"/>
      <c r="AC2739" s="36"/>
      <c r="AD2739" s="17" t="s">
        <v>20884</v>
      </c>
      <c r="AE2739" s="17" t="s">
        <v>211</v>
      </c>
      <c r="AF2739" s="17" t="str">
        <f t="shared" si="99"/>
        <v>POPUL SP</v>
      </c>
      <c r="AG2739" s="48"/>
      <c r="AH2739" s="48"/>
      <c r="AI2739" s="48" t="s">
        <v>304</v>
      </c>
      <c r="AJ2739" s="48">
        <v>2</v>
      </c>
      <c r="AK2739" s="37"/>
      <c r="AL2739" s="37"/>
      <c r="AM2739" s="37">
        <v>0</v>
      </c>
      <c r="AN2739" s="37"/>
      <c r="AO2739" s="41"/>
      <c r="AP2739" s="41"/>
      <c r="AQ2739" s="41"/>
      <c r="AR2739" s="37"/>
      <c r="AS2739" s="37"/>
      <c r="AT2739" s="37"/>
      <c r="AU2739" s="37"/>
      <c r="AV2739" s="37"/>
      <c r="AW2739" s="37"/>
      <c r="AX2739" s="37"/>
      <c r="AY2739" s="37"/>
      <c r="AZ2739" s="37"/>
      <c r="BA2739" s="37"/>
      <c r="BB2739" s="37"/>
      <c r="BC2739" s="37"/>
      <c r="BD2739" s="37"/>
      <c r="BE2739" s="37"/>
    </row>
    <row r="2740" spans="1:57" s="17" customFormat="1" ht="16.149999999999999" customHeight="1">
      <c r="A2740" s="17">
        <v>2818</v>
      </c>
      <c r="B2740" s="48" t="s">
        <v>16311</v>
      </c>
      <c r="C2740" s="48"/>
      <c r="D2740" s="48">
        <v>5</v>
      </c>
      <c r="E2740" s="17" t="s">
        <v>20887</v>
      </c>
      <c r="F2740" s="17" t="s">
        <v>3051</v>
      </c>
      <c r="G2740" s="17" t="s">
        <v>20880</v>
      </c>
      <c r="H2740" s="17" t="s">
        <v>20888</v>
      </c>
      <c r="I2740" s="14"/>
      <c r="J2740" s="84" t="s">
        <v>20889</v>
      </c>
      <c r="K2740" s="48" t="s">
        <v>20890</v>
      </c>
      <c r="L2740" s="17" t="s">
        <v>20891</v>
      </c>
      <c r="M2740" s="53"/>
      <c r="N2740" s="47"/>
      <c r="O2740" s="71" t="s">
        <v>20889</v>
      </c>
      <c r="P2740" s="72">
        <v>16704</v>
      </c>
      <c r="Q2740" s="72" t="s">
        <v>124</v>
      </c>
      <c r="R2740" s="73" t="str">
        <f t="shared" si="98"/>
        <v/>
      </c>
      <c r="S2740" s="74"/>
      <c r="T2740" s="73"/>
      <c r="U2740" s="74"/>
      <c r="V2740" s="129"/>
      <c r="W2740" s="129"/>
      <c r="X2740" s="80"/>
      <c r="Y2740" s="40"/>
      <c r="Z2740" s="34"/>
      <c r="AA2740" s="35" t="s">
        <v>20892</v>
      </c>
      <c r="AB2740" s="32"/>
      <c r="AC2740" s="36">
        <v>3040249</v>
      </c>
      <c r="AD2740" s="17" t="s">
        <v>20884</v>
      </c>
      <c r="AE2740" s="17" t="s">
        <v>11412</v>
      </c>
      <c r="AF2740" s="17" t="str">
        <f t="shared" si="99"/>
        <v>POPUL TRE</v>
      </c>
      <c r="AG2740" s="48"/>
      <c r="AH2740" s="48"/>
      <c r="AI2740" s="48" t="s">
        <v>304</v>
      </c>
      <c r="AJ2740" s="48">
        <v>2</v>
      </c>
      <c r="AK2740" s="37"/>
      <c r="AL2740" s="37"/>
      <c r="AM2740" s="37">
        <v>0</v>
      </c>
      <c r="AN2740" s="37"/>
      <c r="AO2740" s="41"/>
      <c r="AP2740" s="41"/>
      <c r="AQ2740" s="41"/>
      <c r="AR2740" s="37"/>
      <c r="AS2740" s="37"/>
      <c r="AT2740" s="37"/>
      <c r="AU2740" s="37"/>
      <c r="AV2740" s="37"/>
      <c r="AW2740" s="37"/>
      <c r="AX2740" s="37"/>
      <c r="AY2740" s="37"/>
      <c r="AZ2740" s="37"/>
      <c r="BA2740" s="37"/>
      <c r="BB2740" s="37"/>
      <c r="BC2740" s="37"/>
      <c r="BD2740" s="37"/>
      <c r="BE2740" s="37"/>
    </row>
    <row r="2741" spans="1:57" s="17" customFormat="1" ht="16.149999999999999" customHeight="1">
      <c r="A2741" s="17">
        <v>2819</v>
      </c>
      <c r="B2741" s="48" t="s">
        <v>16311</v>
      </c>
      <c r="C2741" s="48"/>
      <c r="D2741" s="48">
        <v>5</v>
      </c>
      <c r="E2741" s="17" t="s">
        <v>20893</v>
      </c>
      <c r="F2741" s="17" t="s">
        <v>14693</v>
      </c>
      <c r="G2741" s="17" t="s">
        <v>20894</v>
      </c>
      <c r="H2741" s="17" t="s">
        <v>20895</v>
      </c>
      <c r="J2741" s="84" t="s">
        <v>20896</v>
      </c>
      <c r="K2741" s="48" t="s">
        <v>20897</v>
      </c>
      <c r="L2741" s="18" t="s">
        <v>20898</v>
      </c>
      <c r="M2741" s="47"/>
      <c r="N2741" s="53"/>
      <c r="O2741" s="48" t="s">
        <v>20896</v>
      </c>
      <c r="P2741" s="72">
        <v>16705</v>
      </c>
      <c r="Q2741" s="72" t="s">
        <v>124</v>
      </c>
      <c r="R2741" s="73" t="str">
        <f t="shared" si="98"/>
        <v>EN</v>
      </c>
      <c r="S2741" s="74" t="s">
        <v>153</v>
      </c>
      <c r="T2741" s="73"/>
      <c r="U2741" s="74"/>
      <c r="V2741" s="129"/>
      <c r="W2741" s="129"/>
      <c r="X2741" s="80"/>
      <c r="Y2741" s="40"/>
      <c r="Z2741" s="34"/>
      <c r="AA2741" s="35" t="s">
        <v>20899</v>
      </c>
      <c r="AB2741" s="32" t="s">
        <v>20900</v>
      </c>
      <c r="AC2741" s="36">
        <v>7361877</v>
      </c>
      <c r="AD2741" s="17" t="s">
        <v>20901</v>
      </c>
      <c r="AE2741" s="17" t="s">
        <v>2909</v>
      </c>
      <c r="AF2741" s="17" t="str">
        <f t="shared" si="99"/>
        <v>POTAM ACU</v>
      </c>
      <c r="AG2741" s="48"/>
      <c r="AH2741" s="48"/>
      <c r="AI2741" s="48" t="s">
        <v>131</v>
      </c>
      <c r="AJ2741" s="48">
        <v>1</v>
      </c>
      <c r="AK2741" s="39" t="s">
        <v>132</v>
      </c>
      <c r="AL2741" s="39" t="s">
        <v>20902</v>
      </c>
      <c r="AM2741" s="37">
        <v>0</v>
      </c>
      <c r="AN2741" s="39"/>
      <c r="AO2741" s="39"/>
      <c r="AP2741" s="39"/>
      <c r="AQ2741" s="39"/>
      <c r="AR2741" s="39"/>
      <c r="AS2741" s="39"/>
      <c r="AT2741" s="39"/>
      <c r="AU2741" s="39"/>
      <c r="AV2741" s="39"/>
      <c r="AW2741" s="39"/>
      <c r="AX2741" s="39"/>
      <c r="AY2741" s="39"/>
      <c r="AZ2741" s="39"/>
      <c r="BA2741" s="44" t="s">
        <v>203</v>
      </c>
      <c r="BB2741" s="44"/>
      <c r="BC2741" s="44">
        <v>1</v>
      </c>
      <c r="BD2741" s="44" t="s">
        <v>174</v>
      </c>
      <c r="BE2741" s="39"/>
    </row>
    <row r="2742" spans="1:57" s="17" customFormat="1" ht="16.149999999999999" customHeight="1">
      <c r="A2742" s="17">
        <v>2820</v>
      </c>
      <c r="B2742" s="48" t="s">
        <v>16311</v>
      </c>
      <c r="C2742" s="48"/>
      <c r="D2742" s="48">
        <v>5</v>
      </c>
      <c r="E2742" s="17" t="s">
        <v>20893</v>
      </c>
      <c r="F2742" s="17" t="s">
        <v>15829</v>
      </c>
      <c r="G2742" s="17" t="s">
        <v>20894</v>
      </c>
      <c r="H2742" s="17" t="s">
        <v>20903</v>
      </c>
      <c r="I2742" s="14"/>
      <c r="J2742" s="84" t="s">
        <v>20904</v>
      </c>
      <c r="K2742" s="48" t="s">
        <v>20905</v>
      </c>
      <c r="L2742" s="17" t="s">
        <v>20906</v>
      </c>
      <c r="M2742" s="53"/>
      <c r="N2742" s="47"/>
      <c r="O2742" s="71" t="s">
        <v>20904</v>
      </c>
      <c r="P2742" s="72">
        <v>16706</v>
      </c>
      <c r="Q2742" s="72" t="s">
        <v>124</v>
      </c>
      <c r="R2742" s="73" t="str">
        <f t="shared" si="98"/>
        <v/>
      </c>
      <c r="S2742" s="74"/>
      <c r="T2742" s="73"/>
      <c r="U2742" s="74"/>
      <c r="V2742" s="129"/>
      <c r="W2742" s="129"/>
      <c r="X2742" s="80"/>
      <c r="Y2742" s="40"/>
      <c r="Z2742" s="34"/>
      <c r="AA2742" s="35" t="s">
        <v>20907</v>
      </c>
      <c r="AB2742" s="32"/>
      <c r="AC2742" s="36">
        <v>5301175</v>
      </c>
      <c r="AD2742" s="17" t="s">
        <v>20901</v>
      </c>
      <c r="AE2742" s="17" t="s">
        <v>4300</v>
      </c>
      <c r="AF2742" s="17" t="str">
        <f t="shared" si="99"/>
        <v>POTAM ALP</v>
      </c>
      <c r="AG2742" s="48"/>
      <c r="AH2742" s="48"/>
      <c r="AI2742" s="48" t="s">
        <v>304</v>
      </c>
      <c r="AJ2742" s="48">
        <v>2</v>
      </c>
      <c r="AK2742" s="37"/>
      <c r="AL2742" s="37"/>
      <c r="AM2742" s="37">
        <v>0</v>
      </c>
      <c r="AN2742" s="37"/>
      <c r="AO2742" s="41"/>
      <c r="AP2742" s="41"/>
      <c r="AQ2742" s="41"/>
      <c r="AR2742" s="37"/>
      <c r="AS2742" s="37"/>
      <c r="AT2742" s="37"/>
      <c r="AU2742" s="37"/>
      <c r="AV2742" s="37"/>
      <c r="AW2742" s="37"/>
      <c r="AX2742" s="37"/>
      <c r="AY2742" s="37"/>
      <c r="AZ2742" s="37"/>
      <c r="BA2742" s="37"/>
      <c r="BB2742" s="37"/>
      <c r="BC2742" s="37"/>
      <c r="BD2742" s="17" t="s">
        <v>142</v>
      </c>
      <c r="BE2742" s="37"/>
    </row>
    <row r="2743" spans="1:57" s="17" customFormat="1" ht="16.149999999999999" customHeight="1">
      <c r="A2743" s="17">
        <v>2821</v>
      </c>
      <c r="B2743" s="48" t="s">
        <v>16311</v>
      </c>
      <c r="C2743" s="48"/>
      <c r="D2743" s="48">
        <v>5</v>
      </c>
      <c r="E2743" s="39" t="s">
        <v>20893</v>
      </c>
      <c r="F2743" s="39" t="s">
        <v>20908</v>
      </c>
      <c r="G2743" s="39" t="s">
        <v>20894</v>
      </c>
      <c r="H2743" s="39" t="s">
        <v>20909</v>
      </c>
      <c r="I2743" s="14"/>
      <c r="J2743" s="84" t="s">
        <v>20910</v>
      </c>
      <c r="K2743" s="48" t="s">
        <v>20911</v>
      </c>
      <c r="L2743" s="17" t="s">
        <v>20912</v>
      </c>
      <c r="M2743" s="53"/>
      <c r="N2743" s="47"/>
      <c r="O2743" s="71" t="s">
        <v>20910</v>
      </c>
      <c r="P2743" s="72">
        <v>16707</v>
      </c>
      <c r="Q2743" s="72" t="s">
        <v>124</v>
      </c>
      <c r="R2743" s="73" t="str">
        <f t="shared" si="98"/>
        <v/>
      </c>
      <c r="S2743" s="74"/>
      <c r="T2743" s="73"/>
      <c r="U2743" s="74"/>
      <c r="V2743" s="129"/>
      <c r="W2743" s="129"/>
      <c r="X2743" s="80"/>
      <c r="Y2743" s="40"/>
      <c r="Z2743" s="34"/>
      <c r="AA2743" s="35"/>
      <c r="AB2743" s="32"/>
      <c r="AC2743" s="36">
        <v>6389089</v>
      </c>
      <c r="AD2743" s="17" t="s">
        <v>20901</v>
      </c>
      <c r="AE2743" s="17" t="s">
        <v>7280</v>
      </c>
      <c r="AF2743" s="17" t="str">
        <f t="shared" si="99"/>
        <v>POTAM BER</v>
      </c>
      <c r="AG2743" s="48"/>
      <c r="AH2743" s="48"/>
      <c r="AI2743" s="48" t="s">
        <v>304</v>
      </c>
      <c r="AJ2743" s="48">
        <v>2</v>
      </c>
      <c r="AK2743" s="37"/>
      <c r="AL2743" s="37"/>
      <c r="AM2743" s="37">
        <v>0</v>
      </c>
      <c r="AN2743" s="37"/>
      <c r="AO2743" s="41"/>
      <c r="AP2743" s="41"/>
      <c r="AQ2743" s="41"/>
      <c r="AR2743" s="37"/>
      <c r="AS2743" s="37"/>
      <c r="AT2743" s="37"/>
      <c r="AU2743" s="37"/>
      <c r="AV2743" s="37"/>
      <c r="AW2743" s="37"/>
      <c r="AX2743" s="37"/>
      <c r="AY2743" s="37"/>
      <c r="AZ2743" s="37"/>
      <c r="BA2743" s="37"/>
      <c r="BB2743" s="37"/>
      <c r="BC2743" s="37"/>
      <c r="BD2743" s="17" t="s">
        <v>142</v>
      </c>
      <c r="BE2743" s="37"/>
    </row>
    <row r="2744" spans="1:57" s="17" customFormat="1" ht="16.149999999999999" customHeight="1">
      <c r="A2744" s="17">
        <v>2822</v>
      </c>
      <c r="B2744" s="48" t="s">
        <v>16311</v>
      </c>
      <c r="C2744" s="48"/>
      <c r="D2744" s="48">
        <v>5</v>
      </c>
      <c r="E2744" s="39" t="s">
        <v>20893</v>
      </c>
      <c r="F2744" s="39" t="s">
        <v>4269</v>
      </c>
      <c r="G2744" s="39" t="s">
        <v>20894</v>
      </c>
      <c r="H2744" s="39" t="s">
        <v>16961</v>
      </c>
      <c r="I2744" s="14"/>
      <c r="J2744" s="84" t="s">
        <v>20913</v>
      </c>
      <c r="K2744" s="48" t="s">
        <v>20914</v>
      </c>
      <c r="L2744" s="17" t="s">
        <v>20915</v>
      </c>
      <c r="M2744" s="53"/>
      <c r="N2744" s="47"/>
      <c r="O2744" s="71" t="s">
        <v>20913</v>
      </c>
      <c r="P2744" s="72">
        <v>16708</v>
      </c>
      <c r="Q2744" s="72" t="s">
        <v>124</v>
      </c>
      <c r="R2744" s="73" t="str">
        <f t="shared" si="98"/>
        <v/>
      </c>
      <c r="S2744" s="74"/>
      <c r="T2744" s="73"/>
      <c r="U2744" s="74"/>
      <c r="V2744" s="129"/>
      <c r="W2744" s="129"/>
      <c r="X2744" s="80"/>
      <c r="Y2744" s="40"/>
      <c r="Z2744" s="34"/>
      <c r="AA2744" s="35" t="s">
        <v>20916</v>
      </c>
      <c r="AB2744" s="32"/>
      <c r="AC2744" s="36">
        <v>7689610</v>
      </c>
      <c r="AD2744" s="17" t="s">
        <v>20901</v>
      </c>
      <c r="AE2744" s="17" t="s">
        <v>3742</v>
      </c>
      <c r="AF2744" s="17" t="str">
        <f t="shared" si="99"/>
        <v>POTAM COM</v>
      </c>
      <c r="AG2744" s="48"/>
      <c r="AH2744" s="48"/>
      <c r="AI2744" s="48" t="s">
        <v>304</v>
      </c>
      <c r="AJ2744" s="48">
        <v>2</v>
      </c>
      <c r="AK2744" s="37"/>
      <c r="AL2744" s="37"/>
      <c r="AM2744" s="37">
        <v>0</v>
      </c>
      <c r="AN2744" s="37"/>
      <c r="AO2744" s="41"/>
      <c r="AP2744" s="41"/>
      <c r="AQ2744" s="41"/>
      <c r="AR2744" s="37"/>
      <c r="AS2744" s="37"/>
      <c r="AT2744" s="37"/>
      <c r="AU2744" s="37"/>
      <c r="AV2744" s="37"/>
      <c r="AW2744" s="37"/>
      <c r="AX2744" s="37"/>
      <c r="AY2744" s="37"/>
      <c r="AZ2744" s="37"/>
      <c r="BA2744" s="37"/>
      <c r="BB2744" s="37"/>
      <c r="BC2744" s="37"/>
      <c r="BE2744" s="37"/>
    </row>
    <row r="2745" spans="1:57" s="17" customFormat="1" ht="16.149999999999999" customHeight="1">
      <c r="A2745" s="17">
        <v>2823</v>
      </c>
      <c r="B2745" s="48" t="s">
        <v>16311</v>
      </c>
      <c r="C2745" s="48"/>
      <c r="D2745" s="48">
        <v>5</v>
      </c>
      <c r="E2745" s="39" t="s">
        <v>20893</v>
      </c>
      <c r="F2745" s="39" t="s">
        <v>5715</v>
      </c>
      <c r="G2745" s="39" t="s">
        <v>20894</v>
      </c>
      <c r="H2745" s="39" t="s">
        <v>9192</v>
      </c>
      <c r="I2745" s="14"/>
      <c r="J2745" s="84" t="s">
        <v>20917</v>
      </c>
      <c r="K2745" s="48" t="s">
        <v>20918</v>
      </c>
      <c r="L2745" s="17" t="s">
        <v>20919</v>
      </c>
      <c r="M2745" s="53"/>
      <c r="N2745" s="47"/>
      <c r="O2745" s="71" t="s">
        <v>20917</v>
      </c>
      <c r="P2745" s="72">
        <v>16709</v>
      </c>
      <c r="Q2745" s="72" t="s">
        <v>124</v>
      </c>
      <c r="R2745" s="73" t="str">
        <f t="shared" si="98"/>
        <v/>
      </c>
      <c r="S2745" s="74"/>
      <c r="T2745" s="73"/>
      <c r="U2745" s="74"/>
      <c r="V2745" s="129"/>
      <c r="W2745" s="129"/>
      <c r="X2745" s="80"/>
      <c r="Y2745" s="40"/>
      <c r="Z2745" s="34"/>
      <c r="AA2745" s="35" t="s">
        <v>20920</v>
      </c>
      <c r="AB2745" s="32"/>
      <c r="AC2745" s="36">
        <v>5301162</v>
      </c>
      <c r="AD2745" s="17" t="s">
        <v>20901</v>
      </c>
      <c r="AE2745" s="17" t="s">
        <v>267</v>
      </c>
      <c r="AF2745" s="17" t="str">
        <f t="shared" si="99"/>
        <v>POTAM CRI</v>
      </c>
      <c r="AG2745" s="48"/>
      <c r="AH2745" s="48"/>
      <c r="AI2745" s="48" t="s">
        <v>304</v>
      </c>
      <c r="AJ2745" s="48">
        <v>2</v>
      </c>
      <c r="AK2745" s="37"/>
      <c r="AL2745" s="37"/>
      <c r="AM2745" s="37">
        <v>0</v>
      </c>
      <c r="AN2745" s="37"/>
      <c r="AO2745" s="41"/>
      <c r="AP2745" s="41"/>
      <c r="AQ2745" s="41"/>
      <c r="AR2745" s="37"/>
      <c r="AS2745" s="37"/>
      <c r="AT2745" s="37"/>
      <c r="AU2745" s="37"/>
      <c r="AV2745" s="37"/>
      <c r="AW2745" s="37"/>
      <c r="AX2745" s="37"/>
      <c r="AY2745" s="37"/>
      <c r="AZ2745" s="37"/>
      <c r="BA2745" s="37"/>
      <c r="BB2745" s="37"/>
      <c r="BC2745" s="37"/>
      <c r="BD2745" s="17" t="s">
        <v>142</v>
      </c>
      <c r="BE2745" s="37"/>
    </row>
    <row r="2746" spans="1:57" s="17" customFormat="1" ht="16.149999999999999" customHeight="1">
      <c r="A2746" s="17">
        <v>2824</v>
      </c>
      <c r="B2746" s="48" t="s">
        <v>16311</v>
      </c>
      <c r="C2746" s="48"/>
      <c r="D2746" s="48">
        <v>5</v>
      </c>
      <c r="E2746" s="39" t="s">
        <v>20893</v>
      </c>
      <c r="F2746" s="39" t="s">
        <v>20921</v>
      </c>
      <c r="G2746" s="39" t="s">
        <v>20894</v>
      </c>
      <c r="H2746" s="39" t="s">
        <v>6464</v>
      </c>
      <c r="I2746" s="55"/>
      <c r="J2746" s="84" t="s">
        <v>20922</v>
      </c>
      <c r="K2746" s="48" t="s">
        <v>20923</v>
      </c>
      <c r="L2746" s="14" t="s">
        <v>20924</v>
      </c>
      <c r="M2746" s="47"/>
      <c r="N2746" s="53"/>
      <c r="O2746" s="48" t="s">
        <v>20922</v>
      </c>
      <c r="P2746" s="72">
        <v>16710</v>
      </c>
      <c r="Q2746" s="72" t="s">
        <v>124</v>
      </c>
      <c r="R2746" s="73" t="str">
        <f t="shared" si="98"/>
        <v>NT</v>
      </c>
      <c r="S2746" s="74" t="s">
        <v>174</v>
      </c>
      <c r="T2746" s="73"/>
      <c r="U2746" s="74"/>
      <c r="V2746" s="129"/>
      <c r="W2746" s="129"/>
      <c r="X2746" s="80"/>
      <c r="Y2746" s="40"/>
      <c r="Z2746" s="34"/>
      <c r="AA2746" s="35" t="s">
        <v>20925</v>
      </c>
      <c r="AB2746" s="32"/>
      <c r="AC2746" s="36">
        <v>8174626</v>
      </c>
      <c r="AD2746" s="17" t="s">
        <v>20901</v>
      </c>
      <c r="AE2746" s="17" t="s">
        <v>3859</v>
      </c>
      <c r="AF2746" s="17" t="str">
        <f t="shared" si="99"/>
        <v>POTAM FIL</v>
      </c>
      <c r="AG2746" s="48"/>
      <c r="AH2746" s="48"/>
      <c r="AI2746" s="48" t="s">
        <v>131</v>
      </c>
      <c r="AJ2746" s="48">
        <v>2</v>
      </c>
      <c r="AK2746" s="44" t="s">
        <v>223</v>
      </c>
      <c r="AL2746" s="39"/>
      <c r="AM2746" s="37">
        <v>0</v>
      </c>
      <c r="AN2746" s="39"/>
      <c r="AO2746" s="39"/>
      <c r="AP2746" s="39"/>
      <c r="AQ2746" s="39"/>
      <c r="AR2746" s="39"/>
      <c r="AS2746" s="39"/>
      <c r="AT2746" s="39"/>
      <c r="AU2746" s="39"/>
      <c r="AV2746" s="39"/>
      <c r="AW2746" s="39"/>
      <c r="AX2746" s="39"/>
      <c r="AY2746" s="39"/>
      <c r="AZ2746" s="39"/>
      <c r="BA2746" s="44"/>
      <c r="BB2746" s="44">
        <v>1</v>
      </c>
      <c r="BC2746" s="44">
        <v>1</v>
      </c>
      <c r="BD2746" s="44" t="s">
        <v>142</v>
      </c>
      <c r="BE2746" s="39"/>
    </row>
    <row r="2747" spans="1:57" s="17" customFormat="1" ht="16.149999999999999" customHeight="1">
      <c r="A2747" s="17">
        <v>2825</v>
      </c>
      <c r="B2747" s="48" t="s">
        <v>16311</v>
      </c>
      <c r="C2747" s="48"/>
      <c r="D2747" s="48">
        <v>5</v>
      </c>
      <c r="E2747" s="39" t="s">
        <v>20893</v>
      </c>
      <c r="F2747" s="39" t="s">
        <v>6315</v>
      </c>
      <c r="G2747" s="39" t="s">
        <v>20894</v>
      </c>
      <c r="H2747" s="39" t="s">
        <v>6317</v>
      </c>
      <c r="I2747" s="14"/>
      <c r="J2747" s="84" t="s">
        <v>20926</v>
      </c>
      <c r="K2747" s="48" t="s">
        <v>20927</v>
      </c>
      <c r="L2747" s="17" t="s">
        <v>20928</v>
      </c>
      <c r="M2747" s="53"/>
      <c r="N2747" s="47"/>
      <c r="O2747" s="71" t="s">
        <v>20926</v>
      </c>
      <c r="P2747" s="72">
        <v>16711</v>
      </c>
      <c r="Q2747" s="72" t="s">
        <v>124</v>
      </c>
      <c r="R2747" s="73" t="str">
        <f t="shared" si="98"/>
        <v/>
      </c>
      <c r="S2747" s="74"/>
      <c r="T2747" s="73"/>
      <c r="U2747" s="74"/>
      <c r="V2747" s="129"/>
      <c r="W2747" s="129"/>
      <c r="X2747" s="80"/>
      <c r="Y2747" s="40"/>
      <c r="Z2747" s="34"/>
      <c r="AA2747" s="35" t="s">
        <v>20929</v>
      </c>
      <c r="AB2747" s="32"/>
      <c r="AC2747" s="36">
        <v>5301204</v>
      </c>
      <c r="AD2747" s="17" t="s">
        <v>20901</v>
      </c>
      <c r="AE2747" s="17" t="s">
        <v>1473</v>
      </c>
      <c r="AF2747" s="17" t="str">
        <f t="shared" si="99"/>
        <v>POTAM FRI</v>
      </c>
      <c r="AG2747" s="48"/>
      <c r="AH2747" s="48"/>
      <c r="AI2747" s="48" t="s">
        <v>304</v>
      </c>
      <c r="AJ2747" s="48">
        <v>2</v>
      </c>
      <c r="AK2747" s="37"/>
      <c r="AL2747" s="37"/>
      <c r="AM2747" s="37">
        <v>0</v>
      </c>
      <c r="AN2747" s="37"/>
      <c r="AO2747" s="41"/>
      <c r="AP2747" s="41"/>
      <c r="AQ2747" s="41"/>
      <c r="AR2747" s="37"/>
      <c r="AS2747" s="37"/>
      <c r="AT2747" s="37"/>
      <c r="AU2747" s="37"/>
      <c r="AV2747" s="37"/>
      <c r="AW2747" s="37"/>
      <c r="AX2747" s="37"/>
      <c r="AY2747" s="37"/>
      <c r="AZ2747" s="37"/>
      <c r="BA2747" s="37"/>
      <c r="BB2747" s="37"/>
      <c r="BC2747" s="37"/>
      <c r="BD2747" s="17" t="s">
        <v>142</v>
      </c>
      <c r="BE2747" s="37"/>
    </row>
    <row r="2748" spans="1:57" s="17" customFormat="1" ht="16.149999999999999" customHeight="1">
      <c r="A2748" s="17">
        <v>2826</v>
      </c>
      <c r="B2748" s="48" t="s">
        <v>16311</v>
      </c>
      <c r="C2748" s="48"/>
      <c r="D2748" s="48">
        <v>5</v>
      </c>
      <c r="E2748" s="39" t="s">
        <v>20930</v>
      </c>
      <c r="F2748" s="39" t="s">
        <v>20931</v>
      </c>
      <c r="G2748" s="39" t="s">
        <v>20894</v>
      </c>
      <c r="H2748" s="39" t="s">
        <v>20932</v>
      </c>
      <c r="I2748" s="14"/>
      <c r="J2748" s="84" t="s">
        <v>20933</v>
      </c>
      <c r="K2748" s="48" t="s">
        <v>20934</v>
      </c>
      <c r="L2748" s="17" t="s">
        <v>20935</v>
      </c>
      <c r="M2748" s="53"/>
      <c r="N2748" s="47"/>
      <c r="O2748" s="71" t="s">
        <v>20933</v>
      </c>
      <c r="P2748" s="72">
        <v>16712</v>
      </c>
      <c r="Q2748" s="72" t="s">
        <v>124</v>
      </c>
      <c r="R2748" s="73" t="str">
        <f t="shared" si="98"/>
        <v/>
      </c>
      <c r="S2748" s="74"/>
      <c r="T2748" s="73"/>
      <c r="U2748" s="74"/>
      <c r="V2748" s="129"/>
      <c r="W2748" s="129"/>
      <c r="X2748" s="80"/>
      <c r="Y2748" s="40"/>
      <c r="Z2748" s="34"/>
      <c r="AA2748" s="35" t="s">
        <v>20936</v>
      </c>
      <c r="AB2748" s="32"/>
      <c r="AC2748" s="36">
        <v>5301183</v>
      </c>
      <c r="AD2748" s="17" t="s">
        <v>20901</v>
      </c>
      <c r="AE2748" s="17" t="s">
        <v>366</v>
      </c>
      <c r="AF2748" s="17" t="str">
        <f t="shared" si="99"/>
        <v>POTAM GRA</v>
      </c>
      <c r="AG2748" s="48"/>
      <c r="AH2748" s="48"/>
      <c r="AI2748" s="48" t="s">
        <v>304</v>
      </c>
      <c r="AJ2748" s="48">
        <v>2</v>
      </c>
      <c r="AK2748" s="37"/>
      <c r="AL2748" s="37"/>
      <c r="AM2748" s="37">
        <v>0</v>
      </c>
      <c r="AN2748" s="37"/>
      <c r="AO2748" s="41"/>
      <c r="AP2748" s="41"/>
      <c r="AQ2748" s="41"/>
      <c r="AR2748" s="37"/>
      <c r="AS2748" s="37"/>
      <c r="AT2748" s="37"/>
      <c r="AU2748" s="37"/>
      <c r="AV2748" s="37"/>
      <c r="AW2748" s="37"/>
      <c r="AX2748" s="37"/>
      <c r="AY2748" s="37"/>
      <c r="AZ2748" s="37"/>
      <c r="BA2748" s="37"/>
      <c r="BB2748" s="37"/>
      <c r="BC2748" s="37"/>
      <c r="BE2748" s="37"/>
    </row>
    <row r="2749" spans="1:57" s="17" customFormat="1" ht="16.149999999999999" customHeight="1">
      <c r="A2749" s="17">
        <v>2827</v>
      </c>
      <c r="B2749" s="48" t="s">
        <v>16311</v>
      </c>
      <c r="C2749" s="48"/>
      <c r="D2749" s="48">
        <v>5</v>
      </c>
      <c r="E2749" s="39" t="s">
        <v>20893</v>
      </c>
      <c r="F2749" s="39" t="s">
        <v>1190</v>
      </c>
      <c r="G2749" s="39" t="s">
        <v>20894</v>
      </c>
      <c r="H2749" s="39" t="s">
        <v>20937</v>
      </c>
      <c r="I2749" s="14"/>
      <c r="J2749" s="84" t="s">
        <v>20938</v>
      </c>
      <c r="K2749" s="48" t="s">
        <v>20939</v>
      </c>
      <c r="L2749" s="17" t="s">
        <v>20940</v>
      </c>
      <c r="M2749" s="53"/>
      <c r="N2749" s="47"/>
      <c r="O2749" s="71" t="s">
        <v>20938</v>
      </c>
      <c r="P2749" s="72">
        <v>16713</v>
      </c>
      <c r="Q2749" s="72" t="s">
        <v>124</v>
      </c>
      <c r="R2749" s="73" t="str">
        <f t="shared" si="98"/>
        <v/>
      </c>
      <c r="S2749" s="74"/>
      <c r="T2749" s="73"/>
      <c r="U2749" s="74"/>
      <c r="V2749" s="129"/>
      <c r="W2749" s="129"/>
      <c r="X2749" s="80"/>
      <c r="Y2749" s="40"/>
      <c r="Z2749" s="34"/>
      <c r="AA2749" s="35" t="s">
        <v>20941</v>
      </c>
      <c r="AB2749" s="32"/>
      <c r="AC2749" s="36">
        <v>5301141</v>
      </c>
      <c r="AD2749" s="17" t="s">
        <v>20901</v>
      </c>
      <c r="AE2749" s="17" t="s">
        <v>2273</v>
      </c>
      <c r="AF2749" s="17" t="str">
        <f t="shared" si="99"/>
        <v>POTAM LUC</v>
      </c>
      <c r="AG2749" s="48"/>
      <c r="AH2749" s="48"/>
      <c r="AI2749" s="48" t="s">
        <v>304</v>
      </c>
      <c r="AJ2749" s="48">
        <v>2</v>
      </c>
      <c r="AK2749" s="37"/>
      <c r="AL2749" s="37"/>
      <c r="AM2749" s="37">
        <v>0</v>
      </c>
      <c r="AN2749" s="37"/>
      <c r="AO2749" s="41"/>
      <c r="AP2749" s="41"/>
      <c r="AQ2749" s="41"/>
      <c r="AR2749" s="37"/>
      <c r="AS2749" s="37"/>
      <c r="AT2749" s="37"/>
      <c r="AU2749" s="37"/>
      <c r="AV2749" s="37"/>
      <c r="AW2749" s="37"/>
      <c r="AX2749" s="37"/>
      <c r="AY2749" s="37"/>
      <c r="AZ2749" s="37"/>
      <c r="BA2749" s="37"/>
      <c r="BB2749" s="37"/>
      <c r="BC2749" s="37"/>
      <c r="BE2749" s="37"/>
    </row>
    <row r="2750" spans="1:57" s="17" customFormat="1" ht="16.149999999999999" customHeight="1">
      <c r="A2750" s="17">
        <v>2828</v>
      </c>
      <c r="B2750" s="48" t="s">
        <v>16311</v>
      </c>
      <c r="C2750" s="48"/>
      <c r="D2750" s="48">
        <v>5</v>
      </c>
      <c r="E2750" s="39" t="s">
        <v>20893</v>
      </c>
      <c r="F2750" s="39" t="s">
        <v>5586</v>
      </c>
      <c r="G2750" s="39" t="s">
        <v>20894</v>
      </c>
      <c r="H2750" s="39" t="s">
        <v>14665</v>
      </c>
      <c r="I2750" s="14"/>
      <c r="J2750" s="84" t="s">
        <v>20942</v>
      </c>
      <c r="K2750" s="48" t="s">
        <v>20943</v>
      </c>
      <c r="L2750" s="17" t="s">
        <v>20944</v>
      </c>
      <c r="M2750" s="53"/>
      <c r="N2750" s="47"/>
      <c r="O2750" s="71" t="s">
        <v>20942</v>
      </c>
      <c r="P2750" s="72">
        <v>16714</v>
      </c>
      <c r="Q2750" s="72" t="s">
        <v>124</v>
      </c>
      <c r="R2750" s="73" t="str">
        <f t="shared" si="98"/>
        <v/>
      </c>
      <c r="S2750" s="74"/>
      <c r="T2750" s="73"/>
      <c r="U2750" s="74"/>
      <c r="V2750" s="129"/>
      <c r="W2750" s="129"/>
      <c r="X2750" s="80"/>
      <c r="Y2750" s="40"/>
      <c r="Z2750" s="34"/>
      <c r="AA2750" s="35" t="s">
        <v>20945</v>
      </c>
      <c r="AB2750" s="32"/>
      <c r="AC2750" s="36">
        <v>5301147</v>
      </c>
      <c r="AD2750" s="17" t="s">
        <v>20901</v>
      </c>
      <c r="AE2750" s="17" t="s">
        <v>2710</v>
      </c>
      <c r="AF2750" s="17" t="str">
        <f t="shared" si="99"/>
        <v>POTAM NAT</v>
      </c>
      <c r="AG2750" s="48"/>
      <c r="AH2750" s="48"/>
      <c r="AI2750" s="48" t="s">
        <v>304</v>
      </c>
      <c r="AJ2750" s="48">
        <v>2</v>
      </c>
      <c r="AK2750" s="37"/>
      <c r="AL2750" s="37"/>
      <c r="AM2750" s="37">
        <v>0</v>
      </c>
      <c r="AN2750" s="37"/>
      <c r="AO2750" s="41"/>
      <c r="AP2750" s="41"/>
      <c r="AQ2750" s="41"/>
      <c r="AR2750" s="37"/>
      <c r="AS2750" s="37"/>
      <c r="AT2750" s="37"/>
      <c r="AU2750" s="37"/>
      <c r="AV2750" s="37"/>
      <c r="AW2750" s="37"/>
      <c r="AX2750" s="37"/>
      <c r="AY2750" s="37"/>
      <c r="AZ2750" s="37"/>
      <c r="BA2750" s="37"/>
      <c r="BB2750" s="37"/>
      <c r="BC2750" s="37"/>
      <c r="BE2750" s="37"/>
    </row>
    <row r="2751" spans="1:57" s="17" customFormat="1" ht="16.149999999999999" customHeight="1">
      <c r="A2751" s="17">
        <v>2829</v>
      </c>
      <c r="B2751" s="48" t="s">
        <v>16311</v>
      </c>
      <c r="C2751" s="48"/>
      <c r="D2751" s="48">
        <v>5</v>
      </c>
      <c r="E2751" s="39" t="s">
        <v>20893</v>
      </c>
      <c r="F2751" s="39" t="s">
        <v>12549</v>
      </c>
      <c r="G2751" s="39" t="s">
        <v>20894</v>
      </c>
      <c r="H2751" s="39" t="s">
        <v>20946</v>
      </c>
      <c r="I2751" s="14"/>
      <c r="J2751" s="84" t="s">
        <v>20947</v>
      </c>
      <c r="K2751" s="48" t="s">
        <v>20948</v>
      </c>
      <c r="L2751" s="17" t="s">
        <v>20949</v>
      </c>
      <c r="M2751" s="53"/>
      <c r="N2751" s="47"/>
      <c r="O2751" s="71" t="s">
        <v>20947</v>
      </c>
      <c r="P2751" s="72">
        <v>16715</v>
      </c>
      <c r="Q2751" s="72" t="s">
        <v>124</v>
      </c>
      <c r="R2751" s="73" t="str">
        <f t="shared" si="98"/>
        <v/>
      </c>
      <c r="S2751" s="74"/>
      <c r="T2751" s="73"/>
      <c r="U2751" s="74"/>
      <c r="V2751" s="129"/>
      <c r="W2751" s="129"/>
      <c r="X2751" s="80"/>
      <c r="Y2751" s="40"/>
      <c r="Z2751" s="34"/>
      <c r="AA2751" s="35" t="s">
        <v>20950</v>
      </c>
      <c r="AB2751" s="32"/>
      <c r="AC2751" s="36">
        <v>5301231</v>
      </c>
      <c r="AD2751" s="17" t="s">
        <v>20901</v>
      </c>
      <c r="AE2751" s="17" t="s">
        <v>3562</v>
      </c>
      <c r="AF2751" s="17" t="str">
        <f t="shared" si="99"/>
        <v>POTAM OBT</v>
      </c>
      <c r="AG2751" s="48"/>
      <c r="AH2751" s="48"/>
      <c r="AI2751" s="48" t="s">
        <v>304</v>
      </c>
      <c r="AJ2751" s="48">
        <v>2</v>
      </c>
      <c r="AK2751" s="37"/>
      <c r="AL2751" s="37"/>
      <c r="AM2751" s="37">
        <v>0</v>
      </c>
      <c r="AN2751" s="37"/>
      <c r="AO2751" s="41"/>
      <c r="AP2751" s="41"/>
      <c r="AQ2751" s="41"/>
      <c r="AR2751" s="37"/>
      <c r="AS2751" s="37"/>
      <c r="AT2751" s="37"/>
      <c r="AU2751" s="37"/>
      <c r="AV2751" s="37"/>
      <c r="AW2751" s="37"/>
      <c r="AX2751" s="37"/>
      <c r="AY2751" s="37"/>
      <c r="AZ2751" s="37"/>
      <c r="BA2751" s="37"/>
      <c r="BB2751" s="37"/>
      <c r="BC2751" s="37"/>
      <c r="BE2751" s="37"/>
    </row>
    <row r="2752" spans="1:57" s="17" customFormat="1" ht="16.149999999999999" customHeight="1">
      <c r="A2752" s="17">
        <v>2830</v>
      </c>
      <c r="B2752" s="48" t="s">
        <v>16311</v>
      </c>
      <c r="C2752" s="48"/>
      <c r="D2752" s="48">
        <v>5</v>
      </c>
      <c r="E2752" s="17" t="s">
        <v>20893</v>
      </c>
      <c r="F2752" s="39" t="s">
        <v>20951</v>
      </c>
      <c r="G2752" s="39" t="s">
        <v>20894</v>
      </c>
      <c r="H2752" s="39" t="s">
        <v>20952</v>
      </c>
      <c r="I2752" s="14"/>
      <c r="J2752" s="84" t="s">
        <v>20953</v>
      </c>
      <c r="K2752" s="48" t="s">
        <v>20954</v>
      </c>
      <c r="L2752" s="17" t="s">
        <v>20955</v>
      </c>
      <c r="M2752" s="53"/>
      <c r="N2752" s="47"/>
      <c r="O2752" s="71" t="s">
        <v>20953</v>
      </c>
      <c r="P2752" s="72">
        <v>16716</v>
      </c>
      <c r="Q2752" s="72" t="s">
        <v>124</v>
      </c>
      <c r="R2752" s="73" t="str">
        <f t="shared" si="98"/>
        <v/>
      </c>
      <c r="S2752" s="74"/>
      <c r="T2752" s="73"/>
      <c r="U2752" s="74"/>
      <c r="V2752" s="129"/>
      <c r="W2752" s="129"/>
      <c r="X2752" s="80"/>
      <c r="Y2752" s="40"/>
      <c r="Z2752" s="34"/>
      <c r="AA2752" s="35" t="s">
        <v>20956</v>
      </c>
      <c r="AB2752" s="32"/>
      <c r="AC2752" s="36"/>
      <c r="AD2752" s="17" t="s">
        <v>20901</v>
      </c>
      <c r="AE2752" s="17" t="s">
        <v>2625</v>
      </c>
      <c r="AF2752" s="17" t="str">
        <f t="shared" si="99"/>
        <v>POTAM PEC</v>
      </c>
      <c r="AG2752" s="48"/>
      <c r="AH2752" s="48"/>
      <c r="AI2752" s="48" t="s">
        <v>304</v>
      </c>
      <c r="AJ2752" s="48">
        <v>2</v>
      </c>
      <c r="AK2752" s="37"/>
      <c r="AL2752" s="37"/>
      <c r="AM2752" s="37">
        <v>0</v>
      </c>
      <c r="AN2752" s="37"/>
      <c r="AO2752" s="41"/>
      <c r="AP2752" s="41"/>
      <c r="AQ2752" s="41"/>
      <c r="AR2752" s="37"/>
      <c r="AS2752" s="37"/>
      <c r="AT2752" s="37"/>
      <c r="AU2752" s="37"/>
      <c r="AV2752" s="37"/>
      <c r="AW2752" s="37"/>
      <c r="AX2752" s="37"/>
      <c r="AY2752" s="37"/>
      <c r="AZ2752" s="37"/>
      <c r="BA2752" s="37"/>
      <c r="BB2752" s="37"/>
      <c r="BC2752" s="37"/>
      <c r="BE2752" s="37"/>
    </row>
    <row r="2753" spans="1:57" s="17" customFormat="1" ht="16.149999999999999" customHeight="1">
      <c r="A2753" s="17">
        <v>2831</v>
      </c>
      <c r="B2753" s="48" t="s">
        <v>16311</v>
      </c>
      <c r="C2753" s="48"/>
      <c r="D2753" s="48">
        <v>5</v>
      </c>
      <c r="E2753" s="17" t="s">
        <v>20893</v>
      </c>
      <c r="F2753" s="17" t="s">
        <v>20957</v>
      </c>
      <c r="G2753" s="17" t="s">
        <v>20894</v>
      </c>
      <c r="H2753" s="17" t="s">
        <v>20958</v>
      </c>
      <c r="I2753" s="14"/>
      <c r="J2753" s="84" t="s">
        <v>20959</v>
      </c>
      <c r="K2753" s="48" t="s">
        <v>20960</v>
      </c>
      <c r="L2753" s="17" t="s">
        <v>20961</v>
      </c>
      <c r="M2753" s="53"/>
      <c r="N2753" s="47"/>
      <c r="O2753" s="71" t="s">
        <v>20959</v>
      </c>
      <c r="P2753" s="72">
        <v>16717</v>
      </c>
      <c r="Q2753" s="72" t="s">
        <v>124</v>
      </c>
      <c r="R2753" s="73" t="str">
        <f t="shared" si="98"/>
        <v/>
      </c>
      <c r="S2753" s="74"/>
      <c r="T2753" s="73"/>
      <c r="U2753" s="74"/>
      <c r="V2753" s="129"/>
      <c r="W2753" s="129"/>
      <c r="X2753" s="80"/>
      <c r="Y2753" s="40"/>
      <c r="Z2753" s="34"/>
      <c r="AA2753" s="35" t="s">
        <v>20962</v>
      </c>
      <c r="AB2753" s="32"/>
      <c r="AC2753" s="36">
        <v>5301200</v>
      </c>
      <c r="AD2753" s="17" t="s">
        <v>20901</v>
      </c>
      <c r="AE2753" s="17" t="s">
        <v>3871</v>
      </c>
      <c r="AF2753" s="17" t="str">
        <f t="shared" si="99"/>
        <v>POTAM PER</v>
      </c>
      <c r="AG2753" s="48"/>
      <c r="AH2753" s="48"/>
      <c r="AI2753" s="48" t="s">
        <v>304</v>
      </c>
      <c r="AJ2753" s="48">
        <v>2</v>
      </c>
      <c r="AK2753" s="37"/>
      <c r="AL2753" s="37"/>
      <c r="AM2753" s="37">
        <v>0</v>
      </c>
      <c r="AN2753" s="37"/>
      <c r="AO2753" s="41"/>
      <c r="AP2753" s="41"/>
      <c r="AQ2753" s="41"/>
      <c r="AR2753" s="37"/>
      <c r="AS2753" s="37"/>
      <c r="AT2753" s="37"/>
      <c r="AU2753" s="37"/>
      <c r="AV2753" s="37"/>
      <c r="AW2753" s="37"/>
      <c r="AX2753" s="37"/>
      <c r="AY2753" s="37"/>
      <c r="AZ2753" s="37"/>
      <c r="BA2753" s="37"/>
      <c r="BB2753" s="37"/>
      <c r="BC2753" s="37"/>
      <c r="BD2753" s="17" t="s">
        <v>142</v>
      </c>
      <c r="BE2753" s="37"/>
    </row>
    <row r="2754" spans="1:57" s="17" customFormat="1" ht="16.149999999999999" customHeight="1">
      <c r="A2754" s="17">
        <v>2832</v>
      </c>
      <c r="B2754" s="48" t="s">
        <v>16311</v>
      </c>
      <c r="C2754" s="48"/>
      <c r="D2754" s="48">
        <v>5</v>
      </c>
      <c r="E2754" s="17" t="s">
        <v>20893</v>
      </c>
      <c r="F2754" s="17" t="s">
        <v>20963</v>
      </c>
      <c r="G2754" s="17" t="s">
        <v>20894</v>
      </c>
      <c r="H2754" s="17" t="s">
        <v>20964</v>
      </c>
      <c r="I2754" s="14"/>
      <c r="J2754" s="84" t="s">
        <v>20965</v>
      </c>
      <c r="K2754" s="48" t="s">
        <v>20966</v>
      </c>
      <c r="L2754" s="17" t="s">
        <v>20967</v>
      </c>
      <c r="M2754" s="53"/>
      <c r="N2754" s="47"/>
      <c r="O2754" s="71" t="s">
        <v>20965</v>
      </c>
      <c r="P2754" s="72">
        <v>16718</v>
      </c>
      <c r="Q2754" s="72" t="s">
        <v>124</v>
      </c>
      <c r="R2754" s="73" t="str">
        <f t="shared" si="98"/>
        <v/>
      </c>
      <c r="S2754" s="74"/>
      <c r="T2754" s="73"/>
      <c r="U2754" s="74"/>
      <c r="V2754" s="129"/>
      <c r="W2754" s="129"/>
      <c r="X2754" s="80"/>
      <c r="Y2754" s="40"/>
      <c r="Z2754" s="34"/>
      <c r="AA2754" s="35" t="s">
        <v>20968</v>
      </c>
      <c r="AB2754" s="32"/>
      <c r="AC2754" s="36">
        <v>5301213</v>
      </c>
      <c r="AD2754" s="17" t="s">
        <v>20901</v>
      </c>
      <c r="AE2754" s="17" t="s">
        <v>2049</v>
      </c>
      <c r="AF2754" s="17" t="str">
        <f t="shared" si="99"/>
        <v>POTAM PRA</v>
      </c>
      <c r="AG2754" s="48"/>
      <c r="AH2754" s="48"/>
      <c r="AI2754" s="48" t="s">
        <v>304</v>
      </c>
      <c r="AJ2754" s="48">
        <v>2</v>
      </c>
      <c r="AK2754" s="37"/>
      <c r="AL2754" s="37"/>
      <c r="AM2754" s="37">
        <v>0</v>
      </c>
      <c r="AN2754" s="37"/>
      <c r="AO2754" s="41"/>
      <c r="AP2754" s="41"/>
      <c r="AQ2754" s="41"/>
      <c r="AR2754" s="37"/>
      <c r="AS2754" s="37"/>
      <c r="AT2754" s="37"/>
      <c r="AU2754" s="37"/>
      <c r="AV2754" s="37"/>
      <c r="AW2754" s="37"/>
      <c r="AX2754" s="37"/>
      <c r="AY2754" s="37"/>
      <c r="AZ2754" s="37"/>
      <c r="BA2754" s="37"/>
      <c r="BB2754" s="37"/>
      <c r="BC2754" s="37"/>
      <c r="BD2754" s="17" t="s">
        <v>142</v>
      </c>
      <c r="BE2754" s="37"/>
    </row>
    <row r="2755" spans="1:57" s="17" customFormat="1" ht="16.149999999999999" customHeight="1">
      <c r="A2755" s="17">
        <v>2833</v>
      </c>
      <c r="B2755" s="48" t="s">
        <v>16311</v>
      </c>
      <c r="C2755" s="48"/>
      <c r="D2755" s="48">
        <v>5</v>
      </c>
      <c r="E2755" s="17" t="s">
        <v>20893</v>
      </c>
      <c r="F2755" s="17" t="s">
        <v>10848</v>
      </c>
      <c r="G2755" s="17" t="s">
        <v>20894</v>
      </c>
      <c r="H2755" s="17" t="s">
        <v>15520</v>
      </c>
      <c r="I2755" s="14"/>
      <c r="J2755" s="84" t="s">
        <v>20969</v>
      </c>
      <c r="K2755" s="48" t="s">
        <v>20970</v>
      </c>
      <c r="L2755" s="17" t="s">
        <v>20971</v>
      </c>
      <c r="M2755" s="53"/>
      <c r="N2755" s="47"/>
      <c r="O2755" s="71" t="s">
        <v>20969</v>
      </c>
      <c r="P2755" s="72">
        <v>16719</v>
      </c>
      <c r="Q2755" s="72" t="s">
        <v>124</v>
      </c>
      <c r="R2755" s="73" t="str">
        <f t="shared" si="98"/>
        <v/>
      </c>
      <c r="S2755" s="74"/>
      <c r="T2755" s="73"/>
      <c r="U2755" s="74"/>
      <c r="V2755" s="129"/>
      <c r="W2755" s="129"/>
      <c r="X2755" s="80"/>
      <c r="Y2755" s="40"/>
      <c r="Z2755" s="34"/>
      <c r="AA2755" s="35" t="s">
        <v>20972</v>
      </c>
      <c r="AB2755" s="32"/>
      <c r="AC2755" s="36">
        <v>8351789</v>
      </c>
      <c r="AD2755" s="17" t="s">
        <v>20901</v>
      </c>
      <c r="AE2755" s="17" t="s">
        <v>1096</v>
      </c>
      <c r="AF2755" s="17" t="str">
        <f t="shared" si="99"/>
        <v>POTAM PUS</v>
      </c>
      <c r="AG2755" s="48"/>
      <c r="AH2755" s="48"/>
      <c r="AI2755" s="48" t="s">
        <v>304</v>
      </c>
      <c r="AJ2755" s="48">
        <v>2</v>
      </c>
      <c r="AK2755" s="37"/>
      <c r="AL2755" s="37"/>
      <c r="AM2755" s="37">
        <v>0</v>
      </c>
      <c r="AN2755" s="37"/>
      <c r="AO2755" s="41"/>
      <c r="AP2755" s="41"/>
      <c r="AQ2755" s="41"/>
      <c r="AR2755" s="37"/>
      <c r="AS2755" s="37"/>
      <c r="AT2755" s="37"/>
      <c r="AU2755" s="37"/>
      <c r="AV2755" s="37"/>
      <c r="AW2755" s="37"/>
      <c r="AX2755" s="37"/>
      <c r="AY2755" s="37"/>
      <c r="AZ2755" s="37"/>
      <c r="BA2755" s="37"/>
      <c r="BB2755" s="37"/>
      <c r="BC2755" s="37"/>
      <c r="BD2755" s="37"/>
      <c r="BE2755" s="37"/>
    </row>
    <row r="2756" spans="1:57" s="17" customFormat="1" ht="16.149999999999999" customHeight="1">
      <c r="A2756" s="17">
        <v>2834</v>
      </c>
      <c r="B2756" s="48" t="s">
        <v>16311</v>
      </c>
      <c r="C2756" s="48"/>
      <c r="D2756" s="48">
        <v>5</v>
      </c>
      <c r="E2756" s="39" t="s">
        <v>20893</v>
      </c>
      <c r="F2756" s="39" t="s">
        <v>20973</v>
      </c>
      <c r="G2756" s="39" t="s">
        <v>20894</v>
      </c>
      <c r="H2756" s="39" t="s">
        <v>20974</v>
      </c>
      <c r="I2756" s="39"/>
      <c r="J2756" s="84" t="s">
        <v>20975</v>
      </c>
      <c r="K2756" s="48" t="s">
        <v>20976</v>
      </c>
      <c r="L2756" s="14" t="s">
        <v>20977</v>
      </c>
      <c r="M2756" s="47"/>
      <c r="N2756" s="53"/>
      <c r="O2756" s="48" t="s">
        <v>20975</v>
      </c>
      <c r="P2756" s="72">
        <v>16720</v>
      </c>
      <c r="Q2756" s="72" t="s">
        <v>124</v>
      </c>
      <c r="R2756" s="73" t="str">
        <f t="shared" si="98"/>
        <v>EN</v>
      </c>
      <c r="S2756" s="74" t="s">
        <v>153</v>
      </c>
      <c r="T2756" s="73"/>
      <c r="U2756" s="74"/>
      <c r="V2756" s="129"/>
      <c r="W2756" s="129"/>
      <c r="X2756" s="80"/>
      <c r="Y2756" s="40"/>
      <c r="Z2756" s="34"/>
      <c r="AA2756" s="35" t="s">
        <v>20978</v>
      </c>
      <c r="AB2756" s="32" t="s">
        <v>20979</v>
      </c>
      <c r="AC2756" s="36">
        <v>8295923</v>
      </c>
      <c r="AD2756" s="17" t="s">
        <v>20901</v>
      </c>
      <c r="AE2756" s="17" t="s">
        <v>12620</v>
      </c>
      <c r="AF2756" s="17" t="str">
        <f t="shared" si="99"/>
        <v>POTAM RUT</v>
      </c>
      <c r="AG2756" s="48"/>
      <c r="AH2756" s="48"/>
      <c r="AI2756" s="48" t="s">
        <v>131</v>
      </c>
      <c r="AJ2756" s="48">
        <v>2</v>
      </c>
      <c r="AK2756" s="39" t="s">
        <v>223</v>
      </c>
      <c r="AL2756" s="39"/>
      <c r="AM2756" s="37">
        <v>0</v>
      </c>
      <c r="AN2756" s="39"/>
      <c r="AO2756" s="39"/>
      <c r="AP2756" s="39"/>
      <c r="AQ2756" s="39"/>
      <c r="AR2756" s="39"/>
      <c r="AS2756" s="39"/>
      <c r="AT2756" s="39"/>
      <c r="AU2756" s="39"/>
      <c r="AV2756" s="39"/>
      <c r="AW2756" s="39"/>
      <c r="AX2756" s="39"/>
      <c r="AY2756" s="39"/>
      <c r="AZ2756" s="39"/>
      <c r="BA2756" s="44">
        <v>3</v>
      </c>
      <c r="BB2756" s="44"/>
      <c r="BC2756" s="44">
        <v>1</v>
      </c>
      <c r="BD2756" s="44" t="s">
        <v>174</v>
      </c>
      <c r="BE2756" s="39"/>
    </row>
    <row r="2757" spans="1:57" s="17" customFormat="1" ht="16.149999999999999" customHeight="1">
      <c r="A2757" s="17">
        <v>2835</v>
      </c>
      <c r="B2757" s="48" t="s">
        <v>16311</v>
      </c>
      <c r="C2757" s="48"/>
      <c r="D2757" s="48">
        <v>5</v>
      </c>
      <c r="E2757" s="17" t="s">
        <v>20893</v>
      </c>
      <c r="F2757" s="17" t="s">
        <v>205</v>
      </c>
      <c r="G2757" s="17" t="s">
        <v>20894</v>
      </c>
      <c r="H2757" s="17" t="s">
        <v>205</v>
      </c>
      <c r="I2757" s="14"/>
      <c r="J2757" s="84" t="s">
        <v>20980</v>
      </c>
      <c r="K2757" s="48" t="s">
        <v>20980</v>
      </c>
      <c r="L2757" s="17" t="s">
        <v>20981</v>
      </c>
      <c r="M2757" s="53"/>
      <c r="N2757" s="47"/>
      <c r="O2757" s="71" t="s">
        <v>20980</v>
      </c>
      <c r="P2757" s="72">
        <v>16721</v>
      </c>
      <c r="Q2757" s="72" t="s">
        <v>124</v>
      </c>
      <c r="R2757" s="73" t="str">
        <f t="shared" si="98"/>
        <v/>
      </c>
      <c r="S2757" s="74"/>
      <c r="T2757" s="73"/>
      <c r="U2757" s="74"/>
      <c r="V2757" s="129"/>
      <c r="W2757" s="129"/>
      <c r="X2757" s="80"/>
      <c r="Y2757" s="40"/>
      <c r="Z2757" s="34"/>
      <c r="AA2757" s="35" t="s">
        <v>20982</v>
      </c>
      <c r="AB2757" s="32"/>
      <c r="AC2757" s="36"/>
      <c r="AD2757" s="17" t="s">
        <v>20901</v>
      </c>
      <c r="AE2757" s="17" t="s">
        <v>211</v>
      </c>
      <c r="AF2757" s="17" t="str">
        <f t="shared" si="99"/>
        <v>POTAM SP</v>
      </c>
      <c r="AG2757" s="48"/>
      <c r="AH2757" s="48"/>
      <c r="AI2757" s="48" t="s">
        <v>304</v>
      </c>
      <c r="AJ2757" s="48">
        <v>2</v>
      </c>
      <c r="AK2757" s="37"/>
      <c r="AL2757" s="37"/>
      <c r="AM2757" s="37">
        <v>0</v>
      </c>
      <c r="AN2757" s="37"/>
      <c r="AO2757" s="41"/>
      <c r="AP2757" s="41"/>
      <c r="AQ2757" s="41"/>
      <c r="AR2757" s="37"/>
      <c r="AS2757" s="37"/>
      <c r="AT2757" s="37"/>
      <c r="AU2757" s="37"/>
      <c r="AV2757" s="37"/>
      <c r="AW2757" s="37"/>
      <c r="AX2757" s="37"/>
      <c r="AY2757" s="37"/>
      <c r="AZ2757" s="37"/>
      <c r="BA2757" s="37"/>
      <c r="BB2757" s="37"/>
      <c r="BC2757" s="37"/>
      <c r="BD2757" s="37"/>
      <c r="BE2757" s="37"/>
    </row>
    <row r="2758" spans="1:57" s="17" customFormat="1" ht="16.149999999999999" customHeight="1">
      <c r="A2758" s="17">
        <v>2836</v>
      </c>
      <c r="B2758" s="48" t="s">
        <v>16311</v>
      </c>
      <c r="C2758" s="48"/>
      <c r="D2758" s="48">
        <v>5</v>
      </c>
      <c r="E2758" s="17" t="s">
        <v>20893</v>
      </c>
      <c r="F2758" s="17" t="s">
        <v>20983</v>
      </c>
      <c r="G2758" s="17" t="s">
        <v>20894</v>
      </c>
      <c r="H2758" s="17" t="s">
        <v>20984</v>
      </c>
      <c r="I2758" s="14"/>
      <c r="J2758" s="84" t="s">
        <v>20985</v>
      </c>
      <c r="K2758" s="48" t="s">
        <v>20986</v>
      </c>
      <c r="L2758" s="17" t="s">
        <v>20987</v>
      </c>
      <c r="M2758" s="53"/>
      <c r="N2758" s="47"/>
      <c r="O2758" s="71" t="s">
        <v>20985</v>
      </c>
      <c r="P2758" s="72">
        <v>16722</v>
      </c>
      <c r="Q2758" s="72" t="s">
        <v>124</v>
      </c>
      <c r="R2758" s="73" t="str">
        <f t="shared" si="98"/>
        <v/>
      </c>
      <c r="S2758" s="74"/>
      <c r="T2758" s="73"/>
      <c r="U2758" s="74"/>
      <c r="V2758" s="129"/>
      <c r="W2758" s="129"/>
      <c r="X2758" s="80"/>
      <c r="Y2758" s="40"/>
      <c r="Z2758" s="34"/>
      <c r="AA2758" s="35"/>
      <c r="AB2758" s="32"/>
      <c r="AC2758" s="36"/>
      <c r="AD2758" s="17" t="s">
        <v>20901</v>
      </c>
      <c r="AE2758" s="17" t="s">
        <v>20988</v>
      </c>
      <c r="AF2758" s="17" t="str">
        <f t="shared" si="99"/>
        <v>POTAM STU</v>
      </c>
      <c r="AG2758" s="48"/>
      <c r="AH2758" s="48"/>
      <c r="AI2758" s="48" t="s">
        <v>304</v>
      </c>
      <c r="AJ2758" s="48">
        <v>2</v>
      </c>
      <c r="AK2758" s="37"/>
      <c r="AL2758" s="37"/>
      <c r="AM2758" s="37">
        <v>0</v>
      </c>
      <c r="AN2758" s="37"/>
      <c r="AO2758" s="41"/>
      <c r="AP2758" s="41"/>
      <c r="AQ2758" s="41"/>
      <c r="AR2758" s="37"/>
      <c r="AS2758" s="37"/>
      <c r="AT2758" s="37"/>
      <c r="AU2758" s="37"/>
      <c r="AV2758" s="37"/>
      <c r="AW2758" s="37"/>
      <c r="AX2758" s="37"/>
      <c r="AY2758" s="37"/>
      <c r="AZ2758" s="37"/>
      <c r="BA2758" s="37"/>
      <c r="BB2758" s="37"/>
      <c r="BC2758" s="37"/>
      <c r="BD2758" s="37"/>
      <c r="BE2758" s="37"/>
    </row>
    <row r="2759" spans="1:57" s="17" customFormat="1" ht="16.149999999999999" customHeight="1">
      <c r="A2759" s="17">
        <v>2837</v>
      </c>
      <c r="B2759" s="48" t="s">
        <v>16311</v>
      </c>
      <c r="C2759" s="48"/>
      <c r="D2759" s="48">
        <v>5</v>
      </c>
      <c r="E2759" s="17" t="s">
        <v>20893</v>
      </c>
      <c r="F2759" s="17" t="s">
        <v>20989</v>
      </c>
      <c r="G2759" s="17" t="s">
        <v>20894</v>
      </c>
      <c r="H2759" s="17" t="s">
        <v>20990</v>
      </c>
      <c r="J2759" s="84" t="s">
        <v>20991</v>
      </c>
      <c r="K2759" s="48" t="s">
        <v>20992</v>
      </c>
      <c r="L2759" s="18" t="s">
        <v>20993</v>
      </c>
      <c r="M2759" s="47"/>
      <c r="N2759" s="53"/>
      <c r="O2759" s="48" t="s">
        <v>20991</v>
      </c>
      <c r="P2759" s="72">
        <v>16723</v>
      </c>
      <c r="Q2759" s="72" t="s">
        <v>124</v>
      </c>
      <c r="R2759" s="73" t="str">
        <f t="shared" si="98"/>
        <v>LC</v>
      </c>
      <c r="S2759" s="74" t="s">
        <v>142</v>
      </c>
      <c r="T2759" s="73"/>
      <c r="U2759" s="74"/>
      <c r="V2759" s="129"/>
      <c r="W2759" s="129"/>
      <c r="X2759" s="80"/>
      <c r="Y2759" s="40"/>
      <c r="Z2759" s="34"/>
      <c r="AA2759" s="35" t="s">
        <v>20994</v>
      </c>
      <c r="AB2759" s="32" t="s">
        <v>20995</v>
      </c>
      <c r="AC2759" s="36">
        <v>5642073</v>
      </c>
      <c r="AD2759" s="17" t="s">
        <v>20901</v>
      </c>
      <c r="AE2759" s="17" t="s">
        <v>540</v>
      </c>
      <c r="AF2759" s="17" t="str">
        <f t="shared" si="99"/>
        <v>POTAM TRI</v>
      </c>
      <c r="AG2759" s="48"/>
      <c r="AH2759" s="48"/>
      <c r="AI2759" s="48" t="s">
        <v>131</v>
      </c>
      <c r="AJ2759" s="48">
        <v>1</v>
      </c>
      <c r="AK2759" s="39" t="s">
        <v>132</v>
      </c>
      <c r="AL2759" s="39" t="s">
        <v>20996</v>
      </c>
      <c r="AM2759" s="37">
        <v>0</v>
      </c>
      <c r="AN2759" s="39"/>
      <c r="AO2759" s="39"/>
      <c r="AP2759" s="39"/>
      <c r="AQ2759" s="39"/>
      <c r="AR2759" s="39"/>
      <c r="AS2759" s="39"/>
      <c r="AT2759" s="39"/>
      <c r="AU2759" s="39"/>
      <c r="AV2759" s="39"/>
      <c r="AW2759" s="39"/>
      <c r="AX2759" s="39"/>
      <c r="AY2759" s="39"/>
      <c r="AZ2759" s="39"/>
      <c r="BA2759" s="44">
        <v>2</v>
      </c>
      <c r="BB2759" s="44"/>
      <c r="BC2759" s="44">
        <v>1</v>
      </c>
      <c r="BD2759" s="44" t="s">
        <v>142</v>
      </c>
      <c r="BE2759" s="39"/>
    </row>
    <row r="2760" spans="1:57" s="17" customFormat="1" ht="16.149999999999999" customHeight="1">
      <c r="A2760" s="17">
        <v>2838</v>
      </c>
      <c r="B2760" s="48" t="s">
        <v>16311</v>
      </c>
      <c r="C2760" s="48"/>
      <c r="D2760" s="48">
        <v>5</v>
      </c>
      <c r="E2760" s="17" t="s">
        <v>20997</v>
      </c>
      <c r="F2760" s="17" t="s">
        <v>20998</v>
      </c>
      <c r="G2760" s="17" t="s">
        <v>20999</v>
      </c>
      <c r="H2760" s="17" t="s">
        <v>18256</v>
      </c>
      <c r="J2760" s="84" t="s">
        <v>21000</v>
      </c>
      <c r="K2760" s="48" t="s">
        <v>21001</v>
      </c>
      <c r="L2760" s="18" t="s">
        <v>21002</v>
      </c>
      <c r="M2760" s="47"/>
      <c r="N2760" s="53"/>
      <c r="O2760" s="48" t="s">
        <v>21000</v>
      </c>
      <c r="P2760" s="72">
        <v>16724</v>
      </c>
      <c r="Q2760" s="72" t="s">
        <v>124</v>
      </c>
      <c r="R2760" s="73" t="str">
        <f t="shared" si="98"/>
        <v>EN</v>
      </c>
      <c r="S2760" s="74" t="s">
        <v>153</v>
      </c>
      <c r="T2760" s="73"/>
      <c r="U2760" s="74"/>
      <c r="V2760" s="129"/>
      <c r="W2760" s="129"/>
      <c r="X2760" s="80"/>
      <c r="Y2760" s="40"/>
      <c r="Z2760" s="34"/>
      <c r="AA2760" s="35"/>
      <c r="AB2760" s="32" t="s">
        <v>21003</v>
      </c>
      <c r="AC2760" s="36">
        <v>5365283</v>
      </c>
      <c r="AD2760" s="17" t="s">
        <v>21004</v>
      </c>
      <c r="AE2760" s="17" t="s">
        <v>738</v>
      </c>
      <c r="AF2760" s="17" t="str">
        <f t="shared" si="99"/>
        <v>POTEN ANG</v>
      </c>
      <c r="AG2760" s="48"/>
      <c r="AH2760" s="48"/>
      <c r="AI2760" s="48" t="s">
        <v>131</v>
      </c>
      <c r="AJ2760" s="48">
        <v>2</v>
      </c>
      <c r="AK2760" s="39" t="s">
        <v>314</v>
      </c>
      <c r="AL2760" s="39" t="s">
        <v>21005</v>
      </c>
      <c r="AM2760" s="37">
        <v>0</v>
      </c>
      <c r="AN2760" s="39"/>
      <c r="AO2760" s="39"/>
      <c r="AP2760" s="39"/>
      <c r="AQ2760" s="39"/>
      <c r="AR2760" s="39"/>
      <c r="AS2760" s="39"/>
      <c r="AT2760" s="39"/>
      <c r="AU2760" s="39"/>
      <c r="AV2760" s="39"/>
      <c r="AW2760" s="39"/>
      <c r="AX2760" s="39"/>
      <c r="AY2760" s="39"/>
      <c r="AZ2760" s="39"/>
      <c r="BA2760" s="44" t="s">
        <v>203</v>
      </c>
      <c r="BB2760" s="44"/>
      <c r="BC2760" s="44">
        <v>1</v>
      </c>
      <c r="BD2760" s="39"/>
      <c r="BE2760" s="44"/>
    </row>
    <row r="2761" spans="1:57" s="17" customFormat="1" ht="16.149999999999999" customHeight="1">
      <c r="A2761" s="17">
        <v>2839</v>
      </c>
      <c r="B2761" s="48" t="s">
        <v>16311</v>
      </c>
      <c r="C2761" s="48"/>
      <c r="D2761" s="48">
        <v>5</v>
      </c>
      <c r="E2761" s="17" t="s">
        <v>20997</v>
      </c>
      <c r="F2761" s="17" t="s">
        <v>20820</v>
      </c>
      <c r="G2761" s="17" t="s">
        <v>20999</v>
      </c>
      <c r="H2761" s="17" t="s">
        <v>21006</v>
      </c>
      <c r="I2761" s="14"/>
      <c r="J2761" s="84" t="s">
        <v>21007</v>
      </c>
      <c r="K2761" s="48" t="s">
        <v>21008</v>
      </c>
      <c r="L2761" s="17" t="s">
        <v>21009</v>
      </c>
      <c r="M2761" s="53"/>
      <c r="N2761" s="47"/>
      <c r="O2761" s="71" t="s">
        <v>21007</v>
      </c>
      <c r="P2761" s="72">
        <v>16725</v>
      </c>
      <c r="Q2761" s="72" t="s">
        <v>124</v>
      </c>
      <c r="R2761" s="73" t="str">
        <f t="shared" ref="R2761:R2824" si="100">LEFT(S2761,2)</f>
        <v/>
      </c>
      <c r="S2761" s="74"/>
      <c r="T2761" s="73"/>
      <c r="U2761" s="74"/>
      <c r="V2761" s="129"/>
      <c r="W2761" s="129"/>
      <c r="X2761" s="80"/>
      <c r="Y2761" s="40"/>
      <c r="Z2761" s="34"/>
      <c r="AA2761" s="35"/>
      <c r="AB2761" s="32"/>
      <c r="AC2761" s="36">
        <v>8124466</v>
      </c>
      <c r="AD2761" s="17" t="s">
        <v>21004</v>
      </c>
      <c r="AE2761" s="17" t="s">
        <v>6996</v>
      </c>
      <c r="AF2761" s="17" t="str">
        <f t="shared" si="99"/>
        <v>POTEN ANS</v>
      </c>
      <c r="AG2761" s="48"/>
      <c r="AH2761" s="48"/>
      <c r="AI2761" s="48" t="s">
        <v>304</v>
      </c>
      <c r="AJ2761" s="48">
        <v>2</v>
      </c>
      <c r="AK2761" s="37"/>
      <c r="AL2761" s="37"/>
      <c r="AM2761" s="37">
        <v>0</v>
      </c>
      <c r="AN2761" s="41"/>
      <c r="AO2761" s="41"/>
      <c r="AP2761" s="41"/>
      <c r="AQ2761" s="37"/>
      <c r="AR2761" s="37"/>
      <c r="AS2761" s="37"/>
      <c r="AT2761" s="37"/>
      <c r="AU2761" s="37"/>
      <c r="AV2761" s="37"/>
      <c r="AW2761" s="37"/>
      <c r="AX2761" s="37"/>
      <c r="AY2761" s="37"/>
      <c r="AZ2761" s="37"/>
      <c r="BA2761" s="37"/>
      <c r="BB2761" s="37"/>
      <c r="BC2761" s="37"/>
      <c r="BD2761" s="39"/>
      <c r="BE2761" s="37"/>
    </row>
    <row r="2762" spans="1:57" s="17" customFormat="1" ht="16.149999999999999" customHeight="1">
      <c r="A2762" s="17">
        <v>2840</v>
      </c>
      <c r="B2762" s="48" t="s">
        <v>16311</v>
      </c>
      <c r="C2762" s="48"/>
      <c r="D2762" s="48">
        <v>5</v>
      </c>
      <c r="E2762" s="17" t="s">
        <v>20997</v>
      </c>
      <c r="F2762" s="17" t="s">
        <v>20327</v>
      </c>
      <c r="G2762" s="17" t="s">
        <v>20999</v>
      </c>
      <c r="H2762" s="17" t="s">
        <v>16580</v>
      </c>
      <c r="I2762" s="14"/>
      <c r="J2762" s="84" t="s">
        <v>21010</v>
      </c>
      <c r="K2762" s="48" t="s">
        <v>21011</v>
      </c>
      <c r="L2762" s="17" t="s">
        <v>21012</v>
      </c>
      <c r="M2762" s="53"/>
      <c r="N2762" s="47"/>
      <c r="O2762" s="71" t="s">
        <v>21010</v>
      </c>
      <c r="P2762" s="72">
        <v>16726</v>
      </c>
      <c r="Q2762" s="72" t="s">
        <v>124</v>
      </c>
      <c r="R2762" s="73" t="str">
        <f t="shared" si="100"/>
        <v/>
      </c>
      <c r="S2762" s="74"/>
      <c r="T2762" s="73"/>
      <c r="U2762" s="74"/>
      <c r="V2762" s="129"/>
      <c r="W2762" s="129"/>
      <c r="X2762" s="80"/>
      <c r="Y2762" s="40"/>
      <c r="Z2762" s="34"/>
      <c r="AA2762" s="35"/>
      <c r="AB2762" s="32"/>
      <c r="AC2762" s="36"/>
      <c r="AD2762" s="17" t="s">
        <v>21004</v>
      </c>
      <c r="AE2762" s="17" t="s">
        <v>16585</v>
      </c>
      <c r="AF2762" s="17" t="str">
        <f t="shared" si="99"/>
        <v>POTEN ARE</v>
      </c>
      <c r="AG2762" s="48"/>
      <c r="AH2762" s="48"/>
      <c r="AI2762" s="48" t="s">
        <v>304</v>
      </c>
      <c r="AJ2762" s="48">
        <v>2</v>
      </c>
      <c r="AK2762" s="37"/>
      <c r="AL2762" s="37"/>
      <c r="AM2762" s="37">
        <v>0</v>
      </c>
      <c r="AN2762" s="41"/>
      <c r="AO2762" s="41"/>
      <c r="AP2762" s="41"/>
      <c r="AQ2762" s="37"/>
      <c r="AR2762" s="37"/>
      <c r="AS2762" s="37"/>
      <c r="AT2762" s="37"/>
      <c r="AU2762" s="37"/>
      <c r="AV2762" s="37"/>
      <c r="AW2762" s="37"/>
      <c r="AX2762" s="37"/>
      <c r="AY2762" s="37"/>
      <c r="AZ2762" s="37"/>
      <c r="BA2762" s="37"/>
      <c r="BB2762" s="37"/>
      <c r="BC2762" s="37"/>
      <c r="BD2762" s="39"/>
      <c r="BE2762" s="37"/>
    </row>
    <row r="2763" spans="1:57" s="17" customFormat="1" ht="16.149999999999999" customHeight="1">
      <c r="A2763" s="17">
        <v>2841</v>
      </c>
      <c r="B2763" s="48" t="s">
        <v>16311</v>
      </c>
      <c r="C2763" s="48"/>
      <c r="D2763" s="48">
        <v>5</v>
      </c>
      <c r="E2763" s="17" t="s">
        <v>20997</v>
      </c>
      <c r="F2763" s="17" t="s">
        <v>16351</v>
      </c>
      <c r="G2763" s="17" t="s">
        <v>20999</v>
      </c>
      <c r="H2763" s="17" t="s">
        <v>18303</v>
      </c>
      <c r="I2763" s="14"/>
      <c r="J2763" s="84" t="s">
        <v>21013</v>
      </c>
      <c r="K2763" s="48" t="s">
        <v>21014</v>
      </c>
      <c r="L2763" s="17" t="s">
        <v>21015</v>
      </c>
      <c r="M2763" s="53"/>
      <c r="N2763" s="47"/>
      <c r="O2763" s="71" t="s">
        <v>21013</v>
      </c>
      <c r="P2763" s="72">
        <v>16727</v>
      </c>
      <c r="Q2763" s="72" t="s">
        <v>124</v>
      </c>
      <c r="R2763" s="73" t="str">
        <f t="shared" si="100"/>
        <v/>
      </c>
      <c r="S2763" s="74"/>
      <c r="T2763" s="73"/>
      <c r="U2763" s="74"/>
      <c r="V2763" s="129"/>
      <c r="W2763" s="129"/>
      <c r="X2763" s="80"/>
      <c r="Y2763" s="40"/>
      <c r="Z2763" s="34"/>
      <c r="AA2763" s="35" t="s">
        <v>21016</v>
      </c>
      <c r="AB2763" s="32"/>
      <c r="AC2763" s="36">
        <v>8011540</v>
      </c>
      <c r="AD2763" s="17" t="s">
        <v>21004</v>
      </c>
      <c r="AE2763" s="17" t="s">
        <v>8554</v>
      </c>
      <c r="AF2763" s="17" t="str">
        <f t="shared" si="99"/>
        <v>POTEN ARG</v>
      </c>
      <c r="AG2763" s="48"/>
      <c r="AH2763" s="48"/>
      <c r="AI2763" s="48" t="s">
        <v>304</v>
      </c>
      <c r="AJ2763" s="48">
        <v>2</v>
      </c>
      <c r="AK2763" s="37"/>
      <c r="AL2763" s="37"/>
      <c r="AM2763" s="37">
        <v>0</v>
      </c>
      <c r="AN2763" s="41"/>
      <c r="AO2763" s="41"/>
      <c r="AP2763" s="41"/>
      <c r="AQ2763" s="37"/>
      <c r="AR2763" s="37"/>
      <c r="AS2763" s="37"/>
      <c r="AT2763" s="37"/>
      <c r="AU2763" s="37"/>
      <c r="AV2763" s="37"/>
      <c r="AW2763" s="37"/>
      <c r="AX2763" s="37"/>
      <c r="AY2763" s="37"/>
      <c r="AZ2763" s="37"/>
      <c r="BA2763" s="37"/>
      <c r="BB2763" s="37"/>
      <c r="BC2763" s="37"/>
      <c r="BD2763" s="39"/>
      <c r="BE2763" s="37"/>
    </row>
    <row r="2764" spans="1:57" s="17" customFormat="1" ht="16.149999999999999" customHeight="1">
      <c r="A2764" s="17">
        <v>2842</v>
      </c>
      <c r="B2764" s="48" t="s">
        <v>16311</v>
      </c>
      <c r="C2764" s="48"/>
      <c r="D2764" s="48">
        <v>5</v>
      </c>
      <c r="E2764" s="17" t="s">
        <v>20997</v>
      </c>
      <c r="F2764" s="17" t="s">
        <v>21017</v>
      </c>
      <c r="G2764" s="17" t="s">
        <v>20999</v>
      </c>
      <c r="H2764" s="17" t="s">
        <v>21018</v>
      </c>
      <c r="J2764" s="84" t="s">
        <v>21019</v>
      </c>
      <c r="K2764" s="48" t="s">
        <v>21020</v>
      </c>
      <c r="L2764" s="18" t="s">
        <v>21021</v>
      </c>
      <c r="M2764" s="47"/>
      <c r="N2764" s="53"/>
      <c r="O2764" s="48" t="s">
        <v>21019</v>
      </c>
      <c r="P2764" s="72">
        <v>16728</v>
      </c>
      <c r="Q2764" s="72" t="s">
        <v>124</v>
      </c>
      <c r="R2764" s="73" t="str">
        <f t="shared" si="100"/>
        <v>CR</v>
      </c>
      <c r="S2764" s="74" t="s">
        <v>2262</v>
      </c>
      <c r="T2764" s="73"/>
      <c r="U2764" s="74"/>
      <c r="V2764" s="129"/>
      <c r="W2764" s="129"/>
      <c r="X2764" s="80"/>
      <c r="Y2764" s="40"/>
      <c r="Z2764" s="34"/>
      <c r="AA2764" s="35"/>
      <c r="AB2764" s="32" t="s">
        <v>21022</v>
      </c>
      <c r="AC2764" s="36">
        <v>5366215</v>
      </c>
      <c r="AD2764" s="17" t="s">
        <v>21004</v>
      </c>
      <c r="AE2764" s="17" t="s">
        <v>728</v>
      </c>
      <c r="AF2764" s="17" t="str">
        <f t="shared" si="99"/>
        <v>POTEN CRA</v>
      </c>
      <c r="AG2764" s="48"/>
      <c r="AH2764" s="48"/>
      <c r="AI2764" s="48" t="s">
        <v>131</v>
      </c>
      <c r="AJ2764" s="48">
        <v>1</v>
      </c>
      <c r="AK2764" s="39" t="s">
        <v>132</v>
      </c>
      <c r="AL2764" s="39" t="s">
        <v>21023</v>
      </c>
      <c r="AM2764" s="37">
        <v>0</v>
      </c>
      <c r="AN2764" s="39"/>
      <c r="AO2764" s="39"/>
      <c r="AP2764" s="39"/>
      <c r="AQ2764" s="39"/>
      <c r="AR2764" s="39">
        <v>1</v>
      </c>
      <c r="AS2764" s="39">
        <v>3</v>
      </c>
      <c r="AT2764" s="39"/>
      <c r="AU2764" s="39"/>
      <c r="AV2764" s="39"/>
      <c r="AW2764" s="39"/>
      <c r="AX2764" s="39"/>
      <c r="AY2764" s="39"/>
      <c r="AZ2764" s="39"/>
      <c r="BA2764" s="44">
        <v>1</v>
      </c>
      <c r="BB2764" s="44"/>
      <c r="BC2764" s="44">
        <v>1</v>
      </c>
      <c r="BD2764" s="39"/>
      <c r="BE2764" s="44"/>
    </row>
    <row r="2765" spans="1:57" s="17" customFormat="1" ht="16.149999999999999" customHeight="1">
      <c r="A2765" s="17">
        <v>2843</v>
      </c>
      <c r="B2765" s="48" t="s">
        <v>16311</v>
      </c>
      <c r="C2765" s="48"/>
      <c r="D2765" s="48">
        <v>5</v>
      </c>
      <c r="E2765" s="17" t="s">
        <v>20997</v>
      </c>
      <c r="F2765" s="17" t="s">
        <v>18682</v>
      </c>
      <c r="G2765" s="17" t="s">
        <v>20999</v>
      </c>
      <c r="H2765" s="17" t="s">
        <v>16909</v>
      </c>
      <c r="I2765" s="14"/>
      <c r="J2765" s="84" t="s">
        <v>21024</v>
      </c>
      <c r="K2765" s="48" t="s">
        <v>21025</v>
      </c>
      <c r="L2765" s="17" t="s">
        <v>21026</v>
      </c>
      <c r="M2765" s="53"/>
      <c r="N2765" s="47"/>
      <c r="O2765" s="71" t="s">
        <v>21024</v>
      </c>
      <c r="P2765" s="72">
        <v>16729</v>
      </c>
      <c r="Q2765" s="72" t="s">
        <v>124</v>
      </c>
      <c r="R2765" s="73" t="str">
        <f t="shared" si="100"/>
        <v/>
      </c>
      <c r="S2765" s="74"/>
      <c r="T2765" s="73"/>
      <c r="U2765" s="74"/>
      <c r="V2765" s="129"/>
      <c r="W2765" s="129"/>
      <c r="X2765" s="80"/>
      <c r="Y2765" s="40"/>
      <c r="Z2765" s="34"/>
      <c r="AA2765" s="35" t="s">
        <v>21027</v>
      </c>
      <c r="AB2765" s="32"/>
      <c r="AC2765" s="36">
        <v>5365576</v>
      </c>
      <c r="AD2765" s="17" t="s">
        <v>21004</v>
      </c>
      <c r="AE2765" s="17" t="s">
        <v>3287</v>
      </c>
      <c r="AF2765" s="17" t="str">
        <f t="shared" si="99"/>
        <v>POTEN ERE</v>
      </c>
      <c r="AG2765" s="48"/>
      <c r="AH2765" s="48"/>
      <c r="AI2765" s="48" t="s">
        <v>304</v>
      </c>
      <c r="AJ2765" s="48">
        <v>2</v>
      </c>
      <c r="AK2765" s="37"/>
      <c r="AL2765" s="37"/>
      <c r="AM2765" s="37">
        <v>0</v>
      </c>
      <c r="AN2765" s="41"/>
      <c r="AO2765" s="41"/>
      <c r="AP2765" s="41"/>
      <c r="AQ2765" s="37"/>
      <c r="AR2765" s="37"/>
      <c r="AS2765" s="37"/>
      <c r="AT2765" s="37"/>
      <c r="AU2765" s="37"/>
      <c r="AV2765" s="37"/>
      <c r="AW2765" s="37"/>
      <c r="AX2765" s="37"/>
      <c r="AY2765" s="37"/>
      <c r="AZ2765" s="37"/>
      <c r="BA2765" s="37"/>
      <c r="BB2765" s="37"/>
      <c r="BC2765" s="37"/>
      <c r="BD2765" s="39"/>
      <c r="BE2765" s="37"/>
    </row>
    <row r="2766" spans="1:57" s="17" customFormat="1" ht="16.149999999999999" customHeight="1">
      <c r="A2766" s="17">
        <v>2844</v>
      </c>
      <c r="B2766" s="48" t="s">
        <v>16311</v>
      </c>
      <c r="C2766" s="48"/>
      <c r="D2766" s="48">
        <v>5</v>
      </c>
      <c r="E2766" s="17" t="s">
        <v>20997</v>
      </c>
      <c r="F2766" s="17" t="s">
        <v>21028</v>
      </c>
      <c r="G2766" s="14" t="s">
        <v>20999</v>
      </c>
      <c r="H2766" s="14" t="s">
        <v>5540</v>
      </c>
      <c r="I2766" s="14"/>
      <c r="J2766" s="84" t="s">
        <v>21029</v>
      </c>
      <c r="K2766" s="48" t="s">
        <v>21030</v>
      </c>
      <c r="L2766" s="14" t="s">
        <v>21031</v>
      </c>
      <c r="M2766" s="47"/>
      <c r="N2766" s="53"/>
      <c r="O2766" s="48" t="s">
        <v>21029</v>
      </c>
      <c r="P2766" s="72">
        <v>16730</v>
      </c>
      <c r="Q2766" s="72" t="s">
        <v>124</v>
      </c>
      <c r="R2766" s="73" t="str">
        <f t="shared" si="100"/>
        <v/>
      </c>
      <c r="S2766" s="74"/>
      <c r="T2766" s="73"/>
      <c r="U2766" s="74"/>
      <c r="V2766" s="129"/>
      <c r="W2766" s="129"/>
      <c r="X2766" s="80"/>
      <c r="Y2766" s="40"/>
      <c r="Z2766" s="34"/>
      <c r="AA2766" s="35" t="s">
        <v>21032</v>
      </c>
      <c r="AB2766" s="32"/>
      <c r="AC2766" s="36">
        <v>5365305</v>
      </c>
      <c r="AD2766" s="17" t="s">
        <v>21004</v>
      </c>
      <c r="AE2766" s="17" t="s">
        <v>5546</v>
      </c>
      <c r="AF2766" s="17" t="str">
        <f t="shared" si="99"/>
        <v>POTEN NOR</v>
      </c>
      <c r="AG2766" s="48"/>
      <c r="AH2766" s="48"/>
      <c r="AI2766" s="48" t="s">
        <v>280</v>
      </c>
      <c r="AJ2766" s="48">
        <v>2</v>
      </c>
      <c r="AK2766" s="39"/>
      <c r="AL2766" s="39"/>
      <c r="AM2766" s="37">
        <v>0</v>
      </c>
      <c r="AN2766" s="39"/>
      <c r="AO2766" s="39"/>
      <c r="AP2766" s="39"/>
      <c r="AQ2766" s="39"/>
      <c r="AR2766" s="39"/>
      <c r="AS2766" s="39"/>
      <c r="AT2766" s="39"/>
      <c r="AU2766" s="39"/>
      <c r="AV2766" s="39"/>
      <c r="AW2766" s="39"/>
      <c r="AX2766" s="39"/>
      <c r="AY2766" s="39"/>
      <c r="AZ2766" s="39"/>
      <c r="BA2766" s="39"/>
      <c r="BB2766" s="39"/>
      <c r="BC2766" s="39"/>
      <c r="BD2766" s="39" t="s">
        <v>142</v>
      </c>
      <c r="BE2766" s="39"/>
    </row>
    <row r="2767" spans="1:57" s="17" customFormat="1" ht="16.149999999999999" customHeight="1">
      <c r="A2767" s="17">
        <v>2845</v>
      </c>
      <c r="B2767" s="48" t="s">
        <v>16311</v>
      </c>
      <c r="C2767" s="48"/>
      <c r="D2767" s="48">
        <v>5</v>
      </c>
      <c r="E2767" s="17" t="s">
        <v>21033</v>
      </c>
      <c r="G2767" s="17" t="s">
        <v>21034</v>
      </c>
      <c r="H2767" s="17" t="s">
        <v>21035</v>
      </c>
      <c r="J2767" s="58" t="s">
        <v>21033</v>
      </c>
      <c r="K2767" s="44" t="s">
        <v>21033</v>
      </c>
      <c r="L2767" s="18" t="s">
        <v>21036</v>
      </c>
      <c r="M2767" s="47"/>
      <c r="N2767" s="53"/>
      <c r="O2767" s="48" t="s">
        <v>21033</v>
      </c>
      <c r="P2767" s="72">
        <v>16731</v>
      </c>
      <c r="Q2767" s="72" t="s">
        <v>124</v>
      </c>
      <c r="R2767" s="73" t="str">
        <f t="shared" si="100"/>
        <v>VU</v>
      </c>
      <c r="S2767" s="74" t="s">
        <v>125</v>
      </c>
      <c r="T2767" s="73"/>
      <c r="U2767" s="74"/>
      <c r="V2767" s="129"/>
      <c r="W2767" s="129"/>
      <c r="X2767" s="80"/>
      <c r="Y2767" s="40"/>
      <c r="Z2767" s="34"/>
      <c r="AA2767" s="35" t="s">
        <v>21037</v>
      </c>
      <c r="AB2767" s="32" t="s">
        <v>21038</v>
      </c>
      <c r="AC2767" s="36">
        <v>7931979</v>
      </c>
      <c r="AD2767" s="17" t="s">
        <v>21039</v>
      </c>
      <c r="AE2767" s="17" t="s">
        <v>5768</v>
      </c>
      <c r="AF2767" s="17" t="str">
        <f t="shared" si="99"/>
        <v>PRIMU FAR</v>
      </c>
      <c r="AG2767" s="48"/>
      <c r="AH2767" s="48"/>
      <c r="AI2767" s="48" t="s">
        <v>131</v>
      </c>
      <c r="AJ2767" s="48">
        <v>1</v>
      </c>
      <c r="AK2767" s="39" t="s">
        <v>132</v>
      </c>
      <c r="AL2767" s="39" t="s">
        <v>21040</v>
      </c>
      <c r="AM2767" s="37">
        <v>0</v>
      </c>
      <c r="AN2767" s="39"/>
      <c r="AO2767" s="39"/>
      <c r="AP2767" s="39"/>
      <c r="AQ2767" s="39"/>
      <c r="AR2767" s="39"/>
      <c r="AS2767" s="39"/>
      <c r="AT2767" s="39"/>
      <c r="AU2767" s="39"/>
      <c r="AV2767" s="39"/>
      <c r="AW2767" s="39"/>
      <c r="AX2767" s="39"/>
      <c r="AY2767" s="39"/>
      <c r="AZ2767" s="39"/>
      <c r="BA2767" s="44">
        <v>2</v>
      </c>
      <c r="BB2767" s="44"/>
      <c r="BC2767" s="44">
        <v>1</v>
      </c>
      <c r="BD2767" s="44" t="s">
        <v>142</v>
      </c>
      <c r="BE2767" s="39"/>
    </row>
    <row r="2768" spans="1:57" s="17" customFormat="1" ht="16.149999999999999" customHeight="1">
      <c r="A2768" s="17">
        <v>2846</v>
      </c>
      <c r="B2768" s="48" t="s">
        <v>16311</v>
      </c>
      <c r="C2768" s="48"/>
      <c r="D2768" s="48">
        <v>5</v>
      </c>
      <c r="E2768" s="17" t="s">
        <v>21041</v>
      </c>
      <c r="G2768" s="17" t="s">
        <v>21034</v>
      </c>
      <c r="H2768" s="17" t="s">
        <v>21042</v>
      </c>
      <c r="I2768" s="14"/>
      <c r="J2768" s="84" t="s">
        <v>21041</v>
      </c>
      <c r="K2768" s="17" t="s">
        <v>21041</v>
      </c>
      <c r="L2768" s="17" t="s">
        <v>21043</v>
      </c>
      <c r="M2768" s="53"/>
      <c r="N2768" s="47"/>
      <c r="O2768" s="71" t="s">
        <v>21041</v>
      </c>
      <c r="P2768" s="72">
        <v>16732</v>
      </c>
      <c r="Q2768" s="72" t="s">
        <v>124</v>
      </c>
      <c r="R2768" s="73" t="str">
        <f t="shared" si="100"/>
        <v/>
      </c>
      <c r="S2768" s="74"/>
      <c r="T2768" s="73"/>
      <c r="U2768" s="74"/>
      <c r="V2768" s="129"/>
      <c r="W2768" s="129"/>
      <c r="X2768" s="80"/>
      <c r="Y2768" s="40"/>
      <c r="Z2768" s="34"/>
      <c r="AA2768" s="35" t="s">
        <v>21044</v>
      </c>
      <c r="AB2768" s="32"/>
      <c r="AC2768" s="36">
        <v>8377689</v>
      </c>
      <c r="AD2768" s="17" t="s">
        <v>21039</v>
      </c>
      <c r="AE2768" s="17" t="s">
        <v>3969</v>
      </c>
      <c r="AF2768" s="17" t="str">
        <f t="shared" si="99"/>
        <v>PRIMU VER</v>
      </c>
      <c r="AG2768" s="48"/>
      <c r="AH2768" s="48"/>
      <c r="AI2768" s="48" t="s">
        <v>304</v>
      </c>
      <c r="AJ2768" s="48">
        <v>2</v>
      </c>
      <c r="AK2768" s="37"/>
      <c r="AL2768" s="37"/>
      <c r="AM2768" s="37">
        <v>0</v>
      </c>
      <c r="AN2768" s="37"/>
      <c r="AO2768" s="41"/>
      <c r="AP2768" s="41"/>
      <c r="AQ2768" s="41"/>
      <c r="AR2768" s="37"/>
      <c r="AS2768" s="37"/>
      <c r="AT2768" s="37"/>
      <c r="AU2768" s="37"/>
      <c r="AV2768" s="37"/>
      <c r="AW2768" s="37"/>
      <c r="AX2768" s="37"/>
      <c r="AY2768" s="37"/>
      <c r="AZ2768" s="37"/>
      <c r="BA2768" s="37"/>
      <c r="BB2768" s="37"/>
      <c r="BC2768" s="37"/>
      <c r="BD2768" s="37"/>
      <c r="BE2768" s="37"/>
    </row>
    <row r="2769" spans="1:57" s="17" customFormat="1" ht="16.149999999999999" customHeight="1">
      <c r="A2769" s="17">
        <v>2847</v>
      </c>
      <c r="B2769" s="48" t="s">
        <v>16311</v>
      </c>
      <c r="C2769" s="48"/>
      <c r="D2769" s="48">
        <v>5</v>
      </c>
      <c r="E2769" s="17" t="s">
        <v>21045</v>
      </c>
      <c r="F2769" s="17" t="s">
        <v>18773</v>
      </c>
      <c r="G2769" s="17" t="s">
        <v>9668</v>
      </c>
      <c r="H2769" s="17" t="s">
        <v>18190</v>
      </c>
      <c r="J2769" s="84" t="s">
        <v>21046</v>
      </c>
      <c r="K2769" s="48" t="s">
        <v>21047</v>
      </c>
      <c r="L2769" s="18" t="s">
        <v>21048</v>
      </c>
      <c r="M2769" s="47"/>
      <c r="N2769" s="53"/>
      <c r="O2769" s="48" t="s">
        <v>21046</v>
      </c>
      <c r="P2769" s="72">
        <v>16733</v>
      </c>
      <c r="Q2769" s="72" t="s">
        <v>124</v>
      </c>
      <c r="R2769" s="73" t="str">
        <f t="shared" si="100"/>
        <v>CR</v>
      </c>
      <c r="S2769" s="74" t="s">
        <v>2262</v>
      </c>
      <c r="T2769" s="73"/>
      <c r="U2769" s="74"/>
      <c r="V2769" s="129"/>
      <c r="W2769" s="129"/>
      <c r="X2769" s="80"/>
      <c r="Y2769" s="40"/>
      <c r="Z2769" s="34"/>
      <c r="AA2769" s="35" t="s">
        <v>21049</v>
      </c>
      <c r="AB2769" s="32" t="s">
        <v>21050</v>
      </c>
      <c r="AC2769" s="36">
        <v>7420038</v>
      </c>
      <c r="AD2769" s="17" t="s">
        <v>9673</v>
      </c>
      <c r="AE2769" s="17" t="s">
        <v>366</v>
      </c>
      <c r="AF2769" s="17" t="str">
        <f t="shared" si="99"/>
        <v>PRUNE GRA</v>
      </c>
      <c r="AG2769" s="48"/>
      <c r="AH2769" s="48"/>
      <c r="AI2769" s="48" t="s">
        <v>131</v>
      </c>
      <c r="AJ2769" s="48">
        <v>1</v>
      </c>
      <c r="AK2769" s="39" t="s">
        <v>132</v>
      </c>
      <c r="AL2769" s="39" t="s">
        <v>21051</v>
      </c>
      <c r="AM2769" s="37">
        <v>0</v>
      </c>
      <c r="AN2769" s="39"/>
      <c r="AO2769" s="39"/>
      <c r="AP2769" s="39"/>
      <c r="AQ2769" s="39"/>
      <c r="AR2769" s="39">
        <v>1</v>
      </c>
      <c r="AS2769" s="39">
        <v>3</v>
      </c>
      <c r="AT2769" s="39"/>
      <c r="AU2769" s="39"/>
      <c r="AV2769" s="39"/>
      <c r="AW2769" s="39"/>
      <c r="AX2769" s="39"/>
      <c r="AY2769" s="39"/>
      <c r="AZ2769" s="39"/>
      <c r="BA2769" s="44">
        <v>1</v>
      </c>
      <c r="BB2769" s="44"/>
      <c r="BC2769" s="39"/>
      <c r="BD2769" s="44"/>
      <c r="BE2769" s="44"/>
    </row>
    <row r="2770" spans="1:57" s="17" customFormat="1" ht="16.149999999999999" customHeight="1">
      <c r="A2770" s="17">
        <v>2848</v>
      </c>
      <c r="B2770" s="48" t="s">
        <v>16311</v>
      </c>
      <c r="C2770" s="48"/>
      <c r="D2770" s="48">
        <v>5</v>
      </c>
      <c r="E2770" s="17" t="s">
        <v>21045</v>
      </c>
      <c r="F2770" s="17" t="s">
        <v>3051</v>
      </c>
      <c r="G2770" s="17" t="s">
        <v>9668</v>
      </c>
      <c r="H2770" s="17" t="s">
        <v>183</v>
      </c>
      <c r="I2770" s="14"/>
      <c r="J2770" s="84" t="s">
        <v>21052</v>
      </c>
      <c r="K2770" s="48" t="s">
        <v>21053</v>
      </c>
      <c r="L2770" s="17" t="s">
        <v>21054</v>
      </c>
      <c r="M2770" s="53"/>
      <c r="N2770" s="47"/>
      <c r="O2770" s="71" t="s">
        <v>21052</v>
      </c>
      <c r="P2770" s="72">
        <v>16734</v>
      </c>
      <c r="Q2770" s="72" t="s">
        <v>124</v>
      </c>
      <c r="R2770" s="73" t="str">
        <f t="shared" si="100"/>
        <v/>
      </c>
      <c r="S2770" s="74"/>
      <c r="T2770" s="73"/>
      <c r="U2770" s="74"/>
      <c r="V2770" s="129"/>
      <c r="W2770" s="129"/>
      <c r="X2770" s="80"/>
      <c r="Y2770" s="40"/>
      <c r="Z2770" s="34"/>
      <c r="AA2770" s="35" t="s">
        <v>21055</v>
      </c>
      <c r="AB2770" s="32"/>
      <c r="AC2770" s="36">
        <v>5341297</v>
      </c>
      <c r="AD2770" s="17" t="s">
        <v>9673</v>
      </c>
      <c r="AE2770" s="17" t="s">
        <v>190</v>
      </c>
      <c r="AF2770" s="17" t="str">
        <f t="shared" si="99"/>
        <v>PRUNE VUL</v>
      </c>
      <c r="AG2770" s="48"/>
      <c r="AH2770" s="48"/>
      <c r="AI2770" s="48" t="s">
        <v>304</v>
      </c>
      <c r="AJ2770" s="48">
        <v>2</v>
      </c>
      <c r="AK2770" s="37"/>
      <c r="AL2770" s="37"/>
      <c r="AM2770" s="37">
        <v>0</v>
      </c>
      <c r="AN2770" s="37"/>
      <c r="AO2770" s="41"/>
      <c r="AP2770" s="41"/>
      <c r="AQ2770" s="41"/>
      <c r="AR2770" s="37"/>
      <c r="AS2770" s="37"/>
      <c r="AT2770" s="37"/>
      <c r="AU2770" s="37"/>
      <c r="AV2770" s="37"/>
      <c r="AW2770" s="37"/>
      <c r="AX2770" s="37"/>
      <c r="AY2770" s="37"/>
      <c r="AZ2770" s="37"/>
      <c r="BA2770" s="37"/>
      <c r="BB2770" s="37"/>
      <c r="BC2770" s="37"/>
      <c r="BD2770" s="37"/>
      <c r="BE2770" s="37"/>
    </row>
    <row r="2771" spans="1:57" s="17" customFormat="1" ht="16.149999999999999" customHeight="1">
      <c r="A2771" s="17">
        <v>2849</v>
      </c>
      <c r="B2771" s="48" t="s">
        <v>16311</v>
      </c>
      <c r="C2771" s="48"/>
      <c r="D2771" s="48">
        <v>5</v>
      </c>
      <c r="E2771" s="39" t="s">
        <v>21056</v>
      </c>
      <c r="F2771" s="39" t="s">
        <v>21057</v>
      </c>
      <c r="G2771" s="39" t="s">
        <v>21058</v>
      </c>
      <c r="H2771" s="39" t="s">
        <v>21059</v>
      </c>
      <c r="I2771" s="59"/>
      <c r="J2771" s="84" t="s">
        <v>21060</v>
      </c>
      <c r="K2771" s="48" t="s">
        <v>21061</v>
      </c>
      <c r="L2771" s="14" t="s">
        <v>21062</v>
      </c>
      <c r="M2771" s="47"/>
      <c r="N2771" s="53"/>
      <c r="O2771" s="48" t="s">
        <v>21060</v>
      </c>
      <c r="P2771" s="72">
        <v>16735</v>
      </c>
      <c r="Q2771" s="72" t="s">
        <v>124</v>
      </c>
      <c r="R2771" s="73" t="str">
        <f t="shared" si="100"/>
        <v>LC</v>
      </c>
      <c r="S2771" s="74" t="s">
        <v>142</v>
      </c>
      <c r="T2771" s="73"/>
      <c r="U2771" s="74"/>
      <c r="V2771" s="129"/>
      <c r="W2771" s="129"/>
      <c r="X2771" s="80"/>
      <c r="Y2771" s="40"/>
      <c r="Z2771" s="34"/>
      <c r="AA2771" s="35" t="s">
        <v>21063</v>
      </c>
      <c r="AB2771" s="32" t="s">
        <v>21064</v>
      </c>
      <c r="AC2771" s="36">
        <v>3023221</v>
      </c>
      <c r="AD2771" s="17" t="s">
        <v>21065</v>
      </c>
      <c r="AE2771" s="17" t="s">
        <v>7086</v>
      </c>
      <c r="AF2771" s="17" t="str">
        <f t="shared" si="99"/>
        <v>PRUNU SPI</v>
      </c>
      <c r="AG2771" s="48"/>
      <c r="AH2771" s="48"/>
      <c r="AI2771" s="48" t="s">
        <v>131</v>
      </c>
      <c r="AJ2771" s="48">
        <v>2</v>
      </c>
      <c r="AK2771" s="39" t="s">
        <v>223</v>
      </c>
      <c r="AL2771" s="39"/>
      <c r="AM2771" s="37">
        <v>0</v>
      </c>
      <c r="AN2771" s="39"/>
      <c r="AO2771" s="39"/>
      <c r="AP2771" s="39"/>
      <c r="AQ2771" s="39"/>
      <c r="AR2771" s="39"/>
      <c r="AS2771" s="39"/>
      <c r="AT2771" s="39"/>
      <c r="AU2771" s="39"/>
      <c r="AV2771" s="39"/>
      <c r="AW2771" s="39"/>
      <c r="AX2771" s="39"/>
      <c r="AY2771" s="39"/>
      <c r="AZ2771" s="39"/>
      <c r="BA2771" s="44">
        <v>1</v>
      </c>
      <c r="BB2771" s="44"/>
      <c r="BC2771" s="44">
        <v>1</v>
      </c>
      <c r="BD2771" s="44" t="s">
        <v>142</v>
      </c>
      <c r="BE2771" s="39"/>
    </row>
    <row r="2772" spans="1:57" s="17" customFormat="1" ht="16.149999999999999" customHeight="1">
      <c r="A2772" s="17">
        <v>2850</v>
      </c>
      <c r="B2772" s="48" t="s">
        <v>16311</v>
      </c>
      <c r="C2772" s="48"/>
      <c r="D2772" s="48">
        <v>5</v>
      </c>
      <c r="E2772" s="17" t="s">
        <v>17646</v>
      </c>
      <c r="F2772" s="17" t="s">
        <v>6401</v>
      </c>
      <c r="G2772" s="14" t="s">
        <v>21058</v>
      </c>
      <c r="H2772" s="14" t="s">
        <v>6503</v>
      </c>
      <c r="I2772" s="14"/>
      <c r="J2772" s="84" t="s">
        <v>21066</v>
      </c>
      <c r="K2772" s="48" t="s">
        <v>21067</v>
      </c>
      <c r="L2772" s="14" t="s">
        <v>21068</v>
      </c>
      <c r="M2772" s="47"/>
      <c r="N2772" s="53"/>
      <c r="O2772" s="48" t="s">
        <v>21066</v>
      </c>
      <c r="P2772" s="72">
        <v>16736</v>
      </c>
      <c r="Q2772" s="72" t="s">
        <v>124</v>
      </c>
      <c r="R2772" s="73" t="str">
        <f t="shared" si="100"/>
        <v/>
      </c>
      <c r="S2772" s="74"/>
      <c r="T2772" s="73"/>
      <c r="U2772" s="74"/>
      <c r="V2772" s="129"/>
      <c r="W2772" s="129"/>
      <c r="X2772" s="80"/>
      <c r="Y2772" s="40"/>
      <c r="Z2772" s="34"/>
      <c r="AA2772" s="35" t="s">
        <v>21069</v>
      </c>
      <c r="AB2772" s="32"/>
      <c r="AC2772" s="36">
        <v>7380100</v>
      </c>
      <c r="AD2772" s="17" t="s">
        <v>21065</v>
      </c>
      <c r="AE2772" s="17" t="s">
        <v>6507</v>
      </c>
      <c r="AF2772" s="17" t="str">
        <f t="shared" si="99"/>
        <v>PRUNU TOM</v>
      </c>
      <c r="AG2772" s="48"/>
      <c r="AH2772" s="48"/>
      <c r="AI2772" s="48" t="s">
        <v>280</v>
      </c>
      <c r="AJ2772" s="48">
        <v>2</v>
      </c>
      <c r="AK2772" s="39"/>
      <c r="AL2772" s="39"/>
      <c r="AM2772" s="37">
        <v>0</v>
      </c>
      <c r="AN2772" s="39"/>
      <c r="AO2772" s="39"/>
      <c r="AP2772" s="39"/>
      <c r="AQ2772" s="39"/>
      <c r="AR2772" s="39"/>
      <c r="AS2772" s="39"/>
      <c r="AT2772" s="39"/>
      <c r="AU2772" s="39"/>
      <c r="AV2772" s="39"/>
      <c r="AW2772" s="39"/>
      <c r="AX2772" s="39"/>
      <c r="AY2772" s="39"/>
      <c r="AZ2772" s="39"/>
      <c r="BA2772" s="39"/>
      <c r="BB2772" s="39"/>
      <c r="BC2772" s="39"/>
      <c r="BD2772" s="39"/>
      <c r="BE2772" s="39"/>
    </row>
    <row r="2773" spans="1:57" s="17" customFormat="1" ht="16.149999999999999" customHeight="1">
      <c r="A2773" s="17">
        <v>2851</v>
      </c>
      <c r="B2773" s="48" t="s">
        <v>16311</v>
      </c>
      <c r="C2773" s="48"/>
      <c r="D2773" s="48">
        <v>5</v>
      </c>
      <c r="E2773" s="17" t="s">
        <v>21070</v>
      </c>
      <c r="F2773" s="17" t="s">
        <v>3051</v>
      </c>
      <c r="G2773" s="17" t="s">
        <v>21071</v>
      </c>
      <c r="H2773" s="17" t="s">
        <v>21072</v>
      </c>
      <c r="I2773" s="14"/>
      <c r="J2773" s="84" t="s">
        <v>21073</v>
      </c>
      <c r="K2773" s="48" t="s">
        <v>21074</v>
      </c>
      <c r="L2773" s="17" t="s">
        <v>21075</v>
      </c>
      <c r="M2773" s="53"/>
      <c r="N2773" s="47"/>
      <c r="O2773" s="71" t="s">
        <v>21073</v>
      </c>
      <c r="P2773" s="72">
        <v>16737</v>
      </c>
      <c r="Q2773" s="72" t="s">
        <v>124</v>
      </c>
      <c r="R2773" s="73" t="str">
        <f t="shared" si="100"/>
        <v/>
      </c>
      <c r="S2773" s="74"/>
      <c r="T2773" s="73"/>
      <c r="U2773" s="74"/>
      <c r="V2773" s="129"/>
      <c r="W2773" s="129"/>
      <c r="X2773" s="80"/>
      <c r="Y2773" s="40"/>
      <c r="Z2773" s="34"/>
      <c r="AA2773" s="35" t="s">
        <v>21076</v>
      </c>
      <c r="AB2773" s="32"/>
      <c r="AC2773" s="36">
        <v>5275012</v>
      </c>
      <c r="AD2773" s="17" t="s">
        <v>14423</v>
      </c>
      <c r="AE2773" s="17" t="s">
        <v>9691</v>
      </c>
      <c r="AF2773" s="17" t="str">
        <f t="shared" si="99"/>
        <v>PTERI AQU</v>
      </c>
      <c r="AG2773" s="48"/>
      <c r="AH2773" s="48"/>
      <c r="AI2773" s="48" t="s">
        <v>304</v>
      </c>
      <c r="AJ2773" s="48">
        <v>2</v>
      </c>
      <c r="AK2773" s="37"/>
      <c r="AL2773" s="37"/>
      <c r="AM2773" s="37">
        <v>0</v>
      </c>
      <c r="AN2773" s="37"/>
      <c r="AO2773" s="41"/>
      <c r="AP2773" s="41"/>
      <c r="AQ2773" s="41"/>
      <c r="AR2773" s="37"/>
      <c r="AS2773" s="37"/>
      <c r="AT2773" s="37"/>
      <c r="AU2773" s="37"/>
      <c r="AV2773" s="37"/>
      <c r="AW2773" s="37"/>
      <c r="AX2773" s="37"/>
      <c r="AY2773" s="37"/>
      <c r="AZ2773" s="37"/>
      <c r="BA2773" s="37"/>
      <c r="BB2773" s="37"/>
      <c r="BC2773" s="37"/>
      <c r="BD2773" s="37"/>
      <c r="BE2773" s="37"/>
    </row>
    <row r="2774" spans="1:57" s="17" customFormat="1" ht="16.149999999999999" customHeight="1">
      <c r="A2774" s="17">
        <v>2852</v>
      </c>
      <c r="B2774" s="48" t="s">
        <v>16311</v>
      </c>
      <c r="C2774" s="48"/>
      <c r="D2774" s="48">
        <v>5</v>
      </c>
      <c r="E2774" s="17" t="s">
        <v>21077</v>
      </c>
      <c r="F2774" s="17" t="s">
        <v>20989</v>
      </c>
      <c r="G2774" s="17" t="s">
        <v>21078</v>
      </c>
      <c r="H2774" s="17" t="s">
        <v>15735</v>
      </c>
      <c r="J2774" s="84" t="s">
        <v>21079</v>
      </c>
      <c r="K2774" s="48" t="s">
        <v>21080</v>
      </c>
      <c r="L2774" s="18" t="s">
        <v>21081</v>
      </c>
      <c r="M2774" s="47" t="s">
        <v>21082</v>
      </c>
      <c r="N2774" s="47" t="s">
        <v>21082</v>
      </c>
      <c r="O2774" s="71" t="s">
        <v>21079</v>
      </c>
      <c r="P2774" s="72">
        <v>16738</v>
      </c>
      <c r="Q2774" s="72" t="s">
        <v>124</v>
      </c>
      <c r="R2774" s="73" t="str">
        <f t="shared" si="100"/>
        <v>DD</v>
      </c>
      <c r="S2774" s="74" t="s">
        <v>602</v>
      </c>
      <c r="T2774" s="73"/>
      <c r="U2774" s="74"/>
      <c r="V2774" s="129"/>
      <c r="W2774" s="129"/>
      <c r="X2774" s="80"/>
      <c r="Y2774" s="40"/>
      <c r="Z2774" s="34"/>
      <c r="AA2774" s="35"/>
      <c r="AB2774" s="32" t="s">
        <v>21083</v>
      </c>
      <c r="AC2774" s="36">
        <v>2704688</v>
      </c>
      <c r="AD2774" s="17" t="s">
        <v>21084</v>
      </c>
      <c r="AE2774" s="17" t="s">
        <v>3592</v>
      </c>
      <c r="AF2774" s="17" t="str">
        <f t="shared" si="99"/>
        <v>PUCCI CAP</v>
      </c>
      <c r="AG2774" s="48"/>
      <c r="AH2774" s="48"/>
      <c r="AI2774" s="48" t="s">
        <v>131</v>
      </c>
      <c r="AJ2774" s="48">
        <v>1</v>
      </c>
      <c r="AK2774" s="39" t="s">
        <v>132</v>
      </c>
      <c r="AL2774" s="39" t="s">
        <v>21085</v>
      </c>
      <c r="AM2774" s="37">
        <v>0</v>
      </c>
      <c r="AN2774" s="39"/>
      <c r="AO2774" s="39"/>
      <c r="AP2774" s="39"/>
      <c r="AQ2774" s="39"/>
      <c r="AR2774" s="39">
        <v>1</v>
      </c>
      <c r="AS2774" s="39"/>
      <c r="AT2774" s="39"/>
      <c r="AU2774" s="39"/>
      <c r="AV2774" s="39"/>
      <c r="AW2774" s="39"/>
      <c r="AX2774" s="39"/>
      <c r="AY2774" s="39"/>
      <c r="AZ2774" s="39"/>
      <c r="BA2774" s="44">
        <v>1</v>
      </c>
      <c r="BB2774" s="44"/>
      <c r="BC2774" s="44">
        <v>1</v>
      </c>
      <c r="BD2774" s="39"/>
      <c r="BE2774" s="44"/>
    </row>
    <row r="2775" spans="1:57" s="17" customFormat="1" ht="16.149999999999999" customHeight="1">
      <c r="A2775" s="17">
        <v>2853</v>
      </c>
      <c r="B2775" s="48" t="s">
        <v>16311</v>
      </c>
      <c r="C2775" s="48"/>
      <c r="D2775" s="48">
        <v>5</v>
      </c>
      <c r="E2775" s="17" t="s">
        <v>21077</v>
      </c>
      <c r="F2775" s="17" t="s">
        <v>1405</v>
      </c>
      <c r="G2775" s="17" t="s">
        <v>21078</v>
      </c>
      <c r="H2775" s="17" t="s">
        <v>1407</v>
      </c>
      <c r="I2775" s="14"/>
      <c r="J2775" s="84" t="s">
        <v>21086</v>
      </c>
      <c r="K2775" s="48" t="s">
        <v>21087</v>
      </c>
      <c r="L2775" s="17" t="s">
        <v>21088</v>
      </c>
      <c r="M2775" s="53"/>
      <c r="N2775" s="47"/>
      <c r="O2775" s="71" t="s">
        <v>21086</v>
      </c>
      <c r="P2775" s="72">
        <v>16739</v>
      </c>
      <c r="Q2775" s="72" t="s">
        <v>124</v>
      </c>
      <c r="R2775" s="73" t="str">
        <f t="shared" si="100"/>
        <v/>
      </c>
      <c r="S2775" s="74"/>
      <c r="T2775" s="73"/>
      <c r="U2775" s="74"/>
      <c r="V2775" s="129"/>
      <c r="W2775" s="129"/>
      <c r="X2775" s="80"/>
      <c r="Y2775" s="40"/>
      <c r="Z2775" s="34"/>
      <c r="AA2775" s="35"/>
      <c r="AB2775" s="32"/>
      <c r="AC2775" s="36">
        <v>2704687</v>
      </c>
      <c r="AD2775" s="17" t="s">
        <v>21084</v>
      </c>
      <c r="AE2775" s="17" t="s">
        <v>1357</v>
      </c>
      <c r="AF2775" s="17" t="str">
        <f t="shared" si="99"/>
        <v>PUCCI MAR</v>
      </c>
      <c r="AG2775" s="48"/>
      <c r="AH2775" s="48"/>
      <c r="AI2775" s="48" t="s">
        <v>304</v>
      </c>
      <c r="AJ2775" s="48">
        <v>2</v>
      </c>
      <c r="AK2775" s="37"/>
      <c r="AL2775" s="37"/>
      <c r="AM2775" s="37">
        <v>0</v>
      </c>
      <c r="AN2775" s="41"/>
      <c r="AO2775" s="41"/>
      <c r="AP2775" s="41"/>
      <c r="AQ2775" s="37"/>
      <c r="AR2775" s="37"/>
      <c r="AS2775" s="37"/>
      <c r="AT2775" s="37"/>
      <c r="AU2775" s="37"/>
      <c r="AV2775" s="37"/>
      <c r="AW2775" s="37"/>
      <c r="AX2775" s="37"/>
      <c r="AY2775" s="37"/>
      <c r="AZ2775" s="37"/>
      <c r="BA2775" s="37"/>
      <c r="BB2775" s="37"/>
      <c r="BC2775" s="37"/>
      <c r="BD2775" s="39"/>
      <c r="BE2775" s="37"/>
    </row>
    <row r="2776" spans="1:57" s="17" customFormat="1" ht="16.149999999999999" customHeight="1">
      <c r="A2776" s="17">
        <v>2854</v>
      </c>
      <c r="B2776" s="48" t="s">
        <v>16311</v>
      </c>
      <c r="C2776" s="48"/>
      <c r="D2776" s="48">
        <v>5</v>
      </c>
      <c r="E2776" s="17" t="s">
        <v>21089</v>
      </c>
      <c r="F2776" s="17" t="s">
        <v>13302</v>
      </c>
      <c r="G2776" s="17" t="s">
        <v>21090</v>
      </c>
      <c r="H2776" s="17" t="s">
        <v>19681</v>
      </c>
      <c r="J2776" s="84" t="s">
        <v>21091</v>
      </c>
      <c r="K2776" s="48" t="s">
        <v>21092</v>
      </c>
      <c r="L2776" s="18" t="s">
        <v>21093</v>
      </c>
      <c r="M2776" s="47"/>
      <c r="N2776" s="53"/>
      <c r="O2776" s="48" t="s">
        <v>21091</v>
      </c>
      <c r="P2776" s="72">
        <v>16740</v>
      </c>
      <c r="Q2776" s="72" t="s">
        <v>124</v>
      </c>
      <c r="R2776" s="73" t="str">
        <f t="shared" si="100"/>
        <v>EN</v>
      </c>
      <c r="S2776" s="74" t="s">
        <v>153</v>
      </c>
      <c r="T2776" s="73"/>
      <c r="U2776" s="74"/>
      <c r="V2776" s="129"/>
      <c r="W2776" s="129"/>
      <c r="X2776" s="80"/>
      <c r="Y2776" s="40"/>
      <c r="Z2776" s="34"/>
      <c r="AA2776" s="35" t="s">
        <v>21094</v>
      </c>
      <c r="AB2776" s="32" t="s">
        <v>21095</v>
      </c>
      <c r="AC2776" s="36">
        <v>5660569</v>
      </c>
      <c r="AD2776" s="17" t="s">
        <v>21096</v>
      </c>
      <c r="AE2776" s="17" t="s">
        <v>738</v>
      </c>
      <c r="AF2776" s="17" t="str">
        <f t="shared" si="99"/>
        <v>PULMO ANG</v>
      </c>
      <c r="AG2776" s="48"/>
      <c r="AH2776" s="48"/>
      <c r="AI2776" s="48" t="s">
        <v>131</v>
      </c>
      <c r="AJ2776" s="48">
        <v>1</v>
      </c>
      <c r="AK2776" s="39" t="s">
        <v>132</v>
      </c>
      <c r="AL2776" s="39" t="s">
        <v>21097</v>
      </c>
      <c r="AM2776" s="37">
        <v>0</v>
      </c>
      <c r="AN2776" s="39"/>
      <c r="AO2776" s="39"/>
      <c r="AP2776" s="39"/>
      <c r="AQ2776" s="39"/>
      <c r="AR2776" s="39">
        <v>1</v>
      </c>
      <c r="AS2776" s="39">
        <v>3</v>
      </c>
      <c r="AT2776" s="39"/>
      <c r="AU2776" s="39"/>
      <c r="AV2776" s="39"/>
      <c r="AW2776" s="39"/>
      <c r="AX2776" s="39"/>
      <c r="AY2776" s="39"/>
      <c r="AZ2776" s="39"/>
      <c r="BA2776" s="44">
        <v>2</v>
      </c>
      <c r="BB2776" s="44"/>
      <c r="BC2776" s="44">
        <v>1</v>
      </c>
      <c r="BD2776" s="39"/>
      <c r="BE2776" s="44"/>
    </row>
    <row r="2777" spans="1:57" s="17" customFormat="1" ht="16.149999999999999" customHeight="1">
      <c r="A2777" s="17">
        <v>2855</v>
      </c>
      <c r="B2777" s="48" t="s">
        <v>16311</v>
      </c>
      <c r="C2777" s="48"/>
      <c r="D2777" s="48">
        <v>5</v>
      </c>
      <c r="E2777" s="17" t="s">
        <v>21089</v>
      </c>
      <c r="F2777" s="17" t="s">
        <v>16495</v>
      </c>
      <c r="G2777" s="17" t="s">
        <v>21090</v>
      </c>
      <c r="H2777" s="17" t="s">
        <v>1963</v>
      </c>
      <c r="I2777" s="14"/>
      <c r="J2777" s="84" t="s">
        <v>21098</v>
      </c>
      <c r="K2777" s="48" t="s">
        <v>21099</v>
      </c>
      <c r="L2777" s="17" t="s">
        <v>21100</v>
      </c>
      <c r="M2777" s="53"/>
      <c r="N2777" s="47"/>
      <c r="O2777" s="71" t="s">
        <v>21098</v>
      </c>
      <c r="P2777" s="72">
        <v>16741</v>
      </c>
      <c r="Q2777" s="72" t="s">
        <v>124</v>
      </c>
      <c r="R2777" s="73" t="str">
        <f t="shared" si="100"/>
        <v/>
      </c>
      <c r="S2777" s="74"/>
      <c r="T2777" s="73"/>
      <c r="U2777" s="74"/>
      <c r="V2777" s="129"/>
      <c r="W2777" s="129"/>
      <c r="X2777" s="80"/>
      <c r="Y2777" s="40"/>
      <c r="Z2777" s="34"/>
      <c r="AA2777" s="35" t="s">
        <v>21101</v>
      </c>
      <c r="AB2777" s="32"/>
      <c r="AC2777" s="36">
        <v>5439925</v>
      </c>
      <c r="AD2777" s="17" t="s">
        <v>21096</v>
      </c>
      <c r="AE2777" s="17" t="s">
        <v>900</v>
      </c>
      <c r="AF2777" s="17" t="str">
        <f t="shared" si="99"/>
        <v>PULMO OBS</v>
      </c>
      <c r="AG2777" s="48"/>
      <c r="AH2777" s="48"/>
      <c r="AI2777" s="48" t="s">
        <v>304</v>
      </c>
      <c r="AJ2777" s="48">
        <v>2</v>
      </c>
      <c r="AK2777" s="37"/>
      <c r="AL2777" s="37"/>
      <c r="AM2777" s="37">
        <v>0</v>
      </c>
      <c r="AN2777" s="37"/>
      <c r="AO2777" s="41"/>
      <c r="AP2777" s="41"/>
      <c r="AQ2777" s="41"/>
      <c r="AR2777" s="37"/>
      <c r="AS2777" s="37"/>
      <c r="AT2777" s="37"/>
      <c r="AU2777" s="37"/>
      <c r="AV2777" s="37"/>
      <c r="AW2777" s="37"/>
      <c r="AX2777" s="37"/>
      <c r="AY2777" s="37"/>
      <c r="AZ2777" s="37"/>
      <c r="BA2777" s="37"/>
      <c r="BB2777" s="37"/>
      <c r="BC2777" s="37"/>
      <c r="BD2777" s="37"/>
      <c r="BE2777" s="37"/>
    </row>
    <row r="2778" spans="1:57" s="17" customFormat="1" ht="16.149999999999999" customHeight="1">
      <c r="A2778" s="17">
        <v>2856</v>
      </c>
      <c r="B2778" s="48" t="s">
        <v>16311</v>
      </c>
      <c r="C2778" s="48"/>
      <c r="D2778" s="48">
        <v>5</v>
      </c>
      <c r="E2778" s="17" t="s">
        <v>21102</v>
      </c>
      <c r="F2778" s="17" t="s">
        <v>1517</v>
      </c>
      <c r="G2778" s="17" t="s">
        <v>21103</v>
      </c>
      <c r="H2778" s="17" t="s">
        <v>12477</v>
      </c>
      <c r="J2778" s="84" t="s">
        <v>21104</v>
      </c>
      <c r="K2778" s="48" t="s">
        <v>21105</v>
      </c>
      <c r="L2778" s="18" t="s">
        <v>21106</v>
      </c>
      <c r="M2778" s="47"/>
      <c r="N2778" s="53"/>
      <c r="O2778" s="48" t="s">
        <v>21104</v>
      </c>
      <c r="P2778" s="72">
        <v>16742</v>
      </c>
      <c r="Q2778" s="72" t="s">
        <v>124</v>
      </c>
      <c r="R2778" s="73" t="str">
        <f t="shared" si="100"/>
        <v>VU</v>
      </c>
      <c r="S2778" s="74" t="s">
        <v>125</v>
      </c>
      <c r="T2778" s="73"/>
      <c r="U2778" s="74"/>
      <c r="V2778" s="128">
        <v>1477</v>
      </c>
      <c r="W2778" s="128" t="s">
        <v>126</v>
      </c>
      <c r="X2778" s="124">
        <v>1477</v>
      </c>
      <c r="Y2778" s="33">
        <v>1477</v>
      </c>
      <c r="Z2778" s="34" t="s">
        <v>21106</v>
      </c>
      <c r="AA2778" s="35" t="s">
        <v>21107</v>
      </c>
      <c r="AB2778" s="32" t="s">
        <v>21108</v>
      </c>
      <c r="AC2778" s="36">
        <v>3033623</v>
      </c>
      <c r="AD2778" s="17" t="s">
        <v>21109</v>
      </c>
      <c r="AE2778" s="17" t="s">
        <v>12483</v>
      </c>
      <c r="AF2778" s="17" t="str">
        <f t="shared" si="99"/>
        <v>PULSA PAT</v>
      </c>
      <c r="AG2778" s="48"/>
      <c r="AH2778" s="48"/>
      <c r="AI2778" s="48" t="s">
        <v>131</v>
      </c>
      <c r="AJ2778" s="48">
        <v>1</v>
      </c>
      <c r="AK2778" s="39" t="s">
        <v>132</v>
      </c>
      <c r="AL2778" s="39" t="s">
        <v>21110</v>
      </c>
      <c r="AM2778" s="37">
        <v>0</v>
      </c>
      <c r="AN2778" s="39" t="s">
        <v>134</v>
      </c>
      <c r="AO2778" s="39" t="s">
        <v>134</v>
      </c>
      <c r="AP2778" s="39"/>
      <c r="AQ2778" s="39"/>
      <c r="AR2778" s="39">
        <v>1</v>
      </c>
      <c r="AS2778" s="39">
        <v>3</v>
      </c>
      <c r="AT2778" s="39"/>
      <c r="AU2778" s="39"/>
      <c r="AV2778" s="39"/>
      <c r="AW2778" s="39"/>
      <c r="AX2778" s="39"/>
      <c r="AY2778" s="39"/>
      <c r="AZ2778" s="39"/>
      <c r="BA2778" s="44">
        <v>4</v>
      </c>
      <c r="BB2778" s="44"/>
      <c r="BC2778" s="44">
        <v>1</v>
      </c>
      <c r="BD2778" s="44" t="s">
        <v>602</v>
      </c>
      <c r="BE2778" s="39"/>
    </row>
    <row r="2779" spans="1:57" s="17" customFormat="1" ht="16.149999999999999" customHeight="1">
      <c r="A2779" s="17">
        <v>2857</v>
      </c>
      <c r="B2779" s="48" t="s">
        <v>16311</v>
      </c>
      <c r="C2779" s="48"/>
      <c r="D2779" s="48">
        <v>5</v>
      </c>
      <c r="E2779" s="17" t="s">
        <v>21102</v>
      </c>
      <c r="F2779" s="17" t="s">
        <v>1510</v>
      </c>
      <c r="G2779" s="17" t="s">
        <v>21103</v>
      </c>
      <c r="H2779" s="17" t="s">
        <v>7062</v>
      </c>
      <c r="J2779" s="84" t="s">
        <v>21111</v>
      </c>
      <c r="K2779" s="48" t="s">
        <v>21112</v>
      </c>
      <c r="L2779" s="18" t="s">
        <v>21113</v>
      </c>
      <c r="M2779" s="47"/>
      <c r="N2779" s="53"/>
      <c r="O2779" s="48" t="s">
        <v>21111</v>
      </c>
      <c r="P2779" s="72">
        <v>16743</v>
      </c>
      <c r="Q2779" s="72" t="s">
        <v>124</v>
      </c>
      <c r="R2779" s="73" t="str">
        <f t="shared" si="100"/>
        <v>LC</v>
      </c>
      <c r="S2779" s="74" t="s">
        <v>142</v>
      </c>
      <c r="T2779" s="73"/>
      <c r="U2779" s="74"/>
      <c r="V2779" s="129"/>
      <c r="W2779" s="129"/>
      <c r="X2779" s="80"/>
      <c r="Y2779" s="40"/>
      <c r="Z2779" s="34"/>
      <c r="AA2779" s="35" t="s">
        <v>21114</v>
      </c>
      <c r="AB2779" s="32" t="s">
        <v>21115</v>
      </c>
      <c r="AC2779" s="36">
        <v>7277878</v>
      </c>
      <c r="AD2779" s="17" t="s">
        <v>21109</v>
      </c>
      <c r="AE2779" s="17" t="s">
        <v>2049</v>
      </c>
      <c r="AF2779" s="17" t="str">
        <f t="shared" ref="AF2779:AF2842" si="101">AD2779&amp;" "&amp;AE2779</f>
        <v>PULSA PRA</v>
      </c>
      <c r="AG2779" s="48"/>
      <c r="AH2779" s="48"/>
      <c r="AI2779" s="48" t="s">
        <v>131</v>
      </c>
      <c r="AJ2779" s="48">
        <v>1</v>
      </c>
      <c r="AK2779" s="39" t="s">
        <v>132</v>
      </c>
      <c r="AL2779" s="39" t="s">
        <v>21116</v>
      </c>
      <c r="AM2779" s="37">
        <v>0</v>
      </c>
      <c r="AN2779" s="39"/>
      <c r="AO2779" s="39"/>
      <c r="AP2779" s="39"/>
      <c r="AQ2779" s="39"/>
      <c r="AR2779" s="39"/>
      <c r="AS2779" s="39"/>
      <c r="AT2779" s="39"/>
      <c r="AU2779" s="39"/>
      <c r="AV2779" s="39"/>
      <c r="AW2779" s="39"/>
      <c r="AX2779" s="39"/>
      <c r="AY2779" s="39"/>
      <c r="AZ2779" s="39"/>
      <c r="BA2779" s="44">
        <v>4</v>
      </c>
      <c r="BB2779" s="44"/>
      <c r="BC2779" s="44">
        <v>1</v>
      </c>
      <c r="BD2779" s="39"/>
      <c r="BE2779" s="44"/>
    </row>
    <row r="2780" spans="1:57" s="17" customFormat="1" ht="16.149999999999999" customHeight="1">
      <c r="A2780" s="17">
        <v>2858</v>
      </c>
      <c r="B2780" s="48" t="s">
        <v>16311</v>
      </c>
      <c r="C2780" s="48"/>
      <c r="D2780" s="48">
        <v>5</v>
      </c>
      <c r="E2780" s="17" t="s">
        <v>21102</v>
      </c>
      <c r="F2780" s="17" t="s">
        <v>205</v>
      </c>
      <c r="G2780" s="14" t="s">
        <v>21103</v>
      </c>
      <c r="H2780" s="14" t="s">
        <v>205</v>
      </c>
      <c r="I2780" s="14"/>
      <c r="J2780" s="84" t="s">
        <v>21117</v>
      </c>
      <c r="K2780" s="48" t="s">
        <v>21117</v>
      </c>
      <c r="L2780" s="14" t="s">
        <v>21118</v>
      </c>
      <c r="M2780" s="47"/>
      <c r="N2780" s="53"/>
      <c r="O2780" s="48" t="s">
        <v>21117</v>
      </c>
      <c r="P2780" s="72">
        <v>16744</v>
      </c>
      <c r="Q2780" s="72" t="s">
        <v>124</v>
      </c>
      <c r="R2780" s="73" t="str">
        <f t="shared" si="100"/>
        <v/>
      </c>
      <c r="S2780" s="74"/>
      <c r="T2780" s="73"/>
      <c r="U2780" s="74"/>
      <c r="V2780" s="129"/>
      <c r="W2780" s="129"/>
      <c r="X2780" s="80"/>
      <c r="Y2780" s="40"/>
      <c r="Z2780" s="34"/>
      <c r="AA2780" s="35"/>
      <c r="AB2780" s="32"/>
      <c r="AC2780" s="36"/>
      <c r="AD2780" s="17" t="s">
        <v>21109</v>
      </c>
      <c r="AE2780" s="17" t="s">
        <v>211</v>
      </c>
      <c r="AF2780" s="17" t="str">
        <f t="shared" si="101"/>
        <v>PULSA SP</v>
      </c>
      <c r="AG2780" s="48"/>
      <c r="AH2780" s="48"/>
      <c r="AI2780" s="48" t="s">
        <v>280</v>
      </c>
      <c r="AJ2780" s="48">
        <v>2</v>
      </c>
      <c r="AK2780" s="39"/>
      <c r="AL2780" s="39"/>
      <c r="AM2780" s="37">
        <v>0</v>
      </c>
      <c r="AN2780" s="39"/>
      <c r="AO2780" s="39"/>
      <c r="AP2780" s="39"/>
      <c r="AQ2780" s="39"/>
      <c r="AR2780" s="39"/>
      <c r="AS2780" s="39"/>
      <c r="AT2780" s="39"/>
      <c r="AU2780" s="39"/>
      <c r="AV2780" s="39"/>
      <c r="AW2780" s="39"/>
      <c r="AX2780" s="39"/>
      <c r="AY2780" s="39"/>
      <c r="AZ2780" s="39"/>
      <c r="BA2780" s="39"/>
      <c r="BB2780" s="39"/>
      <c r="BC2780" s="39"/>
      <c r="BD2780" s="39"/>
      <c r="BE2780" s="39"/>
    </row>
    <row r="2781" spans="1:57" s="17" customFormat="1" ht="16.149999999999999" customHeight="1">
      <c r="A2781" s="17">
        <v>2859</v>
      </c>
      <c r="B2781" s="48" t="s">
        <v>16311</v>
      </c>
      <c r="C2781" s="48"/>
      <c r="D2781" s="48">
        <v>5</v>
      </c>
      <c r="E2781" s="17" t="s">
        <v>21119</v>
      </c>
      <c r="F2781" s="17" t="s">
        <v>21120</v>
      </c>
      <c r="G2781" s="17" t="s">
        <v>21121</v>
      </c>
      <c r="H2781" s="17" t="s">
        <v>12295</v>
      </c>
      <c r="J2781" s="84" t="s">
        <v>21122</v>
      </c>
      <c r="K2781" s="48" t="s">
        <v>21123</v>
      </c>
      <c r="L2781" s="14" t="s">
        <v>21124</v>
      </c>
      <c r="M2781" s="47"/>
      <c r="N2781" s="53"/>
      <c r="O2781" s="48" t="s">
        <v>21122</v>
      </c>
      <c r="P2781" s="72">
        <v>16745</v>
      </c>
      <c r="Q2781" s="72" t="s">
        <v>124</v>
      </c>
      <c r="R2781" s="73" t="str">
        <f t="shared" si="100"/>
        <v>RE</v>
      </c>
      <c r="S2781" s="74" t="s">
        <v>472</v>
      </c>
      <c r="T2781" s="73"/>
      <c r="U2781" s="74"/>
      <c r="V2781" s="129"/>
      <c r="W2781" s="129"/>
      <c r="X2781" s="80"/>
      <c r="Y2781" s="40"/>
      <c r="Z2781" s="34"/>
      <c r="AA2781" s="43"/>
      <c r="AB2781" s="32"/>
      <c r="AC2781" s="36">
        <v>2730906</v>
      </c>
      <c r="AD2781" s="17" t="s">
        <v>21125</v>
      </c>
      <c r="AE2781" s="17" t="s">
        <v>2500</v>
      </c>
      <c r="AF2781" s="17" t="str">
        <f t="shared" si="101"/>
        <v>PYCRE FLA</v>
      </c>
      <c r="AG2781" s="48"/>
      <c r="AH2781" s="48"/>
      <c r="AI2781" s="48" t="s">
        <v>131</v>
      </c>
      <c r="AJ2781" s="48">
        <v>2</v>
      </c>
      <c r="AK2781" s="39" t="s">
        <v>223</v>
      </c>
      <c r="AL2781" s="39"/>
      <c r="AM2781" s="37">
        <v>0</v>
      </c>
      <c r="AN2781" s="39"/>
      <c r="AO2781" s="39"/>
      <c r="AP2781" s="39"/>
      <c r="AQ2781" s="39"/>
      <c r="AR2781" s="39"/>
      <c r="AS2781" s="39"/>
      <c r="AT2781" s="39"/>
      <c r="AU2781" s="39"/>
      <c r="AV2781" s="39"/>
      <c r="AW2781" s="39"/>
      <c r="AX2781" s="39"/>
      <c r="AY2781" s="39"/>
      <c r="AZ2781" s="39"/>
      <c r="BA2781" s="44">
        <v>0</v>
      </c>
      <c r="BB2781" s="44"/>
      <c r="BC2781" s="44">
        <v>1</v>
      </c>
      <c r="BD2781" s="44" t="s">
        <v>142</v>
      </c>
      <c r="BE2781" s="39"/>
    </row>
    <row r="2782" spans="1:57" s="17" customFormat="1" ht="16.149999999999999" customHeight="1">
      <c r="A2782" s="17">
        <v>2860</v>
      </c>
      <c r="B2782" s="48" t="s">
        <v>16311</v>
      </c>
      <c r="C2782" s="48"/>
      <c r="D2782" s="48">
        <v>5</v>
      </c>
      <c r="E2782" s="17" t="s">
        <v>21126</v>
      </c>
      <c r="F2782" s="17" t="s">
        <v>20728</v>
      </c>
      <c r="G2782" s="17" t="s">
        <v>21127</v>
      </c>
      <c r="H2782" s="17" t="s">
        <v>21128</v>
      </c>
      <c r="I2782" s="14"/>
      <c r="J2782" s="84" t="s">
        <v>21129</v>
      </c>
      <c r="K2782" s="48" t="s">
        <v>21130</v>
      </c>
      <c r="L2782" s="17" t="s">
        <v>21131</v>
      </c>
      <c r="M2782" s="53"/>
      <c r="N2782" s="47"/>
      <c r="O2782" s="71" t="s">
        <v>21129</v>
      </c>
      <c r="P2782" s="72">
        <v>16746</v>
      </c>
      <c r="Q2782" s="72" t="s">
        <v>124</v>
      </c>
      <c r="R2782" s="73" t="str">
        <f t="shared" si="100"/>
        <v/>
      </c>
      <c r="S2782" s="74"/>
      <c r="T2782" s="73"/>
      <c r="U2782" s="74"/>
      <c r="V2782" s="129"/>
      <c r="W2782" s="129"/>
      <c r="X2782" s="80"/>
      <c r="Y2782" s="40"/>
      <c r="Z2782" s="34"/>
      <c r="AA2782" s="35"/>
      <c r="AB2782" s="32"/>
      <c r="AC2782" s="36"/>
      <c r="AD2782" s="17" t="s">
        <v>21132</v>
      </c>
      <c r="AE2782" s="17" t="s">
        <v>17271</v>
      </c>
      <c r="AF2782" s="17" t="str">
        <f t="shared" si="101"/>
        <v>PYROL CHO</v>
      </c>
      <c r="AG2782" s="48"/>
      <c r="AH2782" s="48"/>
      <c r="AI2782" s="48" t="s">
        <v>304</v>
      </c>
      <c r="AJ2782" s="48">
        <v>2</v>
      </c>
      <c r="AK2782" s="37"/>
      <c r="AL2782" s="37"/>
      <c r="AM2782" s="37">
        <v>0</v>
      </c>
      <c r="AN2782" s="37"/>
      <c r="AO2782" s="41"/>
      <c r="AP2782" s="41"/>
      <c r="AQ2782" s="41"/>
      <c r="AR2782" s="37"/>
      <c r="AS2782" s="37"/>
      <c r="AT2782" s="37"/>
      <c r="AU2782" s="37"/>
      <c r="AV2782" s="37"/>
      <c r="AW2782" s="37"/>
      <c r="AX2782" s="37"/>
      <c r="AY2782" s="37"/>
      <c r="AZ2782" s="37"/>
      <c r="BA2782" s="37"/>
      <c r="BB2782" s="37"/>
      <c r="BC2782" s="37"/>
      <c r="BD2782" s="37"/>
      <c r="BE2782" s="37"/>
    </row>
    <row r="2783" spans="1:57" s="17" customFormat="1" ht="16.149999999999999" customHeight="1">
      <c r="A2783" s="17">
        <v>2861</v>
      </c>
      <c r="B2783" s="48" t="s">
        <v>16311</v>
      </c>
      <c r="C2783" s="48"/>
      <c r="D2783" s="48">
        <v>5</v>
      </c>
      <c r="E2783" s="17" t="s">
        <v>21126</v>
      </c>
      <c r="F2783" s="17" t="s">
        <v>5706</v>
      </c>
      <c r="G2783" s="17" t="s">
        <v>21127</v>
      </c>
      <c r="H2783" s="17" t="s">
        <v>8260</v>
      </c>
      <c r="J2783" s="84" t="s">
        <v>21133</v>
      </c>
      <c r="K2783" s="48" t="s">
        <v>21134</v>
      </c>
      <c r="L2783" s="18" t="s">
        <v>21135</v>
      </c>
      <c r="M2783" s="47"/>
      <c r="N2783" s="53"/>
      <c r="O2783" s="48" t="s">
        <v>21133</v>
      </c>
      <c r="P2783" s="72">
        <v>16747</v>
      </c>
      <c r="Q2783" s="72" t="s">
        <v>124</v>
      </c>
      <c r="R2783" s="73" t="str">
        <f t="shared" si="100"/>
        <v>EN</v>
      </c>
      <c r="S2783" s="74" t="s">
        <v>153</v>
      </c>
      <c r="T2783" s="73"/>
      <c r="U2783" s="74"/>
      <c r="V2783" s="129"/>
      <c r="W2783" s="129"/>
      <c r="X2783" s="80"/>
      <c r="Y2783" s="40"/>
      <c r="Z2783" s="34"/>
      <c r="AA2783" s="35"/>
      <c r="AB2783" s="32" t="s">
        <v>21136</v>
      </c>
      <c r="AC2783" s="36">
        <v>2888292</v>
      </c>
      <c r="AD2783" s="17" t="s">
        <v>21132</v>
      </c>
      <c r="AE2783" s="17" t="s">
        <v>2368</v>
      </c>
      <c r="AF2783" s="17" t="str">
        <f t="shared" si="101"/>
        <v>PYROL MED</v>
      </c>
      <c r="AG2783" s="48"/>
      <c r="AH2783" s="48"/>
      <c r="AI2783" s="48" t="s">
        <v>131</v>
      </c>
      <c r="AJ2783" s="48">
        <v>1</v>
      </c>
      <c r="AK2783" s="39" t="s">
        <v>132</v>
      </c>
      <c r="AL2783" s="39" t="s">
        <v>21137</v>
      </c>
      <c r="AM2783" s="37">
        <v>0</v>
      </c>
      <c r="AN2783" s="39"/>
      <c r="AO2783" s="39"/>
      <c r="AP2783" s="39"/>
      <c r="AQ2783" s="39"/>
      <c r="AR2783" s="39">
        <v>1</v>
      </c>
      <c r="AS2783" s="39"/>
      <c r="AT2783" s="39"/>
      <c r="AU2783" s="39"/>
      <c r="AV2783" s="39"/>
      <c r="AW2783" s="39"/>
      <c r="AX2783" s="39"/>
      <c r="AY2783" s="39"/>
      <c r="AZ2783" s="39"/>
      <c r="BA2783" s="44">
        <v>2</v>
      </c>
      <c r="BB2783" s="44"/>
      <c r="BC2783" s="44">
        <v>1</v>
      </c>
      <c r="BD2783" s="39"/>
      <c r="BE2783" s="44"/>
    </row>
    <row r="2784" spans="1:57" s="17" customFormat="1" ht="16.149999999999999" customHeight="1">
      <c r="A2784" s="17">
        <v>2862</v>
      </c>
      <c r="B2784" s="48" t="s">
        <v>16311</v>
      </c>
      <c r="C2784" s="48"/>
      <c r="D2784" s="48">
        <v>5</v>
      </c>
      <c r="E2784" s="17" t="s">
        <v>21126</v>
      </c>
      <c r="F2784" s="17" t="s">
        <v>205</v>
      </c>
      <c r="G2784" s="17" t="s">
        <v>21127</v>
      </c>
      <c r="H2784" s="17" t="s">
        <v>205</v>
      </c>
      <c r="I2784" s="14"/>
      <c r="J2784" s="84" t="s">
        <v>21138</v>
      </c>
      <c r="K2784" s="48" t="s">
        <v>21138</v>
      </c>
      <c r="L2784" s="17" t="s">
        <v>21139</v>
      </c>
      <c r="M2784" s="53"/>
      <c r="N2784" s="47"/>
      <c r="O2784" s="71" t="s">
        <v>21138</v>
      </c>
      <c r="P2784" s="72">
        <v>16748</v>
      </c>
      <c r="Q2784" s="72" t="s">
        <v>124</v>
      </c>
      <c r="R2784" s="73" t="str">
        <f t="shared" si="100"/>
        <v/>
      </c>
      <c r="S2784" s="74"/>
      <c r="T2784" s="73"/>
      <c r="U2784" s="74"/>
      <c r="V2784" s="129"/>
      <c r="W2784" s="129"/>
      <c r="X2784" s="80"/>
      <c r="Y2784" s="40"/>
      <c r="Z2784" s="34"/>
      <c r="AA2784" s="35"/>
      <c r="AB2784" s="32"/>
      <c r="AC2784" s="36"/>
      <c r="AD2784" s="17" t="s">
        <v>21132</v>
      </c>
      <c r="AE2784" s="17" t="s">
        <v>211</v>
      </c>
      <c r="AF2784" s="17" t="str">
        <f t="shared" si="101"/>
        <v>PYROL SP</v>
      </c>
      <c r="AG2784" s="48"/>
      <c r="AH2784" s="48"/>
      <c r="AI2784" s="48" t="s">
        <v>304</v>
      </c>
      <c r="AJ2784" s="48">
        <v>2</v>
      </c>
      <c r="AK2784" s="37"/>
      <c r="AL2784" s="37"/>
      <c r="AM2784" s="37">
        <v>0</v>
      </c>
      <c r="AN2784" s="41"/>
      <c r="AO2784" s="41"/>
      <c r="AP2784" s="41"/>
      <c r="AQ2784" s="37"/>
      <c r="AR2784" s="37"/>
      <c r="AS2784" s="37"/>
      <c r="AT2784" s="37"/>
      <c r="AU2784" s="37"/>
      <c r="AV2784" s="37"/>
      <c r="AW2784" s="37"/>
      <c r="AX2784" s="37"/>
      <c r="AY2784" s="37"/>
      <c r="AZ2784" s="37"/>
      <c r="BA2784" s="37"/>
      <c r="BB2784" s="37"/>
      <c r="BC2784" s="37"/>
      <c r="BE2784" s="37"/>
    </row>
    <row r="2785" spans="1:57" s="17" customFormat="1" ht="16.149999999999999" customHeight="1">
      <c r="A2785" s="17">
        <v>2863</v>
      </c>
      <c r="B2785" s="48" t="s">
        <v>16311</v>
      </c>
      <c r="C2785" s="48"/>
      <c r="D2785" s="48">
        <v>5</v>
      </c>
      <c r="E2785" s="17" t="s">
        <v>21140</v>
      </c>
      <c r="F2785" s="17" t="s">
        <v>1517</v>
      </c>
      <c r="G2785" s="17" t="s">
        <v>21141</v>
      </c>
      <c r="H2785" s="17" t="s">
        <v>21142</v>
      </c>
      <c r="I2785" s="14"/>
      <c r="J2785" s="84" t="s">
        <v>21143</v>
      </c>
      <c r="K2785" s="48" t="s">
        <v>21144</v>
      </c>
      <c r="L2785" s="17" t="s">
        <v>21145</v>
      </c>
      <c r="M2785" s="53"/>
      <c r="N2785" s="47"/>
      <c r="O2785" s="71" t="s">
        <v>21143</v>
      </c>
      <c r="P2785" s="72">
        <v>16749</v>
      </c>
      <c r="Q2785" s="72" t="s">
        <v>124</v>
      </c>
      <c r="R2785" s="73" t="str">
        <f t="shared" si="100"/>
        <v/>
      </c>
      <c r="S2785" s="74"/>
      <c r="T2785" s="73"/>
      <c r="U2785" s="74"/>
      <c r="V2785" s="129"/>
      <c r="W2785" s="129"/>
      <c r="X2785" s="80"/>
      <c r="Y2785" s="40"/>
      <c r="Z2785" s="34"/>
      <c r="AA2785" s="35" t="s">
        <v>21146</v>
      </c>
      <c r="AB2785" s="32"/>
      <c r="AC2785" s="36">
        <v>5362445</v>
      </c>
      <c r="AD2785" s="17" t="s">
        <v>21147</v>
      </c>
      <c r="AE2785" s="17" t="s">
        <v>2022</v>
      </c>
      <c r="AF2785" s="17" t="str">
        <f t="shared" si="101"/>
        <v>PYRUS PYR</v>
      </c>
      <c r="AG2785" s="48"/>
      <c r="AH2785" s="48"/>
      <c r="AI2785" s="48" t="s">
        <v>304</v>
      </c>
      <c r="AJ2785" s="48">
        <v>2</v>
      </c>
      <c r="AK2785" s="37"/>
      <c r="AL2785" s="37"/>
      <c r="AM2785" s="37">
        <v>0</v>
      </c>
      <c r="AN2785" s="41"/>
      <c r="AO2785" s="41"/>
      <c r="AP2785" s="41"/>
      <c r="AQ2785" s="37"/>
      <c r="AR2785" s="37"/>
      <c r="AS2785" s="37"/>
      <c r="AT2785" s="37"/>
      <c r="AU2785" s="37"/>
      <c r="AV2785" s="37"/>
      <c r="AW2785" s="37"/>
      <c r="AX2785" s="37"/>
      <c r="AY2785" s="37"/>
      <c r="AZ2785" s="37"/>
      <c r="BA2785" s="37"/>
      <c r="BB2785" s="37"/>
      <c r="BC2785" s="37"/>
      <c r="BE2785" s="37"/>
    </row>
    <row r="2786" spans="1:57" s="17" customFormat="1" ht="16.149999999999999" customHeight="1">
      <c r="A2786" s="17">
        <v>2864</v>
      </c>
      <c r="B2786" s="48" t="s">
        <v>16311</v>
      </c>
      <c r="C2786" s="48"/>
      <c r="D2786" s="48">
        <v>5</v>
      </c>
      <c r="E2786" s="17" t="s">
        <v>21148</v>
      </c>
      <c r="F2786" s="17" t="s">
        <v>136</v>
      </c>
      <c r="G2786" s="17" t="s">
        <v>21149</v>
      </c>
      <c r="H2786" s="17" t="s">
        <v>21150</v>
      </c>
      <c r="I2786" s="14"/>
      <c r="J2786" s="84" t="s">
        <v>21151</v>
      </c>
      <c r="K2786" s="48" t="s">
        <v>21152</v>
      </c>
      <c r="L2786" s="17" t="s">
        <v>21153</v>
      </c>
      <c r="M2786" s="53"/>
      <c r="N2786" s="47"/>
      <c r="O2786" s="71" t="s">
        <v>21151</v>
      </c>
      <c r="P2786" s="72">
        <v>16750</v>
      </c>
      <c r="Q2786" s="72" t="s">
        <v>124</v>
      </c>
      <c r="R2786" s="73" t="str">
        <f t="shared" si="100"/>
        <v/>
      </c>
      <c r="S2786" s="74"/>
      <c r="T2786" s="73"/>
      <c r="U2786" s="74"/>
      <c r="V2786" s="129"/>
      <c r="W2786" s="129"/>
      <c r="X2786" s="80"/>
      <c r="Y2786" s="40"/>
      <c r="Z2786" s="34"/>
      <c r="AA2786" s="35" t="s">
        <v>21154</v>
      </c>
      <c r="AB2786" s="32"/>
      <c r="AC2786" s="36">
        <v>2878688</v>
      </c>
      <c r="AD2786" s="17" t="s">
        <v>21155</v>
      </c>
      <c r="AE2786" s="17" t="s">
        <v>18989</v>
      </c>
      <c r="AF2786" s="17" t="str">
        <f t="shared" si="101"/>
        <v>QUERC ROB</v>
      </c>
      <c r="AG2786" s="48"/>
      <c r="AH2786" s="48"/>
      <c r="AI2786" s="48" t="s">
        <v>304</v>
      </c>
      <c r="AJ2786" s="48">
        <v>2</v>
      </c>
      <c r="AK2786" s="37"/>
      <c r="AL2786" s="37"/>
      <c r="AM2786" s="37">
        <v>0</v>
      </c>
      <c r="AN2786" s="41"/>
      <c r="AO2786" s="41"/>
      <c r="AP2786" s="41"/>
      <c r="AQ2786" s="37"/>
      <c r="AR2786" s="37"/>
      <c r="AS2786" s="37"/>
      <c r="AT2786" s="37"/>
      <c r="AU2786" s="37"/>
      <c r="AV2786" s="37"/>
      <c r="AW2786" s="37"/>
      <c r="AX2786" s="37"/>
      <c r="AY2786" s="37"/>
      <c r="AZ2786" s="37"/>
      <c r="BA2786" s="37"/>
      <c r="BB2786" s="37"/>
      <c r="BC2786" s="37"/>
      <c r="BE2786" s="37"/>
    </row>
    <row r="2787" spans="1:57" s="17" customFormat="1" ht="16.149999999999999" customHeight="1">
      <c r="A2787" s="17">
        <v>2865</v>
      </c>
      <c r="B2787" s="48" t="s">
        <v>16311</v>
      </c>
      <c r="C2787" s="48"/>
      <c r="D2787" s="48">
        <v>5</v>
      </c>
      <c r="E2787" s="17" t="s">
        <v>21148</v>
      </c>
      <c r="F2787" s="17" t="s">
        <v>1691</v>
      </c>
      <c r="G2787" s="17" t="s">
        <v>21149</v>
      </c>
      <c r="H2787" s="17" t="s">
        <v>17628</v>
      </c>
      <c r="I2787" s="14"/>
      <c r="J2787" s="84" t="s">
        <v>21156</v>
      </c>
      <c r="K2787" s="48" t="s">
        <v>21157</v>
      </c>
      <c r="L2787" s="17" t="s">
        <v>21158</v>
      </c>
      <c r="M2787" s="53"/>
      <c r="N2787" s="47"/>
      <c r="O2787" s="71" t="s">
        <v>21156</v>
      </c>
      <c r="P2787" s="72">
        <v>16751</v>
      </c>
      <c r="Q2787" s="72" t="s">
        <v>124</v>
      </c>
      <c r="R2787" s="73" t="str">
        <f t="shared" si="100"/>
        <v/>
      </c>
      <c r="S2787" s="74"/>
      <c r="T2787" s="73"/>
      <c r="U2787" s="74"/>
      <c r="V2787" s="129"/>
      <c r="W2787" s="129"/>
      <c r="X2787" s="80"/>
      <c r="Y2787" s="40"/>
      <c r="Z2787" s="34"/>
      <c r="AA2787" s="35" t="s">
        <v>21159</v>
      </c>
      <c r="AB2787" s="32"/>
      <c r="AC2787" s="36">
        <v>2880539</v>
      </c>
      <c r="AD2787" s="17" t="s">
        <v>21155</v>
      </c>
      <c r="AE2787" s="17" t="s">
        <v>1145</v>
      </c>
      <c r="AF2787" s="17" t="str">
        <f t="shared" si="101"/>
        <v>QUERC RUB</v>
      </c>
      <c r="AG2787" s="48"/>
      <c r="AH2787" s="48"/>
      <c r="AI2787" s="48" t="s">
        <v>304</v>
      </c>
      <c r="AJ2787" s="48">
        <v>2</v>
      </c>
      <c r="AK2787" s="37"/>
      <c r="AL2787" s="37"/>
      <c r="AM2787" s="37">
        <v>0</v>
      </c>
      <c r="AN2787" s="41"/>
      <c r="AO2787" s="41"/>
      <c r="AP2787" s="41"/>
      <c r="AQ2787" s="37"/>
      <c r="AR2787" s="37"/>
      <c r="AS2787" s="37"/>
      <c r="AT2787" s="37"/>
      <c r="AU2787" s="37"/>
      <c r="AV2787" s="37"/>
      <c r="AW2787" s="37"/>
      <c r="AX2787" s="37"/>
      <c r="AY2787" s="37"/>
      <c r="AZ2787" s="37"/>
      <c r="BA2787" s="37"/>
      <c r="BB2787" s="37"/>
      <c r="BC2787" s="37"/>
      <c r="BE2787" s="37"/>
    </row>
    <row r="2788" spans="1:57" s="17" customFormat="1" ht="16.149999999999999" customHeight="1">
      <c r="A2788" s="17">
        <v>2866</v>
      </c>
      <c r="B2788" s="48" t="s">
        <v>16311</v>
      </c>
      <c r="C2788" s="48"/>
      <c r="D2788" s="48">
        <v>5</v>
      </c>
      <c r="E2788" s="17" t="s">
        <v>21160</v>
      </c>
      <c r="F2788" s="17" t="s">
        <v>21161</v>
      </c>
      <c r="G2788" s="17" t="s">
        <v>21162</v>
      </c>
      <c r="H2788" s="17" t="s">
        <v>21163</v>
      </c>
      <c r="J2788" s="84" t="s">
        <v>21164</v>
      </c>
      <c r="K2788" s="48" t="s">
        <v>21165</v>
      </c>
      <c r="L2788" s="14" t="s">
        <v>21166</v>
      </c>
      <c r="M2788" s="47"/>
      <c r="N2788" s="53"/>
      <c r="O2788" s="48" t="s">
        <v>21164</v>
      </c>
      <c r="P2788" s="72">
        <v>16752</v>
      </c>
      <c r="Q2788" s="72" t="s">
        <v>124</v>
      </c>
      <c r="R2788" s="73" t="str">
        <f t="shared" si="100"/>
        <v>EN</v>
      </c>
      <c r="S2788" s="74" t="s">
        <v>153</v>
      </c>
      <c r="T2788" s="73"/>
      <c r="U2788" s="74"/>
      <c r="V2788" s="129"/>
      <c r="W2788" s="129"/>
      <c r="X2788" s="80"/>
      <c r="Y2788" s="40"/>
      <c r="Z2788" s="34"/>
      <c r="AA2788" s="35" t="s">
        <v>21167</v>
      </c>
      <c r="AB2788" s="32" t="s">
        <v>21168</v>
      </c>
      <c r="AC2788" s="36">
        <v>2873844</v>
      </c>
      <c r="AD2788" s="17" t="s">
        <v>21169</v>
      </c>
      <c r="AE2788" s="17" t="s">
        <v>3811</v>
      </c>
      <c r="AF2788" s="17" t="str">
        <f t="shared" si="101"/>
        <v>RADIO LIN</v>
      </c>
      <c r="AG2788" s="48"/>
      <c r="AH2788" s="48"/>
      <c r="AI2788" s="48" t="s">
        <v>131</v>
      </c>
      <c r="AJ2788" s="48">
        <v>2</v>
      </c>
      <c r="AK2788" s="39" t="s">
        <v>223</v>
      </c>
      <c r="AL2788" s="39"/>
      <c r="AM2788" s="37">
        <v>0</v>
      </c>
      <c r="AN2788" s="39"/>
      <c r="AO2788" s="39"/>
      <c r="AP2788" s="39"/>
      <c r="AQ2788" s="39"/>
      <c r="AR2788" s="39"/>
      <c r="AS2788" s="39"/>
      <c r="AT2788" s="39"/>
      <c r="AU2788" s="39"/>
      <c r="AV2788" s="39"/>
      <c r="AW2788" s="39"/>
      <c r="AX2788" s="39"/>
      <c r="AY2788" s="39"/>
      <c r="AZ2788" s="39"/>
      <c r="BA2788" s="44">
        <v>2</v>
      </c>
      <c r="BB2788" s="44"/>
      <c r="BC2788" s="44">
        <v>1</v>
      </c>
      <c r="BE2788" s="44"/>
    </row>
    <row r="2789" spans="1:57" s="17" customFormat="1" ht="16.149999999999999" customHeight="1">
      <c r="A2789" s="17">
        <v>2867</v>
      </c>
      <c r="B2789" s="48" t="s">
        <v>16311</v>
      </c>
      <c r="C2789" s="48"/>
      <c r="D2789" s="48">
        <v>5</v>
      </c>
      <c r="E2789" s="17" t="s">
        <v>16868</v>
      </c>
      <c r="F2789" s="17" t="s">
        <v>3051</v>
      </c>
      <c r="G2789" s="17" t="s">
        <v>21170</v>
      </c>
      <c r="H2789" s="17" t="s">
        <v>17227</v>
      </c>
      <c r="I2789" s="14"/>
      <c r="J2789" s="84" t="s">
        <v>21171</v>
      </c>
      <c r="K2789" s="48" t="s">
        <v>21172</v>
      </c>
      <c r="L2789" s="17" t="s">
        <v>21173</v>
      </c>
      <c r="M2789" s="53"/>
      <c r="N2789" s="47"/>
      <c r="O2789" s="71" t="s">
        <v>21171</v>
      </c>
      <c r="P2789" s="72">
        <v>16753</v>
      </c>
      <c r="Q2789" s="72" t="s">
        <v>124</v>
      </c>
      <c r="R2789" s="73" t="str">
        <f t="shared" si="100"/>
        <v/>
      </c>
      <c r="S2789" s="74"/>
      <c r="T2789" s="73"/>
      <c r="U2789" s="74"/>
      <c r="V2789" s="129"/>
      <c r="W2789" s="129"/>
      <c r="X2789" s="80"/>
      <c r="Y2789" s="40"/>
      <c r="Z2789" s="34"/>
      <c r="AA2789" s="35" t="s">
        <v>21174</v>
      </c>
      <c r="AB2789" s="32"/>
      <c r="AC2789" s="36">
        <v>3033464</v>
      </c>
      <c r="AD2789" s="17" t="s">
        <v>21175</v>
      </c>
      <c r="AE2789" s="17" t="s">
        <v>9691</v>
      </c>
      <c r="AF2789" s="17" t="str">
        <f t="shared" si="101"/>
        <v>RANUN AQU</v>
      </c>
      <c r="AG2789" s="48"/>
      <c r="AH2789" s="48"/>
      <c r="AI2789" s="48" t="s">
        <v>304</v>
      </c>
      <c r="AJ2789" s="48">
        <v>2</v>
      </c>
      <c r="AK2789" s="37"/>
      <c r="AL2789" s="37"/>
      <c r="AM2789" s="37">
        <v>0</v>
      </c>
      <c r="AN2789" s="41"/>
      <c r="AO2789" s="41"/>
      <c r="AP2789" s="41"/>
      <c r="AQ2789" s="37"/>
      <c r="AR2789" s="37"/>
      <c r="AS2789" s="37"/>
      <c r="AT2789" s="37"/>
      <c r="AU2789" s="37"/>
      <c r="AV2789" s="37"/>
      <c r="AW2789" s="37"/>
      <c r="AX2789" s="37"/>
      <c r="AY2789" s="37"/>
      <c r="AZ2789" s="37"/>
      <c r="BA2789" s="37"/>
      <c r="BB2789" s="37"/>
      <c r="BC2789" s="37"/>
      <c r="BE2789" s="37"/>
    </row>
    <row r="2790" spans="1:57" s="17" customFormat="1" ht="16.149999999999999" customHeight="1">
      <c r="A2790" s="17">
        <v>2868</v>
      </c>
      <c r="B2790" s="48" t="s">
        <v>16311</v>
      </c>
      <c r="C2790" s="48"/>
      <c r="D2790" s="48">
        <v>5</v>
      </c>
      <c r="E2790" s="17" t="s">
        <v>21176</v>
      </c>
      <c r="F2790" s="17" t="s">
        <v>6387</v>
      </c>
      <c r="G2790" s="17" t="s">
        <v>21170</v>
      </c>
      <c r="H2790" s="17" t="s">
        <v>21177</v>
      </c>
      <c r="I2790" s="14"/>
      <c r="J2790" s="84" t="s">
        <v>21178</v>
      </c>
      <c r="K2790" s="48" t="s">
        <v>21179</v>
      </c>
      <c r="L2790" s="17" t="s">
        <v>21180</v>
      </c>
      <c r="M2790" s="53"/>
      <c r="N2790" s="47"/>
      <c r="O2790" s="71" t="s">
        <v>21178</v>
      </c>
      <c r="P2790" s="72">
        <v>16754</v>
      </c>
      <c r="Q2790" s="72" t="s">
        <v>124</v>
      </c>
      <c r="R2790" s="73" t="str">
        <f t="shared" si="100"/>
        <v/>
      </c>
      <c r="S2790" s="74"/>
      <c r="T2790" s="73"/>
      <c r="U2790" s="74"/>
      <c r="V2790" s="129"/>
      <c r="W2790" s="129"/>
      <c r="X2790" s="80"/>
      <c r="Y2790" s="40"/>
      <c r="Z2790" s="34"/>
      <c r="AA2790" s="35" t="s">
        <v>21181</v>
      </c>
      <c r="AB2790" s="32"/>
      <c r="AC2790" s="36">
        <v>9100915</v>
      </c>
      <c r="AD2790" s="17" t="s">
        <v>21175</v>
      </c>
      <c r="AE2790" s="17" t="s">
        <v>1348</v>
      </c>
      <c r="AF2790" s="17" t="str">
        <f t="shared" si="101"/>
        <v>RANUN AUR</v>
      </c>
      <c r="AG2790" s="48"/>
      <c r="AH2790" s="48"/>
      <c r="AI2790" s="48" t="s">
        <v>304</v>
      </c>
      <c r="AJ2790" s="48">
        <v>2</v>
      </c>
      <c r="AK2790" s="37"/>
      <c r="AL2790" s="37"/>
      <c r="AM2790" s="37">
        <v>0</v>
      </c>
      <c r="AN2790" s="41"/>
      <c r="AO2790" s="41"/>
      <c r="AP2790" s="41"/>
      <c r="AQ2790" s="37"/>
      <c r="AR2790" s="37"/>
      <c r="AS2790" s="37"/>
      <c r="AT2790" s="37"/>
      <c r="AU2790" s="37"/>
      <c r="AV2790" s="37"/>
      <c r="AW2790" s="37"/>
      <c r="AX2790" s="37"/>
      <c r="AY2790" s="37"/>
      <c r="AZ2790" s="37"/>
      <c r="BA2790" s="37"/>
      <c r="BB2790" s="37"/>
      <c r="BC2790" s="37"/>
      <c r="BE2790" s="37"/>
    </row>
    <row r="2791" spans="1:57" s="17" customFormat="1" ht="16.149999999999999" customHeight="1">
      <c r="A2791" s="17">
        <v>2869</v>
      </c>
      <c r="B2791" s="48" t="s">
        <v>16311</v>
      </c>
      <c r="C2791" s="48"/>
      <c r="D2791" s="48">
        <v>5</v>
      </c>
      <c r="E2791" s="17" t="s">
        <v>21176</v>
      </c>
      <c r="F2791" s="17" t="s">
        <v>18133</v>
      </c>
      <c r="G2791" s="17" t="s">
        <v>21170</v>
      </c>
      <c r="H2791" s="17" t="s">
        <v>19511</v>
      </c>
      <c r="J2791" s="84" t="s">
        <v>21182</v>
      </c>
      <c r="K2791" s="48" t="s">
        <v>21183</v>
      </c>
      <c r="L2791" s="18" t="s">
        <v>21184</v>
      </c>
      <c r="M2791" s="47"/>
      <c r="N2791" s="53"/>
      <c r="O2791" s="48" t="s">
        <v>21182</v>
      </c>
      <c r="P2791" s="72">
        <v>16755</v>
      </c>
      <c r="Q2791" s="72" t="s">
        <v>124</v>
      </c>
      <c r="R2791" s="73" t="str">
        <f t="shared" si="100"/>
        <v>NT</v>
      </c>
      <c r="S2791" s="74" t="s">
        <v>174</v>
      </c>
      <c r="T2791" s="73"/>
      <c r="U2791" s="74"/>
      <c r="V2791" s="129"/>
      <c r="W2791" s="129"/>
      <c r="X2791" s="80"/>
      <c r="Y2791" s="40"/>
      <c r="Z2791" s="34"/>
      <c r="AA2791" s="35" t="s">
        <v>21185</v>
      </c>
      <c r="AB2791" s="32" t="s">
        <v>21186</v>
      </c>
      <c r="AC2791" s="36">
        <v>3033329</v>
      </c>
      <c r="AD2791" s="17" t="s">
        <v>21175</v>
      </c>
      <c r="AE2791" s="17" t="s">
        <v>18142</v>
      </c>
      <c r="AF2791" s="17" t="str">
        <f t="shared" si="101"/>
        <v>RANUN BUL</v>
      </c>
      <c r="AG2791" s="48"/>
      <c r="AH2791" s="48"/>
      <c r="AI2791" s="48" t="s">
        <v>131</v>
      </c>
      <c r="AJ2791" s="48">
        <v>1</v>
      </c>
      <c r="AK2791" s="39" t="s">
        <v>132</v>
      </c>
      <c r="AL2791" s="39" t="s">
        <v>21187</v>
      </c>
      <c r="AM2791" s="37">
        <v>0</v>
      </c>
      <c r="AN2791" s="39"/>
      <c r="AO2791" s="39"/>
      <c r="AP2791" s="39"/>
      <c r="AQ2791" s="39"/>
      <c r="AR2791" s="39">
        <v>1</v>
      </c>
      <c r="AS2791" s="39"/>
      <c r="AT2791" s="39"/>
      <c r="AU2791" s="39"/>
      <c r="AV2791" s="39"/>
      <c r="AW2791" s="39"/>
      <c r="AX2791" s="39"/>
      <c r="AY2791" s="39"/>
      <c r="AZ2791" s="39"/>
      <c r="BA2791" s="44">
        <v>3</v>
      </c>
      <c r="BB2791" s="44"/>
      <c r="BC2791" s="44">
        <v>1</v>
      </c>
      <c r="BE2791" s="44"/>
    </row>
    <row r="2792" spans="1:57" s="17" customFormat="1" ht="16.149999999999999" customHeight="1">
      <c r="A2792" s="17">
        <v>2870</v>
      </c>
      <c r="B2792" s="48" t="s">
        <v>16311</v>
      </c>
      <c r="C2792" s="48"/>
      <c r="D2792" s="48">
        <v>5</v>
      </c>
      <c r="E2792" s="17" t="s">
        <v>21176</v>
      </c>
      <c r="F2792" s="17" t="s">
        <v>21188</v>
      </c>
      <c r="G2792" s="17" t="s">
        <v>21170</v>
      </c>
      <c r="H2792" s="17" t="s">
        <v>21189</v>
      </c>
      <c r="I2792" s="14"/>
      <c r="J2792" s="84" t="s">
        <v>21190</v>
      </c>
      <c r="K2792" s="48" t="s">
        <v>21191</v>
      </c>
      <c r="L2792" s="17" t="s">
        <v>21192</v>
      </c>
      <c r="M2792" s="53"/>
      <c r="N2792" s="47"/>
      <c r="O2792" s="71" t="s">
        <v>21190</v>
      </c>
      <c r="P2792" s="72">
        <v>16756</v>
      </c>
      <c r="Q2792" s="72" t="s">
        <v>124</v>
      </c>
      <c r="R2792" s="73" t="str">
        <f t="shared" si="100"/>
        <v/>
      </c>
      <c r="S2792" s="74"/>
      <c r="T2792" s="73"/>
      <c r="U2792" s="74"/>
      <c r="V2792" s="129"/>
      <c r="W2792" s="129"/>
      <c r="X2792" s="80"/>
      <c r="Y2792" s="40"/>
      <c r="Z2792" s="34"/>
      <c r="AA2792" s="35" t="s">
        <v>21193</v>
      </c>
      <c r="AB2792" s="32"/>
      <c r="AC2792" s="36">
        <v>7276750</v>
      </c>
      <c r="AD2792" s="17" t="s">
        <v>21175</v>
      </c>
      <c r="AE2792" s="17" t="s">
        <v>3550</v>
      </c>
      <c r="AF2792" s="17" t="str">
        <f t="shared" si="101"/>
        <v>RANUN CAS</v>
      </c>
      <c r="AG2792" s="48"/>
      <c r="AH2792" s="48"/>
      <c r="AI2792" s="48" t="s">
        <v>304</v>
      </c>
      <c r="AJ2792" s="48">
        <v>2</v>
      </c>
      <c r="AK2792" s="37"/>
      <c r="AL2792" s="37"/>
      <c r="AM2792" s="37">
        <v>0</v>
      </c>
      <c r="AN2792" s="41"/>
      <c r="AO2792" s="41"/>
      <c r="AP2792" s="41"/>
      <c r="AQ2792" s="37"/>
      <c r="AR2792" s="37"/>
      <c r="AS2792" s="37"/>
      <c r="AT2792" s="37"/>
      <c r="AU2792" s="37"/>
      <c r="AV2792" s="37"/>
      <c r="AW2792" s="37"/>
      <c r="AX2792" s="37"/>
      <c r="AY2792" s="37"/>
      <c r="AZ2792" s="37"/>
      <c r="BA2792" s="37"/>
      <c r="BB2792" s="37"/>
      <c r="BC2792" s="37"/>
      <c r="BE2792" s="37"/>
    </row>
    <row r="2793" spans="1:57" s="17" customFormat="1" ht="16.149999999999999" customHeight="1">
      <c r="A2793" s="17">
        <v>2871</v>
      </c>
      <c r="B2793" s="48" t="s">
        <v>16311</v>
      </c>
      <c r="C2793" s="48"/>
      <c r="D2793" s="48">
        <v>5</v>
      </c>
      <c r="E2793" s="17" t="s">
        <v>21176</v>
      </c>
      <c r="F2793" s="17" t="s">
        <v>21194</v>
      </c>
      <c r="G2793" s="14" t="s">
        <v>21170</v>
      </c>
      <c r="H2793" s="14" t="s">
        <v>4966</v>
      </c>
      <c r="I2793" s="14"/>
      <c r="J2793" s="84" t="s">
        <v>21195</v>
      </c>
      <c r="K2793" s="48" t="s">
        <v>21196</v>
      </c>
      <c r="L2793" s="14" t="s">
        <v>21197</v>
      </c>
      <c r="M2793" s="47"/>
      <c r="N2793" s="53"/>
      <c r="O2793" s="48" t="s">
        <v>21195</v>
      </c>
      <c r="P2793" s="72">
        <v>16757</v>
      </c>
      <c r="Q2793" s="72" t="s">
        <v>124</v>
      </c>
      <c r="R2793" s="73" t="str">
        <f t="shared" si="100"/>
        <v/>
      </c>
      <c r="S2793" s="74"/>
      <c r="T2793" s="73"/>
      <c r="U2793" s="74"/>
      <c r="V2793" s="129"/>
      <c r="W2793" s="129"/>
      <c r="X2793" s="80"/>
      <c r="Y2793" s="40"/>
      <c r="Z2793" s="34"/>
      <c r="AA2793" s="35" t="s">
        <v>21198</v>
      </c>
      <c r="AB2793" s="32"/>
      <c r="AC2793" s="36">
        <v>7525564</v>
      </c>
      <c r="AD2793" s="17" t="s">
        <v>21175</v>
      </c>
      <c r="AE2793" s="17" t="s">
        <v>7427</v>
      </c>
      <c r="AF2793" s="17" t="str">
        <f t="shared" si="101"/>
        <v>RANUN FAL</v>
      </c>
      <c r="AG2793" s="48"/>
      <c r="AH2793" s="48"/>
      <c r="AI2793" s="48" t="s">
        <v>280</v>
      </c>
      <c r="AJ2793" s="48">
        <v>2</v>
      </c>
      <c r="AK2793" s="39"/>
      <c r="AL2793" s="39"/>
      <c r="AM2793" s="37">
        <v>0</v>
      </c>
      <c r="AN2793" s="39"/>
      <c r="AO2793" s="39"/>
      <c r="AP2793" s="39"/>
      <c r="AQ2793" s="39"/>
      <c r="AR2793" s="39"/>
      <c r="AS2793" s="39"/>
      <c r="AT2793" s="39"/>
      <c r="AU2793" s="39"/>
      <c r="AV2793" s="39"/>
      <c r="AW2793" s="39"/>
      <c r="AX2793" s="39"/>
      <c r="AY2793" s="39"/>
      <c r="AZ2793" s="39"/>
      <c r="BA2793" s="39"/>
      <c r="BB2793" s="39"/>
      <c r="BC2793" s="39"/>
      <c r="BE2793" s="39"/>
    </row>
    <row r="2794" spans="1:57" s="17" customFormat="1" ht="16.149999999999999" customHeight="1">
      <c r="A2794" s="17">
        <v>2872</v>
      </c>
      <c r="B2794" s="48" t="s">
        <v>16311</v>
      </c>
      <c r="C2794" s="48"/>
      <c r="D2794" s="48">
        <v>5</v>
      </c>
      <c r="E2794" s="17" t="s">
        <v>21176</v>
      </c>
      <c r="F2794" s="17" t="s">
        <v>21199</v>
      </c>
      <c r="G2794" s="17" t="s">
        <v>21170</v>
      </c>
      <c r="H2794" s="17" t="s">
        <v>21200</v>
      </c>
      <c r="I2794" s="14"/>
      <c r="J2794" s="84" t="s">
        <v>21201</v>
      </c>
      <c r="K2794" s="48" t="s">
        <v>21202</v>
      </c>
      <c r="L2794" s="17" t="s">
        <v>21203</v>
      </c>
      <c r="M2794" s="53"/>
      <c r="N2794" s="47"/>
      <c r="O2794" s="71" t="s">
        <v>21201</v>
      </c>
      <c r="P2794" s="72">
        <v>16758</v>
      </c>
      <c r="Q2794" s="72" t="s">
        <v>124</v>
      </c>
      <c r="R2794" s="73" t="str">
        <f t="shared" si="100"/>
        <v/>
      </c>
      <c r="S2794" s="74"/>
      <c r="T2794" s="73"/>
      <c r="U2794" s="74"/>
      <c r="V2794" s="129"/>
      <c r="W2794" s="129"/>
      <c r="X2794" s="80"/>
      <c r="Y2794" s="40"/>
      <c r="Z2794" s="34"/>
      <c r="AA2794" s="35" t="s">
        <v>21204</v>
      </c>
      <c r="AB2794" s="32"/>
      <c r="AC2794" s="36">
        <v>3033312</v>
      </c>
      <c r="AD2794" s="17" t="s">
        <v>21175</v>
      </c>
      <c r="AE2794" s="17" t="s">
        <v>2500</v>
      </c>
      <c r="AF2794" s="17" t="str">
        <f t="shared" si="101"/>
        <v>RANUN FLA</v>
      </c>
      <c r="AG2794" s="48"/>
      <c r="AH2794" s="48"/>
      <c r="AI2794" s="48" t="s">
        <v>304</v>
      </c>
      <c r="AJ2794" s="48">
        <v>2</v>
      </c>
      <c r="AK2794" s="37"/>
      <c r="AL2794" s="37"/>
      <c r="AM2794" s="37">
        <v>0</v>
      </c>
      <c r="AN2794" s="37"/>
      <c r="AO2794" s="41"/>
      <c r="AP2794" s="41"/>
      <c r="AQ2794" s="41"/>
      <c r="AR2794" s="37"/>
      <c r="AS2794" s="37"/>
      <c r="AT2794" s="37"/>
      <c r="AU2794" s="37"/>
      <c r="AV2794" s="37"/>
      <c r="AW2794" s="37"/>
      <c r="AX2794" s="37"/>
      <c r="AY2794" s="37"/>
      <c r="AZ2794" s="37"/>
      <c r="BA2794" s="37"/>
      <c r="BB2794" s="37"/>
      <c r="BC2794" s="37"/>
      <c r="BE2794" s="37"/>
    </row>
    <row r="2795" spans="1:57" s="17" customFormat="1" ht="16.149999999999999" customHeight="1">
      <c r="A2795" s="17">
        <v>2873</v>
      </c>
      <c r="B2795" s="48" t="s">
        <v>16311</v>
      </c>
      <c r="C2795" s="48"/>
      <c r="D2795" s="48">
        <v>5</v>
      </c>
      <c r="E2795" s="17" t="s">
        <v>16868</v>
      </c>
      <c r="F2795" s="17" t="s">
        <v>5586</v>
      </c>
      <c r="G2795" s="17" t="s">
        <v>21170</v>
      </c>
      <c r="H2795" s="17" t="s">
        <v>5588</v>
      </c>
      <c r="I2795" s="14"/>
      <c r="J2795" s="84" t="s">
        <v>21205</v>
      </c>
      <c r="K2795" s="48" t="s">
        <v>21206</v>
      </c>
      <c r="L2795" s="17" t="s">
        <v>21207</v>
      </c>
      <c r="M2795" s="53"/>
      <c r="N2795" s="47"/>
      <c r="O2795" s="71" t="s">
        <v>21205</v>
      </c>
      <c r="P2795" s="72">
        <v>16759</v>
      </c>
      <c r="Q2795" s="72" t="s">
        <v>124</v>
      </c>
      <c r="R2795" s="73" t="str">
        <f t="shared" si="100"/>
        <v/>
      </c>
      <c r="S2795" s="74"/>
      <c r="T2795" s="73"/>
      <c r="U2795" s="74"/>
      <c r="V2795" s="129"/>
      <c r="W2795" s="129"/>
      <c r="X2795" s="80"/>
      <c r="Y2795" s="40"/>
      <c r="Z2795" s="34"/>
      <c r="AA2795" s="35"/>
      <c r="AB2795" s="32"/>
      <c r="AC2795" s="36">
        <v>7277865</v>
      </c>
      <c r="AD2795" s="17" t="s">
        <v>21175</v>
      </c>
      <c r="AE2795" s="17" t="s">
        <v>593</v>
      </c>
      <c r="AF2795" s="17" t="str">
        <f t="shared" si="101"/>
        <v>RANUN FLU</v>
      </c>
      <c r="AG2795" s="48"/>
      <c r="AH2795" s="48"/>
      <c r="AI2795" s="48" t="s">
        <v>304</v>
      </c>
      <c r="AJ2795" s="48">
        <v>2</v>
      </c>
      <c r="AK2795" s="37"/>
      <c r="AL2795" s="37"/>
      <c r="AM2795" s="37">
        <v>0</v>
      </c>
      <c r="AN2795" s="37"/>
      <c r="AO2795" s="41"/>
      <c r="AP2795" s="41"/>
      <c r="AQ2795" s="41"/>
      <c r="AR2795" s="37"/>
      <c r="AS2795" s="37"/>
      <c r="AT2795" s="37"/>
      <c r="AU2795" s="37"/>
      <c r="AV2795" s="37"/>
      <c r="AW2795" s="37"/>
      <c r="AX2795" s="37"/>
      <c r="AY2795" s="37"/>
      <c r="AZ2795" s="37"/>
      <c r="BA2795" s="37"/>
      <c r="BB2795" s="37"/>
      <c r="BC2795" s="37"/>
      <c r="BD2795" s="17" t="s">
        <v>142</v>
      </c>
      <c r="BE2795" s="37"/>
    </row>
    <row r="2796" spans="1:57" s="17" customFormat="1" ht="16.149999999999999" customHeight="1">
      <c r="A2796" s="17">
        <v>2874</v>
      </c>
      <c r="B2796" s="48" t="s">
        <v>16311</v>
      </c>
      <c r="C2796" s="48"/>
      <c r="D2796" s="48">
        <v>5</v>
      </c>
      <c r="E2796" s="17" t="s">
        <v>21176</v>
      </c>
      <c r="F2796" s="17" t="s">
        <v>19261</v>
      </c>
      <c r="G2796" s="17" t="s">
        <v>21170</v>
      </c>
      <c r="H2796" s="17" t="s">
        <v>21208</v>
      </c>
      <c r="J2796" s="84" t="s">
        <v>21209</v>
      </c>
      <c r="K2796" s="48" t="s">
        <v>21210</v>
      </c>
      <c r="L2796" s="18" t="s">
        <v>21211</v>
      </c>
      <c r="M2796" s="47"/>
      <c r="N2796" s="53"/>
      <c r="O2796" s="48" t="s">
        <v>21209</v>
      </c>
      <c r="P2796" s="72">
        <v>16760</v>
      </c>
      <c r="Q2796" s="72" t="s">
        <v>124</v>
      </c>
      <c r="R2796" s="73" t="str">
        <f t="shared" si="100"/>
        <v>VU</v>
      </c>
      <c r="S2796" s="74" t="s">
        <v>125</v>
      </c>
      <c r="T2796" s="73"/>
      <c r="U2796" s="74"/>
      <c r="V2796" s="129"/>
      <c r="W2796" s="129"/>
      <c r="X2796" s="80"/>
      <c r="Y2796" s="40"/>
      <c r="Z2796" s="34"/>
      <c r="AA2796" s="35" t="s">
        <v>21212</v>
      </c>
      <c r="AB2796" s="32" t="s">
        <v>21213</v>
      </c>
      <c r="AC2796" s="36">
        <v>7826351</v>
      </c>
      <c r="AD2796" s="17" t="s">
        <v>21175</v>
      </c>
      <c r="AE2796" s="17" t="s">
        <v>8713</v>
      </c>
      <c r="AF2796" s="17" t="str">
        <f t="shared" si="101"/>
        <v>RANUN LAN</v>
      </c>
      <c r="AG2796" s="48"/>
      <c r="AH2796" s="48"/>
      <c r="AI2796" s="48" t="s">
        <v>131</v>
      </c>
      <c r="AJ2796" s="48">
        <v>1</v>
      </c>
      <c r="AK2796" s="39" t="s">
        <v>132</v>
      </c>
      <c r="AL2796" s="39" t="s">
        <v>21214</v>
      </c>
      <c r="AM2796" s="37">
        <v>0</v>
      </c>
      <c r="AN2796" s="39"/>
      <c r="AO2796" s="39"/>
      <c r="AP2796" s="39"/>
      <c r="AQ2796" s="39"/>
      <c r="AR2796" s="39">
        <v>1</v>
      </c>
      <c r="AS2796" s="39"/>
      <c r="AT2796" s="39"/>
      <c r="AU2796" s="39"/>
      <c r="AV2796" s="39"/>
      <c r="AW2796" s="39"/>
      <c r="AX2796" s="39"/>
      <c r="AY2796" s="39"/>
      <c r="AZ2796" s="39"/>
      <c r="BA2796" s="44">
        <v>3</v>
      </c>
      <c r="BB2796" s="44"/>
      <c r="BC2796" s="44">
        <v>1</v>
      </c>
      <c r="BE2796" s="39">
        <v>3</v>
      </c>
    </row>
    <row r="2797" spans="1:57" s="17" customFormat="1" ht="16.149999999999999" customHeight="1">
      <c r="A2797" s="17">
        <v>2875</v>
      </c>
      <c r="B2797" s="48" t="s">
        <v>16311</v>
      </c>
      <c r="C2797" s="48"/>
      <c r="D2797" s="48">
        <v>5</v>
      </c>
      <c r="E2797" s="17" t="s">
        <v>21176</v>
      </c>
      <c r="F2797" s="17" t="s">
        <v>12446</v>
      </c>
      <c r="G2797" s="17" t="s">
        <v>21170</v>
      </c>
      <c r="H2797" s="17" t="s">
        <v>21215</v>
      </c>
      <c r="I2797" s="14"/>
      <c r="J2797" s="84" t="s">
        <v>21216</v>
      </c>
      <c r="K2797" s="48" t="s">
        <v>21217</v>
      </c>
      <c r="L2797" s="17" t="s">
        <v>21218</v>
      </c>
      <c r="M2797" s="53"/>
      <c r="N2797" s="47"/>
      <c r="O2797" s="71" t="s">
        <v>21216</v>
      </c>
      <c r="P2797" s="72">
        <v>16761</v>
      </c>
      <c r="Q2797" s="72" t="s">
        <v>124</v>
      </c>
      <c r="R2797" s="73" t="str">
        <f t="shared" si="100"/>
        <v/>
      </c>
      <c r="S2797" s="74"/>
      <c r="T2797" s="73"/>
      <c r="U2797" s="74"/>
      <c r="V2797" s="129"/>
      <c r="W2797" s="129"/>
      <c r="X2797" s="80"/>
      <c r="Y2797" s="40"/>
      <c r="Z2797" s="34"/>
      <c r="AA2797" s="35" t="s">
        <v>21219</v>
      </c>
      <c r="AB2797" s="32"/>
      <c r="AC2797" s="36">
        <v>8310009</v>
      </c>
      <c r="AD2797" s="17" t="s">
        <v>21175</v>
      </c>
      <c r="AE2797" s="17" t="s">
        <v>3811</v>
      </c>
      <c r="AF2797" s="17" t="str">
        <f t="shared" si="101"/>
        <v>RANUN LIN</v>
      </c>
      <c r="AG2797" s="48"/>
      <c r="AH2797" s="48"/>
      <c r="AI2797" s="48" t="s">
        <v>304</v>
      </c>
      <c r="AJ2797" s="48">
        <v>2</v>
      </c>
      <c r="AK2797" s="37"/>
      <c r="AL2797" s="37"/>
      <c r="AM2797" s="37">
        <v>0</v>
      </c>
      <c r="AN2797" s="37"/>
      <c r="AO2797" s="41"/>
      <c r="AP2797" s="41"/>
      <c r="AQ2797" s="41"/>
      <c r="AR2797" s="37"/>
      <c r="AS2797" s="37"/>
      <c r="AT2797" s="37"/>
      <c r="AU2797" s="37"/>
      <c r="AV2797" s="37"/>
      <c r="AW2797" s="37"/>
      <c r="AX2797" s="37"/>
      <c r="AY2797" s="37"/>
      <c r="AZ2797" s="37"/>
      <c r="BA2797" s="37"/>
      <c r="BB2797" s="37"/>
      <c r="BC2797" s="37"/>
      <c r="BE2797" s="37"/>
    </row>
    <row r="2798" spans="1:57" s="17" customFormat="1" ht="16.149999999999999" customHeight="1">
      <c r="A2798" s="17">
        <v>2876</v>
      </c>
      <c r="B2798" s="48" t="s">
        <v>16311</v>
      </c>
      <c r="C2798" s="48"/>
      <c r="D2798" s="48">
        <v>5</v>
      </c>
      <c r="E2798" s="17" t="s">
        <v>21176</v>
      </c>
      <c r="F2798" s="17" t="s">
        <v>18234</v>
      </c>
      <c r="G2798" s="17" t="s">
        <v>21170</v>
      </c>
      <c r="H2798" s="17" t="s">
        <v>21220</v>
      </c>
      <c r="J2798" s="84" t="s">
        <v>21221</v>
      </c>
      <c r="K2798" s="48" t="s">
        <v>21222</v>
      </c>
      <c r="L2798" s="14" t="s">
        <v>21223</v>
      </c>
      <c r="M2798" s="47" t="s">
        <v>21224</v>
      </c>
      <c r="N2798" s="47" t="s">
        <v>21224</v>
      </c>
      <c r="O2798" s="71" t="s">
        <v>21221</v>
      </c>
      <c r="P2798" s="72">
        <v>16762</v>
      </c>
      <c r="Q2798" s="72" t="s">
        <v>124</v>
      </c>
      <c r="R2798" s="73" t="str">
        <f t="shared" si="100"/>
        <v>RE</v>
      </c>
      <c r="S2798" s="74" t="s">
        <v>472</v>
      </c>
      <c r="T2798" s="73"/>
      <c r="U2798" s="74"/>
      <c r="V2798" s="129"/>
      <c r="W2798" s="129"/>
      <c r="X2798" s="80"/>
      <c r="Y2798" s="40"/>
      <c r="Z2798" s="34"/>
      <c r="AA2798" s="35"/>
      <c r="AB2798" s="32" t="s">
        <v>21225</v>
      </c>
      <c r="AC2798" s="36">
        <v>3922138</v>
      </c>
      <c r="AD2798" s="17" t="s">
        <v>21175</v>
      </c>
      <c r="AE2798" s="17" t="s">
        <v>485</v>
      </c>
      <c r="AF2798" s="17" t="str">
        <f t="shared" si="101"/>
        <v>RANUN NEM</v>
      </c>
      <c r="AG2798" s="48"/>
      <c r="AH2798" s="48"/>
      <c r="AI2798" s="48" t="s">
        <v>131</v>
      </c>
      <c r="AJ2798" s="48">
        <v>2</v>
      </c>
      <c r="AK2798" s="39" t="s">
        <v>223</v>
      </c>
      <c r="AL2798" s="39"/>
      <c r="AM2798" s="37">
        <v>0</v>
      </c>
      <c r="AN2798" s="39"/>
      <c r="AO2798" s="39"/>
      <c r="AP2798" s="39"/>
      <c r="AQ2798" s="39"/>
      <c r="AR2798" s="39"/>
      <c r="AS2798" s="39"/>
      <c r="AT2798" s="39"/>
      <c r="AU2798" s="39"/>
      <c r="AV2798" s="39"/>
      <c r="AW2798" s="39"/>
      <c r="AX2798" s="39"/>
      <c r="AY2798" s="39"/>
      <c r="AZ2798" s="39"/>
      <c r="BA2798" s="44">
        <v>1</v>
      </c>
      <c r="BB2798" s="44"/>
      <c r="BC2798" s="44">
        <v>1</v>
      </c>
      <c r="BE2798" s="44"/>
    </row>
    <row r="2799" spans="1:57" s="17" customFormat="1" ht="16.149999999999999" customHeight="1">
      <c r="A2799" s="17">
        <v>2877</v>
      </c>
      <c r="B2799" s="48" t="s">
        <v>16311</v>
      </c>
      <c r="C2799" s="48"/>
      <c r="D2799" s="48">
        <v>5</v>
      </c>
      <c r="E2799" s="17" t="s">
        <v>21176</v>
      </c>
      <c r="F2799" s="17" t="s">
        <v>12386</v>
      </c>
      <c r="G2799" s="17" t="s">
        <v>21170</v>
      </c>
      <c r="H2799" s="17" t="s">
        <v>14284</v>
      </c>
      <c r="I2799" s="14"/>
      <c r="J2799" s="84" t="s">
        <v>21226</v>
      </c>
      <c r="K2799" s="48" t="s">
        <v>21227</v>
      </c>
      <c r="L2799" s="17" t="s">
        <v>21228</v>
      </c>
      <c r="M2799" s="53"/>
      <c r="N2799" s="47"/>
      <c r="O2799" s="71" t="s">
        <v>21226</v>
      </c>
      <c r="P2799" s="72">
        <v>16763</v>
      </c>
      <c r="Q2799" s="72" t="s">
        <v>124</v>
      </c>
      <c r="R2799" s="73" t="str">
        <f t="shared" si="100"/>
        <v/>
      </c>
      <c r="S2799" s="74"/>
      <c r="T2799" s="73"/>
      <c r="U2799" s="74"/>
      <c r="V2799" s="129"/>
      <c r="W2799" s="129"/>
      <c r="X2799" s="80"/>
      <c r="Y2799" s="40"/>
      <c r="Z2799" s="34"/>
      <c r="AA2799" s="35" t="s">
        <v>21229</v>
      </c>
      <c r="AB2799" s="32"/>
      <c r="AC2799" s="36">
        <v>3033339</v>
      </c>
      <c r="AD2799" s="17" t="s">
        <v>21175</v>
      </c>
      <c r="AE2799" s="17" t="s">
        <v>21230</v>
      </c>
      <c r="AF2799" s="17" t="str">
        <f t="shared" si="101"/>
        <v>RANUN REPE</v>
      </c>
      <c r="AG2799" s="48"/>
      <c r="AH2799" s="48"/>
      <c r="AI2799" s="48" t="s">
        <v>304</v>
      </c>
      <c r="AJ2799" s="48">
        <v>2</v>
      </c>
      <c r="AK2799" s="37"/>
      <c r="AL2799" s="37"/>
      <c r="AM2799" s="37">
        <v>0</v>
      </c>
      <c r="AN2799" s="41"/>
      <c r="AO2799" s="41"/>
      <c r="AP2799" s="41"/>
      <c r="AQ2799" s="37"/>
      <c r="AR2799" s="37"/>
      <c r="AS2799" s="37"/>
      <c r="AT2799" s="37"/>
      <c r="AU2799" s="37"/>
      <c r="AV2799" s="37"/>
      <c r="AW2799" s="37"/>
      <c r="AX2799" s="37"/>
      <c r="AY2799" s="37"/>
      <c r="AZ2799" s="37"/>
      <c r="BA2799" s="37"/>
      <c r="BB2799" s="37"/>
      <c r="BC2799" s="37"/>
      <c r="BE2799" s="37"/>
    </row>
    <row r="2800" spans="1:57" s="17" customFormat="1" ht="16.149999999999999" customHeight="1">
      <c r="A2800" s="17">
        <v>2878</v>
      </c>
      <c r="B2800" s="48" t="s">
        <v>16311</v>
      </c>
      <c r="C2800" s="48"/>
      <c r="D2800" s="48">
        <v>5</v>
      </c>
      <c r="E2800" s="17" t="s">
        <v>21176</v>
      </c>
      <c r="F2800" s="17" t="s">
        <v>21231</v>
      </c>
      <c r="G2800" s="17" t="s">
        <v>21170</v>
      </c>
      <c r="H2800" s="17" t="s">
        <v>16465</v>
      </c>
      <c r="I2800" s="14"/>
      <c r="J2800" s="84" t="s">
        <v>21232</v>
      </c>
      <c r="K2800" s="48" t="s">
        <v>21233</v>
      </c>
      <c r="L2800" s="17" t="s">
        <v>21234</v>
      </c>
      <c r="M2800" s="53"/>
      <c r="N2800" s="47"/>
      <c r="O2800" s="71" t="s">
        <v>21232</v>
      </c>
      <c r="P2800" s="72">
        <v>16764</v>
      </c>
      <c r="Q2800" s="72" t="s">
        <v>124</v>
      </c>
      <c r="R2800" s="73" t="str">
        <f t="shared" si="100"/>
        <v/>
      </c>
      <c r="S2800" s="74"/>
      <c r="T2800" s="73"/>
      <c r="U2800" s="74"/>
      <c r="V2800" s="129"/>
      <c r="W2800" s="129"/>
      <c r="X2800" s="80"/>
      <c r="Y2800" s="40"/>
      <c r="Z2800" s="34"/>
      <c r="AA2800" s="35" t="s">
        <v>21235</v>
      </c>
      <c r="AB2800" s="32"/>
      <c r="AC2800" s="36">
        <v>6375524</v>
      </c>
      <c r="AD2800" s="17" t="s">
        <v>21175</v>
      </c>
      <c r="AE2800" s="17" t="s">
        <v>14289</v>
      </c>
      <c r="AF2800" s="17" t="str">
        <f t="shared" si="101"/>
        <v>RANUN REP</v>
      </c>
      <c r="AG2800" s="48"/>
      <c r="AH2800" s="48"/>
      <c r="AI2800" s="48" t="s">
        <v>304</v>
      </c>
      <c r="AJ2800" s="48">
        <v>2</v>
      </c>
      <c r="AK2800" s="37"/>
      <c r="AL2800" s="37"/>
      <c r="AM2800" s="37">
        <v>0</v>
      </c>
      <c r="AN2800" s="41"/>
      <c r="AO2800" s="41"/>
      <c r="AP2800" s="41"/>
      <c r="AQ2800" s="37"/>
      <c r="AR2800" s="37"/>
      <c r="AS2800" s="37"/>
      <c r="AT2800" s="37"/>
      <c r="AU2800" s="37"/>
      <c r="AV2800" s="37"/>
      <c r="AW2800" s="37"/>
      <c r="AX2800" s="37"/>
      <c r="AY2800" s="37"/>
      <c r="AZ2800" s="37"/>
      <c r="BA2800" s="37"/>
      <c r="BB2800" s="37"/>
      <c r="BC2800" s="37"/>
      <c r="BE2800" s="37"/>
    </row>
    <row r="2801" spans="1:57" s="17" customFormat="1" ht="16.149999999999999" customHeight="1">
      <c r="A2801" s="17">
        <v>2879</v>
      </c>
      <c r="B2801" s="48" t="s">
        <v>16311</v>
      </c>
      <c r="C2801" s="48"/>
      <c r="D2801" s="48">
        <v>5</v>
      </c>
      <c r="E2801" s="17" t="s">
        <v>21176</v>
      </c>
      <c r="F2801" s="17" t="s">
        <v>21236</v>
      </c>
      <c r="G2801" s="17" t="s">
        <v>21170</v>
      </c>
      <c r="H2801" s="17" t="s">
        <v>21237</v>
      </c>
      <c r="I2801" s="14"/>
      <c r="J2801" s="84" t="s">
        <v>21238</v>
      </c>
      <c r="K2801" s="48" t="s">
        <v>21239</v>
      </c>
      <c r="L2801" s="17" t="s">
        <v>21240</v>
      </c>
      <c r="M2801" s="53"/>
      <c r="N2801" s="47"/>
      <c r="O2801" s="71" t="s">
        <v>21238</v>
      </c>
      <c r="P2801" s="72">
        <v>16765</v>
      </c>
      <c r="Q2801" s="72" t="s">
        <v>124</v>
      </c>
      <c r="R2801" s="73" t="str">
        <f t="shared" si="100"/>
        <v/>
      </c>
      <c r="S2801" s="74"/>
      <c r="T2801" s="73"/>
      <c r="U2801" s="74"/>
      <c r="V2801" s="129"/>
      <c r="W2801" s="129"/>
      <c r="X2801" s="80"/>
      <c r="Y2801" s="40"/>
      <c r="Z2801" s="34"/>
      <c r="AA2801" s="35" t="s">
        <v>21241</v>
      </c>
      <c r="AB2801" s="32"/>
      <c r="AC2801" s="36">
        <v>3033374</v>
      </c>
      <c r="AD2801" s="17" t="s">
        <v>21175</v>
      </c>
      <c r="AE2801" s="17" t="s">
        <v>20494</v>
      </c>
      <c r="AF2801" s="17" t="str">
        <f t="shared" si="101"/>
        <v>RANUN SCE</v>
      </c>
      <c r="AG2801" s="48"/>
      <c r="AH2801" s="48"/>
      <c r="AI2801" s="48" t="s">
        <v>304</v>
      </c>
      <c r="AJ2801" s="48">
        <v>2</v>
      </c>
      <c r="AK2801" s="37"/>
      <c r="AL2801" s="37"/>
      <c r="AM2801" s="37">
        <v>0</v>
      </c>
      <c r="AN2801" s="41"/>
      <c r="AO2801" s="41"/>
      <c r="AP2801" s="41"/>
      <c r="AQ2801" s="37"/>
      <c r="AR2801" s="37"/>
      <c r="AS2801" s="37"/>
      <c r="AT2801" s="37"/>
      <c r="AU2801" s="37"/>
      <c r="AV2801" s="37"/>
      <c r="AW2801" s="37"/>
      <c r="AX2801" s="37"/>
      <c r="AY2801" s="37"/>
      <c r="AZ2801" s="37"/>
      <c r="BA2801" s="37"/>
      <c r="BB2801" s="37"/>
      <c r="BC2801" s="37"/>
      <c r="BE2801" s="37"/>
    </row>
    <row r="2802" spans="1:57" s="17" customFormat="1" ht="16.149999999999999" customHeight="1">
      <c r="A2802" s="17">
        <v>2880</v>
      </c>
      <c r="B2802" s="48" t="s">
        <v>16311</v>
      </c>
      <c r="C2802" s="48"/>
      <c r="D2802" s="48">
        <v>5</v>
      </c>
      <c r="E2802" s="17" t="s">
        <v>21242</v>
      </c>
      <c r="F2802" s="17" t="s">
        <v>21243</v>
      </c>
      <c r="G2802" s="17" t="s">
        <v>21244</v>
      </c>
      <c r="H2802" s="17" t="s">
        <v>21245</v>
      </c>
      <c r="I2802" s="14"/>
      <c r="J2802" s="84" t="s">
        <v>21246</v>
      </c>
      <c r="K2802" s="48" t="s">
        <v>21247</v>
      </c>
      <c r="L2802" s="17" t="s">
        <v>21248</v>
      </c>
      <c r="M2802" s="53"/>
      <c r="N2802" s="47"/>
      <c r="O2802" s="71" t="s">
        <v>21246</v>
      </c>
      <c r="P2802" s="72">
        <v>16766</v>
      </c>
      <c r="Q2802" s="72" t="s">
        <v>124</v>
      </c>
      <c r="R2802" s="73" t="str">
        <f t="shared" si="100"/>
        <v/>
      </c>
      <c r="S2802" s="74"/>
      <c r="T2802" s="73"/>
      <c r="U2802" s="74"/>
      <c r="V2802" s="129"/>
      <c r="W2802" s="129"/>
      <c r="X2802" s="80"/>
      <c r="Y2802" s="40"/>
      <c r="Z2802" s="34"/>
      <c r="AA2802" s="35" t="s">
        <v>21249</v>
      </c>
      <c r="AB2802" s="32"/>
      <c r="AC2802" s="36">
        <v>2889173</v>
      </c>
      <c r="AD2802" s="17" t="s">
        <v>21250</v>
      </c>
      <c r="AE2802" s="17" t="s">
        <v>21251</v>
      </c>
      <c r="AF2802" s="17" t="str">
        <f t="shared" si="101"/>
        <v>REYNO JAP</v>
      </c>
      <c r="AG2802" s="48"/>
      <c r="AH2802" s="48"/>
      <c r="AI2802" s="48" t="s">
        <v>304</v>
      </c>
      <c r="AJ2802" s="48">
        <v>2</v>
      </c>
      <c r="AK2802" s="37"/>
      <c r="AL2802" s="37"/>
      <c r="AM2802" s="37">
        <v>0</v>
      </c>
      <c r="AN2802" s="41"/>
      <c r="AO2802" s="41"/>
      <c r="AP2802" s="41"/>
      <c r="AQ2802" s="37"/>
      <c r="AR2802" s="37"/>
      <c r="AS2802" s="37"/>
      <c r="AT2802" s="37"/>
      <c r="AU2802" s="37"/>
      <c r="AV2802" s="37"/>
      <c r="AW2802" s="37"/>
      <c r="AX2802" s="37"/>
      <c r="AY2802" s="37"/>
      <c r="AZ2802" s="37"/>
      <c r="BA2802" s="37"/>
      <c r="BB2802" s="37"/>
      <c r="BC2802" s="37"/>
      <c r="BE2802" s="37"/>
    </row>
    <row r="2803" spans="1:57" s="17" customFormat="1" ht="16.149999999999999" customHeight="1">
      <c r="A2803" s="17">
        <v>2881</v>
      </c>
      <c r="B2803" s="48" t="s">
        <v>16311</v>
      </c>
      <c r="C2803" s="48"/>
      <c r="D2803" s="48">
        <v>5</v>
      </c>
      <c r="E2803" s="17" t="s">
        <v>21242</v>
      </c>
      <c r="F2803" s="17" t="s">
        <v>21252</v>
      </c>
      <c r="G2803" s="17" t="s">
        <v>21244</v>
      </c>
      <c r="H2803" s="17" t="s">
        <v>21253</v>
      </c>
      <c r="I2803" s="14"/>
      <c r="J2803" s="84" t="s">
        <v>21254</v>
      </c>
      <c r="K2803" s="48" t="s">
        <v>21255</v>
      </c>
      <c r="L2803" s="17" t="s">
        <v>21256</v>
      </c>
      <c r="M2803" s="53"/>
      <c r="N2803" s="47"/>
      <c r="O2803" s="71" t="s">
        <v>21254</v>
      </c>
      <c r="P2803" s="72">
        <v>16767</v>
      </c>
      <c r="Q2803" s="72" t="s">
        <v>124</v>
      </c>
      <c r="R2803" s="73" t="str">
        <f t="shared" si="100"/>
        <v/>
      </c>
      <c r="S2803" s="74"/>
      <c r="T2803" s="73"/>
      <c r="U2803" s="74"/>
      <c r="V2803" s="129"/>
      <c r="W2803" s="129"/>
      <c r="X2803" s="80"/>
      <c r="Y2803" s="40"/>
      <c r="Z2803" s="34"/>
      <c r="AA2803" s="35" t="s">
        <v>21257</v>
      </c>
      <c r="AB2803" s="32"/>
      <c r="AC2803" s="36">
        <v>2889088</v>
      </c>
      <c r="AD2803" s="17" t="s">
        <v>21250</v>
      </c>
      <c r="AE2803" s="17" t="s">
        <v>6202</v>
      </c>
      <c r="AF2803" s="17" t="str">
        <f t="shared" si="101"/>
        <v>REYNO SAC</v>
      </c>
      <c r="AG2803" s="48"/>
      <c r="AH2803" s="48"/>
      <c r="AI2803" s="48" t="s">
        <v>304</v>
      </c>
      <c r="AJ2803" s="48">
        <v>2</v>
      </c>
      <c r="AK2803" s="37"/>
      <c r="AL2803" s="37"/>
      <c r="AM2803" s="37">
        <v>0</v>
      </c>
      <c r="AN2803" s="41"/>
      <c r="AO2803" s="41"/>
      <c r="AP2803" s="41"/>
      <c r="AQ2803" s="37"/>
      <c r="AR2803" s="37"/>
      <c r="AS2803" s="37"/>
      <c r="AT2803" s="37"/>
      <c r="AU2803" s="37"/>
      <c r="AV2803" s="37"/>
      <c r="AW2803" s="37"/>
      <c r="AX2803" s="37"/>
      <c r="AY2803" s="37"/>
      <c r="AZ2803" s="37"/>
      <c r="BA2803" s="37"/>
      <c r="BB2803" s="37"/>
      <c r="BC2803" s="37"/>
      <c r="BE2803" s="37"/>
    </row>
    <row r="2804" spans="1:57" s="17" customFormat="1" ht="16.149999999999999" customHeight="1">
      <c r="A2804" s="17">
        <v>2882</v>
      </c>
      <c r="B2804" s="48" t="s">
        <v>16311</v>
      </c>
      <c r="C2804" s="48"/>
      <c r="D2804" s="48">
        <v>5</v>
      </c>
      <c r="E2804" s="17" t="s">
        <v>21258</v>
      </c>
      <c r="F2804" s="17" t="s">
        <v>136</v>
      </c>
      <c r="G2804" s="17" t="s">
        <v>21259</v>
      </c>
      <c r="H2804" s="17" t="s">
        <v>21260</v>
      </c>
      <c r="I2804" s="14"/>
      <c r="J2804" s="84" t="s">
        <v>21261</v>
      </c>
      <c r="K2804" s="48" t="s">
        <v>21262</v>
      </c>
      <c r="L2804" s="17" t="s">
        <v>21263</v>
      </c>
      <c r="M2804" s="53"/>
      <c r="N2804" s="47"/>
      <c r="O2804" s="71" t="s">
        <v>21261</v>
      </c>
      <c r="P2804" s="72">
        <v>16768</v>
      </c>
      <c r="Q2804" s="72" t="s">
        <v>124</v>
      </c>
      <c r="R2804" s="73" t="str">
        <f t="shared" si="100"/>
        <v/>
      </c>
      <c r="S2804" s="74"/>
      <c r="T2804" s="73"/>
      <c r="U2804" s="74"/>
      <c r="V2804" s="129"/>
      <c r="W2804" s="129"/>
      <c r="X2804" s="80"/>
      <c r="Y2804" s="40"/>
      <c r="Z2804" s="34"/>
      <c r="AA2804" s="35" t="s">
        <v>21264</v>
      </c>
      <c r="AB2804" s="32"/>
      <c r="AC2804" s="36">
        <v>3039491</v>
      </c>
      <c r="AD2804" s="17" t="s">
        <v>3821</v>
      </c>
      <c r="AE2804" s="17" t="s">
        <v>15544</v>
      </c>
      <c r="AF2804" s="17" t="str">
        <f t="shared" si="101"/>
        <v>RHAMN CAT</v>
      </c>
      <c r="AG2804" s="48"/>
      <c r="AH2804" s="48"/>
      <c r="AI2804" s="48" t="s">
        <v>304</v>
      </c>
      <c r="AJ2804" s="48">
        <v>2</v>
      </c>
      <c r="AK2804" s="37"/>
      <c r="AL2804" s="37"/>
      <c r="AM2804" s="37">
        <v>0</v>
      </c>
      <c r="AN2804" s="41"/>
      <c r="AO2804" s="41"/>
      <c r="AP2804" s="41"/>
      <c r="AQ2804" s="37"/>
      <c r="AR2804" s="37"/>
      <c r="AS2804" s="37"/>
      <c r="AT2804" s="37"/>
      <c r="AU2804" s="37"/>
      <c r="AV2804" s="37"/>
      <c r="AW2804" s="37"/>
      <c r="AX2804" s="37"/>
      <c r="AY2804" s="37"/>
      <c r="AZ2804" s="37"/>
      <c r="BA2804" s="37"/>
      <c r="BB2804" s="37"/>
      <c r="BC2804" s="37"/>
      <c r="BD2804" s="17" t="s">
        <v>142</v>
      </c>
      <c r="BE2804" s="37"/>
    </row>
    <row r="2805" spans="1:57" s="17" customFormat="1" ht="16.149999999999999" customHeight="1">
      <c r="A2805" s="17">
        <v>2883</v>
      </c>
      <c r="B2805" s="48" t="s">
        <v>16311</v>
      </c>
      <c r="C2805" s="48"/>
      <c r="D2805" s="48">
        <v>5</v>
      </c>
      <c r="E2805" s="17" t="s">
        <v>21265</v>
      </c>
      <c r="F2805" s="17" t="s">
        <v>181</v>
      </c>
      <c r="G2805" s="17" t="s">
        <v>21266</v>
      </c>
      <c r="H2805" s="17" t="s">
        <v>4540</v>
      </c>
      <c r="I2805" s="14"/>
      <c r="J2805" s="84" t="s">
        <v>21267</v>
      </c>
      <c r="K2805" s="48" t="s">
        <v>21268</v>
      </c>
      <c r="L2805" s="17" t="s">
        <v>21269</v>
      </c>
      <c r="M2805" s="53"/>
      <c r="N2805" s="47"/>
      <c r="O2805" s="71" t="s">
        <v>21267</v>
      </c>
      <c r="P2805" s="72">
        <v>16769</v>
      </c>
      <c r="Q2805" s="72" t="s">
        <v>124</v>
      </c>
      <c r="R2805" s="73" t="str">
        <f t="shared" si="100"/>
        <v/>
      </c>
      <c r="S2805" s="74"/>
      <c r="T2805" s="73"/>
      <c r="U2805" s="74"/>
      <c r="V2805" s="129"/>
      <c r="W2805" s="129"/>
      <c r="X2805" s="80"/>
      <c r="Y2805" s="40"/>
      <c r="Z2805" s="34"/>
      <c r="AA2805" s="35" t="s">
        <v>21270</v>
      </c>
      <c r="AB2805" s="32"/>
      <c r="AC2805" s="36">
        <v>3172043</v>
      </c>
      <c r="AD2805" s="17" t="s">
        <v>21271</v>
      </c>
      <c r="AE2805" s="17" t="s">
        <v>1238</v>
      </c>
      <c r="AF2805" s="17" t="str">
        <f t="shared" si="101"/>
        <v>RHINA MIN</v>
      </c>
      <c r="AG2805" s="48"/>
      <c r="AH2805" s="48"/>
      <c r="AI2805" s="48" t="s">
        <v>304</v>
      </c>
      <c r="AJ2805" s="48">
        <v>2</v>
      </c>
      <c r="AK2805" s="37"/>
      <c r="AL2805" s="37"/>
      <c r="AM2805" s="37">
        <v>0</v>
      </c>
      <c r="AN2805" s="41"/>
      <c r="AO2805" s="41"/>
      <c r="AP2805" s="41"/>
      <c r="AQ2805" s="37"/>
      <c r="AR2805" s="37"/>
      <c r="AS2805" s="37"/>
      <c r="AT2805" s="37"/>
      <c r="AU2805" s="37"/>
      <c r="AV2805" s="37"/>
      <c r="AW2805" s="37"/>
      <c r="AX2805" s="37"/>
      <c r="AY2805" s="37"/>
      <c r="AZ2805" s="37"/>
      <c r="BA2805" s="37"/>
      <c r="BB2805" s="37"/>
      <c r="BC2805" s="37"/>
      <c r="BE2805" s="37"/>
    </row>
    <row r="2806" spans="1:57" s="17" customFormat="1" ht="16.149999999999999" customHeight="1">
      <c r="A2806" s="17">
        <v>2884</v>
      </c>
      <c r="B2806" s="48" t="s">
        <v>16311</v>
      </c>
      <c r="C2806" s="48"/>
      <c r="D2806" s="48">
        <v>5</v>
      </c>
      <c r="E2806" s="17" t="s">
        <v>21272</v>
      </c>
      <c r="F2806" s="17" t="s">
        <v>136</v>
      </c>
      <c r="G2806" s="17" t="s">
        <v>21273</v>
      </c>
      <c r="H2806" s="17" t="s">
        <v>7390</v>
      </c>
      <c r="I2806" s="14"/>
      <c r="J2806" s="84" t="s">
        <v>21274</v>
      </c>
      <c r="K2806" s="48" t="s">
        <v>21275</v>
      </c>
      <c r="L2806" s="17" t="s">
        <v>21276</v>
      </c>
      <c r="M2806" s="53"/>
      <c r="N2806" s="47"/>
      <c r="O2806" s="71" t="s">
        <v>21274</v>
      </c>
      <c r="P2806" s="72">
        <v>16770</v>
      </c>
      <c r="Q2806" s="72" t="s">
        <v>124</v>
      </c>
      <c r="R2806" s="73" t="str">
        <f t="shared" si="100"/>
        <v/>
      </c>
      <c r="S2806" s="74"/>
      <c r="T2806" s="73"/>
      <c r="U2806" s="74"/>
      <c r="V2806" s="129"/>
      <c r="W2806" s="129"/>
      <c r="X2806" s="80"/>
      <c r="Y2806" s="40"/>
      <c r="Z2806" s="34"/>
      <c r="AA2806" s="35" t="s">
        <v>21277</v>
      </c>
      <c r="AB2806" s="32"/>
      <c r="AC2806" s="36">
        <v>2721119</v>
      </c>
      <c r="AD2806" s="17" t="s">
        <v>14557</v>
      </c>
      <c r="AE2806" s="17" t="s">
        <v>2601</v>
      </c>
      <c r="AF2806" s="17" t="str">
        <f t="shared" si="101"/>
        <v>RHYNC ALB</v>
      </c>
      <c r="AG2806" s="48"/>
      <c r="AH2806" s="48"/>
      <c r="AI2806" s="48" t="s">
        <v>304</v>
      </c>
      <c r="AJ2806" s="48">
        <v>2</v>
      </c>
      <c r="AK2806" s="37"/>
      <c r="AL2806" s="37"/>
      <c r="AM2806" s="37">
        <v>0</v>
      </c>
      <c r="AN2806" s="41"/>
      <c r="AO2806" s="41"/>
      <c r="AP2806" s="41"/>
      <c r="AQ2806" s="37"/>
      <c r="AR2806" s="37"/>
      <c r="AS2806" s="37"/>
      <c r="AT2806" s="37"/>
      <c r="AU2806" s="37"/>
      <c r="AV2806" s="37"/>
      <c r="AW2806" s="37"/>
      <c r="AX2806" s="37"/>
      <c r="AY2806" s="37"/>
      <c r="AZ2806" s="37"/>
      <c r="BA2806" s="37"/>
      <c r="BB2806" s="37"/>
      <c r="BC2806" s="37"/>
      <c r="BE2806" s="37"/>
    </row>
    <row r="2807" spans="1:57" s="17" customFormat="1" ht="16.149999999999999" customHeight="1">
      <c r="A2807" s="17">
        <v>2885</v>
      </c>
      <c r="B2807" s="48" t="s">
        <v>16311</v>
      </c>
      <c r="C2807" s="48"/>
      <c r="D2807" s="48">
        <v>5</v>
      </c>
      <c r="E2807" s="17" t="s">
        <v>21272</v>
      </c>
      <c r="F2807" s="17" t="s">
        <v>21278</v>
      </c>
      <c r="G2807" s="17" t="s">
        <v>21273</v>
      </c>
      <c r="H2807" s="17" t="s">
        <v>8826</v>
      </c>
      <c r="J2807" s="84" t="s">
        <v>21279</v>
      </c>
      <c r="K2807" s="48" t="s">
        <v>21280</v>
      </c>
      <c r="L2807" s="18" t="s">
        <v>21281</v>
      </c>
      <c r="M2807" s="47"/>
      <c r="N2807" s="53"/>
      <c r="O2807" s="48" t="s">
        <v>21279</v>
      </c>
      <c r="P2807" s="72">
        <v>16771</v>
      </c>
      <c r="Q2807" s="72" t="s">
        <v>124</v>
      </c>
      <c r="R2807" s="73" t="str">
        <f t="shared" si="100"/>
        <v>EN</v>
      </c>
      <c r="S2807" s="74" t="s">
        <v>153</v>
      </c>
      <c r="T2807" s="73"/>
      <c r="U2807" s="74"/>
      <c r="V2807" s="129"/>
      <c r="W2807" s="129"/>
      <c r="X2807" s="80"/>
      <c r="Y2807" s="40"/>
      <c r="Z2807" s="34"/>
      <c r="AA2807" s="35" t="s">
        <v>21282</v>
      </c>
      <c r="AB2807" s="32" t="s">
        <v>21283</v>
      </c>
      <c r="AC2807" s="36">
        <v>8388555</v>
      </c>
      <c r="AD2807" s="17" t="s">
        <v>14557</v>
      </c>
      <c r="AE2807" s="17" t="s">
        <v>201</v>
      </c>
      <c r="AF2807" s="17" t="str">
        <f t="shared" si="101"/>
        <v>RHYNC FUS</v>
      </c>
      <c r="AG2807" s="48"/>
      <c r="AH2807" s="48"/>
      <c r="AI2807" s="48" t="s">
        <v>131</v>
      </c>
      <c r="AJ2807" s="48">
        <v>1</v>
      </c>
      <c r="AK2807" s="39" t="s">
        <v>132</v>
      </c>
      <c r="AL2807" s="39" t="s">
        <v>21284</v>
      </c>
      <c r="AM2807" s="37">
        <v>0</v>
      </c>
      <c r="AN2807" s="39"/>
      <c r="AO2807" s="39"/>
      <c r="AP2807" s="39"/>
      <c r="AQ2807" s="39"/>
      <c r="AR2807" s="39"/>
      <c r="AS2807" s="39"/>
      <c r="AT2807" s="39"/>
      <c r="AU2807" s="39"/>
      <c r="AV2807" s="39"/>
      <c r="AW2807" s="39"/>
      <c r="AX2807" s="39"/>
      <c r="AY2807" s="39"/>
      <c r="AZ2807" s="39"/>
      <c r="BA2807" s="44">
        <v>1</v>
      </c>
      <c r="BB2807" s="44"/>
      <c r="BC2807" s="44">
        <v>1</v>
      </c>
      <c r="BD2807" s="17" t="s">
        <v>142</v>
      </c>
      <c r="BE2807" s="44"/>
    </row>
    <row r="2808" spans="1:57" s="17" customFormat="1" ht="16.149999999999999" customHeight="1">
      <c r="A2808" s="17">
        <v>2886</v>
      </c>
      <c r="B2808" s="48" t="s">
        <v>16311</v>
      </c>
      <c r="C2808" s="48"/>
      <c r="D2808" s="48">
        <v>5</v>
      </c>
      <c r="E2808" s="17" t="s">
        <v>21272</v>
      </c>
      <c r="F2808" s="17" t="s">
        <v>205</v>
      </c>
      <c r="G2808" s="14" t="s">
        <v>21273</v>
      </c>
      <c r="H2808" s="14" t="s">
        <v>205</v>
      </c>
      <c r="I2808" s="14"/>
      <c r="J2808" s="84" t="s">
        <v>21285</v>
      </c>
      <c r="K2808" s="48" t="s">
        <v>21285</v>
      </c>
      <c r="L2808" s="14" t="s">
        <v>21286</v>
      </c>
      <c r="M2808" s="47"/>
      <c r="N2808" s="53"/>
      <c r="O2808" s="48" t="s">
        <v>21285</v>
      </c>
      <c r="P2808" s="72">
        <v>16772</v>
      </c>
      <c r="Q2808" s="72" t="s">
        <v>124</v>
      </c>
      <c r="R2808" s="73" t="str">
        <f t="shared" si="100"/>
        <v/>
      </c>
      <c r="S2808" s="74"/>
      <c r="T2808" s="73"/>
      <c r="U2808" s="74"/>
      <c r="V2808" s="129"/>
      <c r="W2808" s="129"/>
      <c r="X2808" s="80"/>
      <c r="Y2808" s="40"/>
      <c r="Z2808" s="34"/>
      <c r="AA2808" s="35"/>
      <c r="AB2808" s="32"/>
      <c r="AC2808" s="36"/>
      <c r="AD2808" s="17" t="s">
        <v>14557</v>
      </c>
      <c r="AE2808" s="17" t="s">
        <v>211</v>
      </c>
      <c r="AF2808" s="17" t="str">
        <f t="shared" si="101"/>
        <v>RHYNC SP</v>
      </c>
      <c r="AG2808" s="48"/>
      <c r="AH2808" s="48"/>
      <c r="AI2808" s="48" t="s">
        <v>280</v>
      </c>
      <c r="AJ2808" s="48">
        <v>2</v>
      </c>
      <c r="AK2808" s="39"/>
      <c r="AL2808" s="39"/>
      <c r="AM2808" s="37">
        <v>0</v>
      </c>
      <c r="AN2808" s="39"/>
      <c r="AO2808" s="39"/>
      <c r="AP2808" s="39"/>
      <c r="AQ2808" s="39"/>
      <c r="AR2808" s="39"/>
      <c r="AS2808" s="39"/>
      <c r="AT2808" s="39"/>
      <c r="AU2808" s="39"/>
      <c r="AV2808" s="39"/>
      <c r="AW2808" s="39"/>
      <c r="AX2808" s="39"/>
      <c r="AY2808" s="39"/>
      <c r="AZ2808" s="39"/>
      <c r="BA2808" s="39"/>
      <c r="BB2808" s="39"/>
      <c r="BC2808" s="39"/>
      <c r="BE2808" s="39"/>
    </row>
    <row r="2809" spans="1:57" s="17" customFormat="1" ht="16.149999999999999" customHeight="1">
      <c r="A2809" s="17">
        <v>2887</v>
      </c>
      <c r="B2809" s="48" t="s">
        <v>16311</v>
      </c>
      <c r="C2809" s="48"/>
      <c r="D2809" s="48">
        <v>5</v>
      </c>
      <c r="E2809" s="17" t="s">
        <v>21287</v>
      </c>
      <c r="F2809" s="17" t="s">
        <v>15829</v>
      </c>
      <c r="G2809" s="17" t="s">
        <v>21288</v>
      </c>
      <c r="H2809" s="17" t="s">
        <v>15831</v>
      </c>
      <c r="I2809" s="14"/>
      <c r="J2809" s="84" t="s">
        <v>21289</v>
      </c>
      <c r="K2809" s="48" t="s">
        <v>21290</v>
      </c>
      <c r="L2809" s="17" t="s">
        <v>21291</v>
      </c>
      <c r="M2809" s="53"/>
      <c r="N2809" s="47"/>
      <c r="O2809" s="71" t="s">
        <v>21289</v>
      </c>
      <c r="P2809" s="72">
        <v>16773</v>
      </c>
      <c r="Q2809" s="72" t="s">
        <v>124</v>
      </c>
      <c r="R2809" s="73" t="str">
        <f t="shared" si="100"/>
        <v/>
      </c>
      <c r="S2809" s="74"/>
      <c r="T2809" s="73"/>
      <c r="U2809" s="74"/>
      <c r="V2809" s="129"/>
      <c r="W2809" s="129"/>
      <c r="X2809" s="80"/>
      <c r="Y2809" s="40"/>
      <c r="Z2809" s="34"/>
      <c r="AA2809" s="35" t="s">
        <v>21292</v>
      </c>
      <c r="AB2809" s="32"/>
      <c r="AC2809" s="36">
        <v>2986184</v>
      </c>
      <c r="AD2809" s="17" t="s">
        <v>21293</v>
      </c>
      <c r="AE2809" s="17" t="s">
        <v>4300</v>
      </c>
      <c r="AF2809" s="17" t="str">
        <f t="shared" si="101"/>
        <v>RIBES ALP</v>
      </c>
      <c r="AG2809" s="48"/>
      <c r="AH2809" s="48"/>
      <c r="AI2809" s="48" t="s">
        <v>304</v>
      </c>
      <c r="AJ2809" s="48">
        <v>2</v>
      </c>
      <c r="AK2809" s="37"/>
      <c r="AL2809" s="37"/>
      <c r="AM2809" s="37">
        <v>0</v>
      </c>
      <c r="AN2809" s="41"/>
      <c r="AO2809" s="41"/>
      <c r="AP2809" s="41"/>
      <c r="AQ2809" s="37"/>
      <c r="AR2809" s="37"/>
      <c r="AS2809" s="37"/>
      <c r="AT2809" s="37"/>
      <c r="AU2809" s="37"/>
      <c r="AV2809" s="37"/>
      <c r="AW2809" s="37"/>
      <c r="AX2809" s="37"/>
      <c r="AY2809" s="37"/>
      <c r="AZ2809" s="37"/>
      <c r="BA2809" s="37"/>
      <c r="BB2809" s="37"/>
      <c r="BC2809" s="37"/>
      <c r="BE2809" s="37"/>
    </row>
    <row r="2810" spans="1:57" s="17" customFormat="1" ht="16.149999999999999" customHeight="1">
      <c r="A2810" s="17">
        <v>2888</v>
      </c>
      <c r="B2810" s="48" t="s">
        <v>16311</v>
      </c>
      <c r="C2810" s="48"/>
      <c r="D2810" s="48">
        <v>5</v>
      </c>
      <c r="E2810" s="17" t="s">
        <v>21294</v>
      </c>
      <c r="F2810" s="17" t="s">
        <v>607</v>
      </c>
      <c r="G2810" s="17" t="s">
        <v>21288</v>
      </c>
      <c r="H2810" s="17" t="s">
        <v>18408</v>
      </c>
      <c r="I2810" s="14"/>
      <c r="J2810" s="84" t="s">
        <v>21295</v>
      </c>
      <c r="K2810" s="48" t="s">
        <v>21296</v>
      </c>
      <c r="L2810" s="17" t="s">
        <v>21297</v>
      </c>
      <c r="M2810" s="53"/>
      <c r="N2810" s="47"/>
      <c r="O2810" s="71" t="s">
        <v>21295</v>
      </c>
      <c r="P2810" s="72">
        <v>16774</v>
      </c>
      <c r="Q2810" s="72" t="s">
        <v>124</v>
      </c>
      <c r="R2810" s="73" t="str">
        <f t="shared" si="100"/>
        <v/>
      </c>
      <c r="S2810" s="74"/>
      <c r="T2810" s="73"/>
      <c r="U2810" s="74"/>
      <c r="V2810" s="129"/>
      <c r="W2810" s="129"/>
      <c r="X2810" s="80"/>
      <c r="Y2810" s="40"/>
      <c r="Z2810" s="34"/>
      <c r="AA2810" s="35" t="s">
        <v>21298</v>
      </c>
      <c r="AB2810" s="32"/>
      <c r="AC2810" s="36">
        <v>2986192</v>
      </c>
      <c r="AD2810" s="17" t="s">
        <v>21293</v>
      </c>
      <c r="AE2810" s="17" t="s">
        <v>4679</v>
      </c>
      <c r="AF2810" s="17" t="str">
        <f t="shared" si="101"/>
        <v>RIBES NIG</v>
      </c>
      <c r="AG2810" s="48"/>
      <c r="AH2810" s="48"/>
      <c r="AI2810" s="48" t="s">
        <v>304</v>
      </c>
      <c r="AJ2810" s="48">
        <v>2</v>
      </c>
      <c r="AK2810" s="37"/>
      <c r="AL2810" s="37"/>
      <c r="AM2810" s="37">
        <v>0</v>
      </c>
      <c r="AN2810" s="41"/>
      <c r="AO2810" s="41"/>
      <c r="AP2810" s="41"/>
      <c r="AQ2810" s="37"/>
      <c r="AR2810" s="37"/>
      <c r="AS2810" s="37"/>
      <c r="AT2810" s="37"/>
      <c r="AU2810" s="37"/>
      <c r="AV2810" s="37"/>
      <c r="AW2810" s="37"/>
      <c r="AX2810" s="37"/>
      <c r="AY2810" s="37"/>
      <c r="AZ2810" s="37"/>
      <c r="BA2810" s="37"/>
      <c r="BB2810" s="37"/>
      <c r="BC2810" s="37"/>
      <c r="BE2810" s="37"/>
    </row>
    <row r="2811" spans="1:57" s="17" customFormat="1" ht="16.149999999999999" customHeight="1">
      <c r="A2811" s="17">
        <v>2889</v>
      </c>
      <c r="B2811" s="48" t="s">
        <v>16311</v>
      </c>
      <c r="C2811" s="48"/>
      <c r="D2811" s="48">
        <v>5</v>
      </c>
      <c r="E2811" s="17" t="s">
        <v>21299</v>
      </c>
      <c r="F2811" s="17" t="s">
        <v>8931</v>
      </c>
      <c r="G2811" s="17" t="s">
        <v>21300</v>
      </c>
      <c r="H2811" s="17" t="s">
        <v>21301</v>
      </c>
      <c r="I2811" s="14"/>
      <c r="J2811" s="84" t="s">
        <v>21302</v>
      </c>
      <c r="K2811" s="48" t="s">
        <v>21303</v>
      </c>
      <c r="L2811" s="17" t="s">
        <v>21304</v>
      </c>
      <c r="M2811" s="53"/>
      <c r="N2811" s="47"/>
      <c r="O2811" s="71" t="s">
        <v>21302</v>
      </c>
      <c r="P2811" s="72">
        <v>16775</v>
      </c>
      <c r="Q2811" s="72" t="s">
        <v>124</v>
      </c>
      <c r="R2811" s="73" t="str">
        <f t="shared" si="100"/>
        <v/>
      </c>
      <c r="S2811" s="74"/>
      <c r="T2811" s="73"/>
      <c r="U2811" s="74"/>
      <c r="V2811" s="129"/>
      <c r="W2811" s="129"/>
      <c r="X2811" s="80"/>
      <c r="Y2811" s="40"/>
      <c r="Z2811" s="34"/>
      <c r="AA2811" s="35" t="s">
        <v>21305</v>
      </c>
      <c r="AB2811" s="32"/>
      <c r="AC2811" s="36">
        <v>5352251</v>
      </c>
      <c r="AD2811" s="17" t="s">
        <v>21306</v>
      </c>
      <c r="AE2811" s="17" t="s">
        <v>11121</v>
      </c>
      <c r="AF2811" s="17" t="str">
        <f t="shared" si="101"/>
        <v>ROBIN PSE</v>
      </c>
      <c r="AG2811" s="48"/>
      <c r="AH2811" s="48"/>
      <c r="AI2811" s="48" t="s">
        <v>304</v>
      </c>
      <c r="AJ2811" s="48">
        <v>2</v>
      </c>
      <c r="AK2811" s="37"/>
      <c r="AL2811" s="37"/>
      <c r="AM2811" s="37">
        <v>0</v>
      </c>
      <c r="AN2811" s="41"/>
      <c r="AO2811" s="41"/>
      <c r="AP2811" s="41"/>
      <c r="AQ2811" s="37"/>
      <c r="AR2811" s="37"/>
      <c r="AS2811" s="37"/>
      <c r="AT2811" s="37"/>
      <c r="AU2811" s="37"/>
      <c r="AV2811" s="37"/>
      <c r="AW2811" s="37"/>
      <c r="AX2811" s="37"/>
      <c r="AY2811" s="37"/>
      <c r="AZ2811" s="37"/>
      <c r="BA2811" s="37"/>
      <c r="BB2811" s="37"/>
      <c r="BC2811" s="37"/>
      <c r="BD2811" s="17" t="s">
        <v>142</v>
      </c>
      <c r="BE2811" s="37"/>
    </row>
    <row r="2812" spans="1:57" s="17" customFormat="1" ht="16.149999999999999" customHeight="1">
      <c r="A2812" s="17">
        <v>2890</v>
      </c>
      <c r="B2812" s="48" t="s">
        <v>16311</v>
      </c>
      <c r="C2812" s="48"/>
      <c r="D2812" s="48">
        <v>5</v>
      </c>
      <c r="E2812" s="17" t="s">
        <v>21307</v>
      </c>
      <c r="F2812" s="17" t="s">
        <v>20814</v>
      </c>
      <c r="G2812" s="17" t="s">
        <v>21308</v>
      </c>
      <c r="H2812" s="17" t="s">
        <v>21309</v>
      </c>
      <c r="I2812" s="14"/>
      <c r="J2812" s="84" t="s">
        <v>21310</v>
      </c>
      <c r="K2812" s="48" t="s">
        <v>21311</v>
      </c>
      <c r="L2812" s="17" t="s">
        <v>21312</v>
      </c>
      <c r="M2812" s="53"/>
      <c r="N2812" s="47"/>
      <c r="O2812" s="71" t="s">
        <v>21310</v>
      </c>
      <c r="P2812" s="72">
        <v>16776</v>
      </c>
      <c r="Q2812" s="72" t="s">
        <v>124</v>
      </c>
      <c r="R2812" s="73" t="str">
        <f t="shared" si="100"/>
        <v/>
      </c>
      <c r="S2812" s="74"/>
      <c r="T2812" s="73"/>
      <c r="U2812" s="74"/>
      <c r="V2812" s="129"/>
      <c r="W2812" s="129"/>
      <c r="X2812" s="80"/>
      <c r="Y2812" s="40"/>
      <c r="Z2812" s="34"/>
      <c r="AA2812" s="35" t="s">
        <v>21313</v>
      </c>
      <c r="AB2812" s="32"/>
      <c r="AC2812" s="36">
        <v>3053201</v>
      </c>
      <c r="AD2812" s="17" t="s">
        <v>21314</v>
      </c>
      <c r="AE2812" s="17" t="s">
        <v>5889</v>
      </c>
      <c r="AF2812" s="17" t="str">
        <f t="shared" si="101"/>
        <v>RORIP AMP</v>
      </c>
      <c r="AG2812" s="48"/>
      <c r="AH2812" s="48"/>
      <c r="AI2812" s="48" t="s">
        <v>304</v>
      </c>
      <c r="AJ2812" s="48">
        <v>2</v>
      </c>
      <c r="AK2812" s="37"/>
      <c r="AL2812" s="37"/>
      <c r="AM2812" s="37">
        <v>0</v>
      </c>
      <c r="AN2812" s="41"/>
      <c r="AO2812" s="41"/>
      <c r="AP2812" s="41"/>
      <c r="AQ2812" s="37"/>
      <c r="AR2812" s="37"/>
      <c r="AS2812" s="37"/>
      <c r="AT2812" s="37"/>
      <c r="AU2812" s="37"/>
      <c r="AV2812" s="37"/>
      <c r="AW2812" s="37"/>
      <c r="AX2812" s="37"/>
      <c r="AY2812" s="37"/>
      <c r="AZ2812" s="37"/>
      <c r="BA2812" s="37"/>
      <c r="BB2812" s="37"/>
      <c r="BC2812" s="37"/>
      <c r="BE2812" s="37"/>
    </row>
    <row r="2813" spans="1:57" s="17" customFormat="1" ht="16.149999999999999" customHeight="1">
      <c r="A2813" s="17">
        <v>2891</v>
      </c>
      <c r="B2813" s="48" t="s">
        <v>16311</v>
      </c>
      <c r="C2813" s="48"/>
      <c r="D2813" s="48">
        <v>5</v>
      </c>
      <c r="E2813" s="17" t="s">
        <v>21307</v>
      </c>
      <c r="F2813" s="17" t="s">
        <v>213</v>
      </c>
      <c r="G2813" s="17" t="s">
        <v>21308</v>
      </c>
      <c r="H2813" s="17" t="s">
        <v>6786</v>
      </c>
      <c r="I2813" s="14"/>
      <c r="J2813" s="84" t="s">
        <v>21315</v>
      </c>
      <c r="K2813" s="48" t="s">
        <v>21316</v>
      </c>
      <c r="L2813" s="17" t="s">
        <v>21317</v>
      </c>
      <c r="M2813" s="53"/>
      <c r="N2813" s="47"/>
      <c r="O2813" s="71" t="s">
        <v>21315</v>
      </c>
      <c r="P2813" s="72">
        <v>16777</v>
      </c>
      <c r="Q2813" s="72" t="s">
        <v>124</v>
      </c>
      <c r="R2813" s="73" t="str">
        <f t="shared" si="100"/>
        <v/>
      </c>
      <c r="S2813" s="74"/>
      <c r="T2813" s="73"/>
      <c r="U2813" s="74"/>
      <c r="V2813" s="129"/>
      <c r="W2813" s="129"/>
      <c r="X2813" s="80"/>
      <c r="Y2813" s="40"/>
      <c r="Z2813" s="34"/>
      <c r="AA2813" s="35" t="s">
        <v>21318</v>
      </c>
      <c r="AB2813" s="32"/>
      <c r="AC2813" s="36">
        <v>3053168</v>
      </c>
      <c r="AD2813" s="17" t="s">
        <v>21314</v>
      </c>
      <c r="AE2813" s="17" t="s">
        <v>1220</v>
      </c>
      <c r="AF2813" s="17" t="str">
        <f t="shared" si="101"/>
        <v>RORIP PAL</v>
      </c>
      <c r="AG2813" s="48"/>
      <c r="AH2813" s="48"/>
      <c r="AI2813" s="48" t="s">
        <v>304</v>
      </c>
      <c r="AJ2813" s="48">
        <v>2</v>
      </c>
      <c r="AK2813" s="37"/>
      <c r="AL2813" s="37"/>
      <c r="AM2813" s="37">
        <v>0</v>
      </c>
      <c r="AN2813" s="41"/>
      <c r="AO2813" s="41"/>
      <c r="AP2813" s="41"/>
      <c r="AQ2813" s="37"/>
      <c r="AR2813" s="37"/>
      <c r="AS2813" s="37"/>
      <c r="AT2813" s="37"/>
      <c r="AU2813" s="37"/>
      <c r="AV2813" s="37"/>
      <c r="AW2813" s="37"/>
      <c r="AX2813" s="37"/>
      <c r="AY2813" s="37"/>
      <c r="AZ2813" s="37"/>
      <c r="BA2813" s="37"/>
      <c r="BB2813" s="37"/>
      <c r="BC2813" s="37"/>
      <c r="BE2813" s="37"/>
    </row>
    <row r="2814" spans="1:57" s="17" customFormat="1" ht="16.149999999999999" customHeight="1">
      <c r="A2814" s="17">
        <v>2892</v>
      </c>
      <c r="B2814" s="48" t="s">
        <v>16311</v>
      </c>
      <c r="C2814" s="48"/>
      <c r="D2814" s="48">
        <v>5</v>
      </c>
      <c r="E2814" s="17" t="s">
        <v>21319</v>
      </c>
      <c r="F2814" s="17" t="s">
        <v>21320</v>
      </c>
      <c r="G2814" s="14" t="s">
        <v>21321</v>
      </c>
      <c r="H2814" s="14" t="s">
        <v>21322</v>
      </c>
      <c r="I2814" s="14"/>
      <c r="J2814" s="84" t="s">
        <v>21323</v>
      </c>
      <c r="K2814" s="48" t="s">
        <v>21324</v>
      </c>
      <c r="L2814" s="14" t="s">
        <v>21325</v>
      </c>
      <c r="M2814" s="47"/>
      <c r="N2814" s="53"/>
      <c r="O2814" s="48" t="s">
        <v>21323</v>
      </c>
      <c r="P2814" s="72">
        <v>16778</v>
      </c>
      <c r="Q2814" s="72" t="s">
        <v>124</v>
      </c>
      <c r="R2814" s="73" t="str">
        <f t="shared" si="100"/>
        <v/>
      </c>
      <c r="S2814" s="74"/>
      <c r="T2814" s="73"/>
      <c r="U2814" s="74"/>
      <c r="V2814" s="129"/>
      <c r="W2814" s="129"/>
      <c r="X2814" s="80"/>
      <c r="Y2814" s="40"/>
      <c r="Z2814" s="34"/>
      <c r="AA2814" s="35" t="s">
        <v>21326</v>
      </c>
      <c r="AB2814" s="32"/>
      <c r="AC2814" s="36">
        <v>8105469</v>
      </c>
      <c r="AD2814" s="17" t="s">
        <v>21327</v>
      </c>
      <c r="AE2814" s="17" t="s">
        <v>3998</v>
      </c>
      <c r="AF2814" s="17" t="str">
        <f t="shared" si="101"/>
        <v>ROSA CAE</v>
      </c>
      <c r="AG2814" s="48"/>
      <c r="AH2814" s="48"/>
      <c r="AI2814" s="48" t="s">
        <v>280</v>
      </c>
      <c r="AJ2814" s="48">
        <v>2</v>
      </c>
      <c r="AK2814" s="39"/>
      <c r="AL2814" s="39"/>
      <c r="AM2814" s="37">
        <v>0</v>
      </c>
      <c r="AN2814" s="39"/>
      <c r="AO2814" s="39"/>
      <c r="AP2814" s="39"/>
      <c r="AQ2814" s="39"/>
      <c r="AR2814" s="39"/>
      <c r="AS2814" s="39"/>
      <c r="AT2814" s="39"/>
      <c r="AU2814" s="39"/>
      <c r="AV2814" s="39"/>
      <c r="AW2814" s="39"/>
      <c r="AX2814" s="39"/>
      <c r="AY2814" s="39"/>
      <c r="AZ2814" s="39"/>
      <c r="BA2814" s="39"/>
      <c r="BB2814" s="39"/>
      <c r="BC2814" s="39"/>
      <c r="BE2814" s="39"/>
    </row>
    <row r="2815" spans="1:57" s="17" customFormat="1" ht="16.149999999999999" customHeight="1">
      <c r="A2815" s="17">
        <v>2893</v>
      </c>
      <c r="B2815" s="48" t="s">
        <v>16311</v>
      </c>
      <c r="C2815" s="48"/>
      <c r="D2815" s="48">
        <v>5</v>
      </c>
      <c r="E2815" s="39" t="s">
        <v>21319</v>
      </c>
      <c r="F2815" s="39" t="s">
        <v>21328</v>
      </c>
      <c r="G2815" s="39" t="s">
        <v>21321</v>
      </c>
      <c r="H2815" s="39" t="s">
        <v>21329</v>
      </c>
      <c r="I2815" s="59"/>
      <c r="J2815" s="84" t="s">
        <v>21330</v>
      </c>
      <c r="K2815" s="48" t="s">
        <v>21331</v>
      </c>
      <c r="L2815" s="14" t="s">
        <v>21332</v>
      </c>
      <c r="M2815" s="47"/>
      <c r="N2815" s="53"/>
      <c r="O2815" s="48" t="s">
        <v>21330</v>
      </c>
      <c r="P2815" s="72">
        <v>16779</v>
      </c>
      <c r="Q2815" s="72" t="s">
        <v>124</v>
      </c>
      <c r="R2815" s="73" t="str">
        <f t="shared" si="100"/>
        <v>NA</v>
      </c>
      <c r="S2815" s="74" t="s">
        <v>1557</v>
      </c>
      <c r="T2815" s="73"/>
      <c r="U2815" s="74"/>
      <c r="V2815" s="129"/>
      <c r="W2815" s="129"/>
      <c r="X2815" s="80"/>
      <c r="Y2815" s="40"/>
      <c r="Z2815" s="34"/>
      <c r="AA2815" s="35"/>
      <c r="AB2815" s="32" t="s">
        <v>21333</v>
      </c>
      <c r="AC2815" s="61" t="s">
        <v>21334</v>
      </c>
      <c r="AD2815" s="17" t="s">
        <v>21327</v>
      </c>
      <c r="AE2815" s="17" t="s">
        <v>21335</v>
      </c>
      <c r="AF2815" s="17" t="str">
        <f t="shared" si="101"/>
        <v>ROSA CIE</v>
      </c>
      <c r="AG2815" s="48"/>
      <c r="AH2815" s="48"/>
      <c r="AI2815" s="48" t="s">
        <v>131</v>
      </c>
      <c r="AJ2815" s="48">
        <v>2</v>
      </c>
      <c r="AK2815" s="39" t="s">
        <v>223</v>
      </c>
      <c r="AL2815" s="39"/>
      <c r="AM2815" s="37">
        <v>0</v>
      </c>
      <c r="AN2815" s="39"/>
      <c r="AO2815" s="39"/>
      <c r="AP2815" s="39"/>
      <c r="AQ2815" s="39"/>
      <c r="AR2815" s="39"/>
      <c r="AS2815" s="39"/>
      <c r="AT2815" s="39"/>
      <c r="AU2815" s="39"/>
      <c r="AV2815" s="39"/>
      <c r="AW2815" s="39"/>
      <c r="AX2815" s="39"/>
      <c r="AY2815" s="39"/>
      <c r="AZ2815" s="39"/>
      <c r="BA2815" s="44">
        <v>3</v>
      </c>
      <c r="BB2815" s="44"/>
      <c r="BC2815" s="44"/>
      <c r="BE2815" s="44"/>
    </row>
    <row r="2816" spans="1:57" s="17" customFormat="1" ht="16.149999999999999" customHeight="1">
      <c r="A2816" s="17">
        <v>2894</v>
      </c>
      <c r="B2816" s="48" t="s">
        <v>16311</v>
      </c>
      <c r="C2816" s="48"/>
      <c r="D2816" s="48">
        <v>5</v>
      </c>
      <c r="E2816" s="39" t="s">
        <v>21319</v>
      </c>
      <c r="F2816" s="39" t="s">
        <v>21336</v>
      </c>
      <c r="G2816" s="39" t="s">
        <v>21321</v>
      </c>
      <c r="H2816" s="39" t="s">
        <v>21337</v>
      </c>
      <c r="J2816" s="84" t="s">
        <v>21338</v>
      </c>
      <c r="K2816" s="48" t="s">
        <v>21339</v>
      </c>
      <c r="L2816" s="18" t="s">
        <v>21340</v>
      </c>
      <c r="M2816" s="47"/>
      <c r="N2816" s="53"/>
      <c r="O2816" s="48" t="s">
        <v>21338</v>
      </c>
      <c r="P2816" s="72">
        <v>16780</v>
      </c>
      <c r="Q2816" s="72" t="s">
        <v>124</v>
      </c>
      <c r="R2816" s="73" t="str">
        <f t="shared" si="100"/>
        <v>EN</v>
      </c>
      <c r="S2816" s="74" t="s">
        <v>153</v>
      </c>
      <c r="T2816" s="73"/>
      <c r="U2816" s="74"/>
      <c r="V2816" s="129"/>
      <c r="W2816" s="129"/>
      <c r="X2816" s="80"/>
      <c r="Y2816" s="40"/>
      <c r="Z2816" s="34"/>
      <c r="AA2816" s="35"/>
      <c r="AB2816" s="32" t="s">
        <v>21341</v>
      </c>
      <c r="AC2816" s="36">
        <v>7918718</v>
      </c>
      <c r="AD2816" s="17" t="s">
        <v>21327</v>
      </c>
      <c r="AE2816" s="17" t="s">
        <v>1117</v>
      </c>
      <c r="AF2816" s="17" t="str">
        <f t="shared" si="101"/>
        <v>ROSA COR</v>
      </c>
      <c r="AG2816" s="48"/>
      <c r="AH2816" s="48"/>
      <c r="AI2816" s="48" t="s">
        <v>131</v>
      </c>
      <c r="AJ2816" s="48">
        <v>1</v>
      </c>
      <c r="AK2816" s="39" t="s">
        <v>132</v>
      </c>
      <c r="AL2816" s="39" t="s">
        <v>21342</v>
      </c>
      <c r="AM2816" s="37">
        <v>0</v>
      </c>
      <c r="AN2816" s="39"/>
      <c r="AO2816" s="39"/>
      <c r="AP2816" s="39"/>
      <c r="AQ2816" s="39"/>
      <c r="AR2816" s="39"/>
      <c r="AS2816" s="39"/>
      <c r="AT2816" s="39"/>
      <c r="AU2816" s="39"/>
      <c r="AV2816" s="39"/>
      <c r="AW2816" s="39"/>
      <c r="AX2816" s="39"/>
      <c r="AY2816" s="39"/>
      <c r="AZ2816" s="39"/>
      <c r="BA2816" s="44">
        <v>3</v>
      </c>
      <c r="BB2816" s="44"/>
      <c r="BC2816" s="44">
        <v>1</v>
      </c>
      <c r="BE2816" s="44"/>
    </row>
    <row r="2817" spans="1:57" s="17" customFormat="1" ht="16.149999999999999" customHeight="1">
      <c r="A2817" s="17">
        <v>2895</v>
      </c>
      <c r="B2817" s="48" t="s">
        <v>16311</v>
      </c>
      <c r="C2817" s="48"/>
      <c r="D2817" s="48">
        <v>5</v>
      </c>
      <c r="E2817" s="39" t="s">
        <v>21319</v>
      </c>
      <c r="F2817" s="39" t="s">
        <v>5531</v>
      </c>
      <c r="G2817" s="39" t="s">
        <v>21321</v>
      </c>
      <c r="H2817" s="39" t="s">
        <v>3228</v>
      </c>
      <c r="J2817" s="84" t="s">
        <v>21343</v>
      </c>
      <c r="K2817" s="48" t="s">
        <v>21344</v>
      </c>
      <c r="L2817" s="18" t="s">
        <v>21345</v>
      </c>
      <c r="M2817" s="47"/>
      <c r="N2817" s="53"/>
      <c r="O2817" s="48" t="s">
        <v>21343</v>
      </c>
      <c r="P2817" s="72">
        <v>16781</v>
      </c>
      <c r="Q2817" s="72" t="s">
        <v>124</v>
      </c>
      <c r="R2817" s="73" t="str">
        <f t="shared" si="100"/>
        <v>EN</v>
      </c>
      <c r="S2817" s="74" t="s">
        <v>153</v>
      </c>
      <c r="T2817" s="73"/>
      <c r="U2817" s="74"/>
      <c r="V2817" s="129"/>
      <c r="W2817" s="129"/>
      <c r="X2817" s="80"/>
      <c r="Y2817" s="40"/>
      <c r="Z2817" s="34"/>
      <c r="AA2817" s="35" t="s">
        <v>21346</v>
      </c>
      <c r="AB2817" s="32" t="s">
        <v>21347</v>
      </c>
      <c r="AC2817" s="36">
        <v>3003048</v>
      </c>
      <c r="AD2817" s="17" t="s">
        <v>21327</v>
      </c>
      <c r="AE2817" s="17" t="s">
        <v>3235</v>
      </c>
      <c r="AF2817" s="17" t="str">
        <f t="shared" si="101"/>
        <v>ROSA MOL</v>
      </c>
      <c r="AG2817" s="48"/>
      <c r="AH2817" s="48"/>
      <c r="AI2817" s="48" t="s">
        <v>131</v>
      </c>
      <c r="AJ2817" s="48">
        <v>1</v>
      </c>
      <c r="AK2817" s="39" t="s">
        <v>132</v>
      </c>
      <c r="AL2817" s="39" t="s">
        <v>21348</v>
      </c>
      <c r="AM2817" s="37">
        <v>0</v>
      </c>
      <c r="AN2817" s="39"/>
      <c r="AO2817" s="39"/>
      <c r="AP2817" s="39"/>
      <c r="AQ2817" s="39"/>
      <c r="AR2817" s="39"/>
      <c r="AS2817" s="39"/>
      <c r="AT2817" s="39"/>
      <c r="AU2817" s="39"/>
      <c r="AV2817" s="39"/>
      <c r="AW2817" s="39"/>
      <c r="AX2817" s="39"/>
      <c r="AY2817" s="39"/>
      <c r="AZ2817" s="39"/>
      <c r="BA2817" s="44">
        <v>3</v>
      </c>
      <c r="BB2817" s="44"/>
      <c r="BC2817" s="44">
        <v>1</v>
      </c>
      <c r="BE2817" s="44"/>
    </row>
    <row r="2818" spans="1:57" s="17" customFormat="1" ht="16.149999999999999" customHeight="1">
      <c r="A2818" s="17">
        <v>2896</v>
      </c>
      <c r="B2818" s="48" t="s">
        <v>16311</v>
      </c>
      <c r="C2818" s="48"/>
      <c r="D2818" s="48">
        <v>5</v>
      </c>
      <c r="E2818" s="39" t="s">
        <v>21319</v>
      </c>
      <c r="F2818" s="39" t="s">
        <v>21349</v>
      </c>
      <c r="G2818" s="39" t="s">
        <v>21321</v>
      </c>
      <c r="H2818" s="39" t="s">
        <v>21350</v>
      </c>
      <c r="J2818" s="84" t="s">
        <v>21351</v>
      </c>
      <c r="K2818" s="48" t="s">
        <v>21352</v>
      </c>
      <c r="L2818" s="18" t="s">
        <v>21353</v>
      </c>
      <c r="M2818" s="47"/>
      <c r="N2818" s="53"/>
      <c r="O2818" s="48" t="s">
        <v>21351</v>
      </c>
      <c r="P2818" s="72">
        <v>16782</v>
      </c>
      <c r="Q2818" s="72" t="s">
        <v>124</v>
      </c>
      <c r="R2818" s="73" t="str">
        <f t="shared" si="100"/>
        <v>EN</v>
      </c>
      <c r="S2818" s="74" t="s">
        <v>153</v>
      </c>
      <c r="T2818" s="73"/>
      <c r="U2818" s="74"/>
      <c r="V2818" s="129"/>
      <c r="W2818" s="129"/>
      <c r="X2818" s="80"/>
      <c r="Y2818" s="40"/>
      <c r="Z2818" s="34"/>
      <c r="AA2818" s="35" t="s">
        <v>21354</v>
      </c>
      <c r="AB2818" s="32" t="s">
        <v>21355</v>
      </c>
      <c r="AC2818" s="36">
        <v>8174785</v>
      </c>
      <c r="AD2818" s="17" t="s">
        <v>21327</v>
      </c>
      <c r="AE2818" s="17" t="s">
        <v>1145</v>
      </c>
      <c r="AF2818" s="17" t="str">
        <f t="shared" si="101"/>
        <v>ROSA RUB</v>
      </c>
      <c r="AG2818" s="48"/>
      <c r="AH2818" s="48"/>
      <c r="AI2818" s="48" t="s">
        <v>131</v>
      </c>
      <c r="AJ2818" s="48">
        <v>1</v>
      </c>
      <c r="AK2818" s="39" t="s">
        <v>132</v>
      </c>
      <c r="AL2818" s="39" t="s">
        <v>21356</v>
      </c>
      <c r="AM2818" s="37">
        <v>0</v>
      </c>
      <c r="AN2818" s="39"/>
      <c r="AO2818" s="39"/>
      <c r="AP2818" s="39"/>
      <c r="AQ2818" s="39"/>
      <c r="AR2818" s="39"/>
      <c r="AS2818" s="39"/>
      <c r="AT2818" s="39"/>
      <c r="AU2818" s="39"/>
      <c r="AV2818" s="39"/>
      <c r="AW2818" s="39"/>
      <c r="AX2818" s="39"/>
      <c r="AY2818" s="39"/>
      <c r="AZ2818" s="39"/>
      <c r="BA2818" s="44">
        <v>3</v>
      </c>
      <c r="BB2818" s="44"/>
      <c r="BC2818" s="44">
        <v>1</v>
      </c>
      <c r="BE2818" s="44"/>
    </row>
    <row r="2819" spans="1:57" s="17" customFormat="1" ht="16.149999999999999" customHeight="1">
      <c r="A2819" s="17">
        <v>2897</v>
      </c>
      <c r="B2819" s="48" t="s">
        <v>16311</v>
      </c>
      <c r="C2819" s="48"/>
      <c r="D2819" s="48">
        <v>5</v>
      </c>
      <c r="E2819" s="39" t="s">
        <v>21319</v>
      </c>
      <c r="F2819" s="39" t="s">
        <v>5715</v>
      </c>
      <c r="G2819" s="39" t="s">
        <v>21321</v>
      </c>
      <c r="H2819" s="39" t="s">
        <v>21357</v>
      </c>
      <c r="I2819" s="14"/>
      <c r="J2819" s="84" t="s">
        <v>21358</v>
      </c>
      <c r="K2819" s="48" t="s">
        <v>21359</v>
      </c>
      <c r="L2819" s="17" t="s">
        <v>21360</v>
      </c>
      <c r="M2819" s="53"/>
      <c r="N2819" s="47"/>
      <c r="O2819" s="71" t="s">
        <v>21358</v>
      </c>
      <c r="P2819" s="72">
        <v>16783</v>
      </c>
      <c r="Q2819" s="72" t="s">
        <v>124</v>
      </c>
      <c r="R2819" s="73" t="str">
        <f t="shared" si="100"/>
        <v/>
      </c>
      <c r="S2819" s="74"/>
      <c r="T2819" s="73"/>
      <c r="U2819" s="74"/>
      <c r="V2819" s="129"/>
      <c r="W2819" s="129"/>
      <c r="X2819" s="80"/>
      <c r="Y2819" s="40"/>
      <c r="Z2819" s="34"/>
      <c r="AA2819" s="35" t="s">
        <v>21361</v>
      </c>
      <c r="AB2819" s="32"/>
      <c r="AC2819" s="36">
        <v>7602081</v>
      </c>
      <c r="AD2819" s="17" t="s">
        <v>21327</v>
      </c>
      <c r="AE2819" s="17" t="s">
        <v>15255</v>
      </c>
      <c r="AF2819" s="17" t="str">
        <f t="shared" si="101"/>
        <v>ROSA RUG</v>
      </c>
      <c r="AG2819" s="48"/>
      <c r="AH2819" s="48"/>
      <c r="AI2819" s="48" t="s">
        <v>304</v>
      </c>
      <c r="AJ2819" s="48">
        <v>2</v>
      </c>
      <c r="AK2819" s="37"/>
      <c r="AL2819" s="37"/>
      <c r="AM2819" s="37">
        <v>0</v>
      </c>
      <c r="AN2819" s="41"/>
      <c r="AO2819" s="41"/>
      <c r="AP2819" s="41"/>
      <c r="AQ2819" s="37"/>
      <c r="AR2819" s="37"/>
      <c r="AS2819" s="37"/>
      <c r="AT2819" s="37"/>
      <c r="AU2819" s="37"/>
      <c r="AV2819" s="37"/>
      <c r="AW2819" s="37"/>
      <c r="AX2819" s="37"/>
      <c r="AY2819" s="37"/>
      <c r="AZ2819" s="37"/>
      <c r="BA2819" s="37"/>
      <c r="BB2819" s="37"/>
      <c r="BC2819" s="37"/>
      <c r="BE2819" s="37"/>
    </row>
    <row r="2820" spans="1:57" s="17" customFormat="1" ht="16.149999999999999" customHeight="1">
      <c r="A2820" s="17">
        <v>2898</v>
      </c>
      <c r="B2820" s="48" t="s">
        <v>16311</v>
      </c>
      <c r="C2820" s="48"/>
      <c r="D2820" s="48">
        <v>5</v>
      </c>
      <c r="E2820" s="39" t="s">
        <v>21319</v>
      </c>
      <c r="F2820" s="39" t="s">
        <v>21362</v>
      </c>
      <c r="G2820" s="39" t="s">
        <v>21321</v>
      </c>
      <c r="H2820" s="39" t="s">
        <v>21363</v>
      </c>
      <c r="I2820" s="59"/>
      <c r="J2820" s="84" t="s">
        <v>21364</v>
      </c>
      <c r="K2820" s="48" t="s">
        <v>21365</v>
      </c>
      <c r="L2820" s="14" t="s">
        <v>21366</v>
      </c>
      <c r="M2820" s="47"/>
      <c r="N2820" s="53"/>
      <c r="O2820" s="48" t="s">
        <v>21364</v>
      </c>
      <c r="P2820" s="72">
        <v>16784</v>
      </c>
      <c r="Q2820" s="72" t="s">
        <v>124</v>
      </c>
      <c r="R2820" s="73" t="str">
        <f t="shared" si="100"/>
        <v>NA</v>
      </c>
      <c r="S2820" s="74" t="s">
        <v>1557</v>
      </c>
      <c r="T2820" s="73"/>
      <c r="U2820" s="74"/>
      <c r="V2820" s="129"/>
      <c r="W2820" s="129"/>
      <c r="X2820" s="80"/>
      <c r="Y2820" s="40"/>
      <c r="Z2820" s="34"/>
      <c r="AA2820" s="35" t="s">
        <v>21367</v>
      </c>
      <c r="AB2820" s="32" t="s">
        <v>21368</v>
      </c>
      <c r="AC2820" s="36">
        <v>3003017</v>
      </c>
      <c r="AD2820" s="17" t="s">
        <v>21327</v>
      </c>
      <c r="AE2820" s="17" t="s">
        <v>999</v>
      </c>
      <c r="AF2820" s="17" t="str">
        <f t="shared" si="101"/>
        <v>ROSA SCH</v>
      </c>
      <c r="AG2820" s="48"/>
      <c r="AH2820" s="48"/>
      <c r="AI2820" s="48" t="s">
        <v>131</v>
      </c>
      <c r="AJ2820" s="48">
        <v>2</v>
      </c>
      <c r="AK2820" s="39" t="s">
        <v>223</v>
      </c>
      <c r="AL2820" s="39"/>
      <c r="AM2820" s="37">
        <v>0</v>
      </c>
      <c r="AN2820" s="39"/>
      <c r="AO2820" s="39"/>
      <c r="AP2820" s="39"/>
      <c r="AQ2820" s="39"/>
      <c r="AR2820" s="39"/>
      <c r="AS2820" s="39"/>
      <c r="AT2820" s="39"/>
      <c r="AU2820" s="39"/>
      <c r="AV2820" s="39"/>
      <c r="AW2820" s="39"/>
      <c r="AX2820" s="39"/>
      <c r="AY2820" s="39"/>
      <c r="AZ2820" s="39"/>
      <c r="BA2820" s="44">
        <v>3</v>
      </c>
      <c r="BB2820" s="44"/>
      <c r="BC2820" s="44">
        <v>1</v>
      </c>
      <c r="BE2820" s="44"/>
    </row>
    <row r="2821" spans="1:57" s="17" customFormat="1" ht="16.149999999999999" customHeight="1">
      <c r="A2821" s="17">
        <v>2899</v>
      </c>
      <c r="B2821" s="48" t="s">
        <v>16311</v>
      </c>
      <c r="C2821" s="48"/>
      <c r="D2821" s="48">
        <v>5</v>
      </c>
      <c r="E2821" s="39" t="s">
        <v>21319</v>
      </c>
      <c r="F2821" s="39" t="s">
        <v>205</v>
      </c>
      <c r="G2821" s="39" t="s">
        <v>21321</v>
      </c>
      <c r="H2821" s="39" t="s">
        <v>205</v>
      </c>
      <c r="I2821" s="14"/>
      <c r="J2821" s="84" t="s">
        <v>21369</v>
      </c>
      <c r="K2821" s="48" t="s">
        <v>21369</v>
      </c>
      <c r="L2821" s="17" t="s">
        <v>21370</v>
      </c>
      <c r="M2821" s="53"/>
      <c r="N2821" s="47"/>
      <c r="O2821" s="71" t="s">
        <v>21369</v>
      </c>
      <c r="P2821" s="72">
        <v>16785</v>
      </c>
      <c r="Q2821" s="72" t="s">
        <v>124</v>
      </c>
      <c r="R2821" s="73" t="str">
        <f t="shared" si="100"/>
        <v/>
      </c>
      <c r="S2821" s="74"/>
      <c r="T2821" s="73"/>
      <c r="U2821" s="74"/>
      <c r="V2821" s="129"/>
      <c r="W2821" s="129"/>
      <c r="X2821" s="80"/>
      <c r="Y2821" s="40"/>
      <c r="Z2821" s="34"/>
      <c r="AA2821" s="35" t="s">
        <v>21371</v>
      </c>
      <c r="AB2821" s="32"/>
      <c r="AC2821" s="36"/>
      <c r="AD2821" s="17" t="s">
        <v>21327</v>
      </c>
      <c r="AE2821" s="17" t="s">
        <v>211</v>
      </c>
      <c r="AF2821" s="17" t="str">
        <f t="shared" si="101"/>
        <v>ROSA SP</v>
      </c>
      <c r="AG2821" s="48"/>
      <c r="AH2821" s="48"/>
      <c r="AI2821" s="48" t="s">
        <v>304</v>
      </c>
      <c r="AJ2821" s="48">
        <v>2</v>
      </c>
      <c r="AK2821" s="37"/>
      <c r="AL2821" s="37"/>
      <c r="AM2821" s="37">
        <v>0</v>
      </c>
      <c r="AN2821" s="41"/>
      <c r="AO2821" s="41"/>
      <c r="AP2821" s="41"/>
      <c r="AQ2821" s="37"/>
      <c r="AR2821" s="37"/>
      <c r="AS2821" s="37"/>
      <c r="AT2821" s="37"/>
      <c r="AU2821" s="37"/>
      <c r="AV2821" s="37"/>
      <c r="AW2821" s="37"/>
      <c r="AX2821" s="37"/>
      <c r="AY2821" s="37"/>
      <c r="AZ2821" s="37"/>
      <c r="BA2821" s="37"/>
      <c r="BB2821" s="37"/>
      <c r="BC2821" s="37"/>
      <c r="BE2821" s="37"/>
    </row>
    <row r="2822" spans="1:57" s="17" customFormat="1" ht="16.149999999999999" customHeight="1">
      <c r="A2822" s="17">
        <v>2900</v>
      </c>
      <c r="B2822" s="48" t="s">
        <v>16311</v>
      </c>
      <c r="C2822" s="48"/>
      <c r="D2822" s="48">
        <v>5</v>
      </c>
      <c r="E2822" s="39" t="s">
        <v>21372</v>
      </c>
      <c r="F2822" s="39" t="s">
        <v>21373</v>
      </c>
      <c r="G2822" s="39" t="s">
        <v>21374</v>
      </c>
      <c r="H2822" s="39" t="s">
        <v>21375</v>
      </c>
      <c r="I2822" s="39"/>
      <c r="J2822" s="84" t="s">
        <v>21376</v>
      </c>
      <c r="K2822" s="48" t="s">
        <v>21377</v>
      </c>
      <c r="L2822" s="14" t="s">
        <v>21378</v>
      </c>
      <c r="M2822" s="47"/>
      <c r="N2822" s="53"/>
      <c r="O2822" s="48" t="s">
        <v>21376</v>
      </c>
      <c r="P2822" s="72">
        <v>16786</v>
      </c>
      <c r="Q2822" s="72" t="s">
        <v>124</v>
      </c>
      <c r="R2822" s="73" t="str">
        <f t="shared" si="100"/>
        <v>RE</v>
      </c>
      <c r="S2822" s="74" t="s">
        <v>472</v>
      </c>
      <c r="T2822" s="73"/>
      <c r="U2822" s="74"/>
      <c r="V2822" s="129"/>
      <c r="W2822" s="129"/>
      <c r="X2822" s="80"/>
      <c r="Y2822" s="40"/>
      <c r="Z2822" s="34"/>
      <c r="AA2822" s="35" t="s">
        <v>21379</v>
      </c>
      <c r="AB2822" s="32" t="s">
        <v>21380</v>
      </c>
      <c r="AC2822" s="36">
        <v>2992051</v>
      </c>
      <c r="AD2822" s="17" t="s">
        <v>21381</v>
      </c>
      <c r="AE2822" s="17" t="s">
        <v>1509</v>
      </c>
      <c r="AF2822" s="17" t="str">
        <f t="shared" si="101"/>
        <v>RUBUS ARC</v>
      </c>
      <c r="AG2822" s="48"/>
      <c r="AH2822" s="48"/>
      <c r="AI2822" s="48" t="s">
        <v>131</v>
      </c>
      <c r="AJ2822" s="48">
        <v>2</v>
      </c>
      <c r="AK2822" s="39" t="s">
        <v>223</v>
      </c>
      <c r="AL2822" s="39"/>
      <c r="AM2822" s="37">
        <v>0</v>
      </c>
      <c r="AN2822" s="39"/>
      <c r="AO2822" s="39"/>
      <c r="AP2822" s="39"/>
      <c r="AQ2822" s="39"/>
      <c r="AR2822" s="39"/>
      <c r="AS2822" s="39"/>
      <c r="AT2822" s="39"/>
      <c r="AU2822" s="39"/>
      <c r="AV2822" s="39"/>
      <c r="AW2822" s="39"/>
      <c r="AX2822" s="39"/>
      <c r="AY2822" s="39"/>
      <c r="AZ2822" s="39"/>
      <c r="BA2822" s="44">
        <v>0</v>
      </c>
      <c r="BB2822" s="44"/>
      <c r="BC2822" s="44">
        <v>1</v>
      </c>
      <c r="BE2822" s="44"/>
    </row>
    <row r="2823" spans="1:57" s="17" customFormat="1" ht="16.149999999999999" customHeight="1">
      <c r="A2823" s="17">
        <v>2901</v>
      </c>
      <c r="B2823" s="48" t="s">
        <v>16311</v>
      </c>
      <c r="C2823" s="48"/>
      <c r="D2823" s="48">
        <v>5</v>
      </c>
      <c r="E2823" s="17" t="s">
        <v>21382</v>
      </c>
      <c r="F2823" s="17" t="s">
        <v>5841</v>
      </c>
      <c r="G2823" s="17" t="s">
        <v>21374</v>
      </c>
      <c r="H2823" s="17" t="s">
        <v>21383</v>
      </c>
      <c r="I2823" s="14"/>
      <c r="J2823" s="84" t="s">
        <v>21384</v>
      </c>
      <c r="K2823" s="48" t="s">
        <v>21385</v>
      </c>
      <c r="L2823" s="17" t="s">
        <v>21386</v>
      </c>
      <c r="M2823" s="53"/>
      <c r="N2823" s="47"/>
      <c r="O2823" s="71" t="s">
        <v>21384</v>
      </c>
      <c r="P2823" s="72">
        <v>16787</v>
      </c>
      <c r="Q2823" s="72" t="s">
        <v>124</v>
      </c>
      <c r="R2823" s="73" t="str">
        <f t="shared" si="100"/>
        <v/>
      </c>
      <c r="S2823" s="74"/>
      <c r="T2823" s="73"/>
      <c r="U2823" s="74"/>
      <c r="V2823" s="129"/>
      <c r="W2823" s="129"/>
      <c r="X2823" s="80"/>
      <c r="Y2823" s="40"/>
      <c r="Z2823" s="34"/>
      <c r="AA2823" s="35" t="s">
        <v>21387</v>
      </c>
      <c r="AB2823" s="32"/>
      <c r="AC2823" s="36">
        <v>8038118</v>
      </c>
      <c r="AD2823" s="17" t="s">
        <v>21381</v>
      </c>
      <c r="AE2823" s="17" t="s">
        <v>3998</v>
      </c>
      <c r="AF2823" s="17" t="str">
        <f t="shared" si="101"/>
        <v>RUBUS CAE</v>
      </c>
      <c r="AG2823" s="48"/>
      <c r="AH2823" s="48"/>
      <c r="AI2823" s="48" t="s">
        <v>304</v>
      </c>
      <c r="AJ2823" s="48">
        <v>2</v>
      </c>
      <c r="AK2823" s="37"/>
      <c r="AL2823" s="37"/>
      <c r="AM2823" s="37">
        <v>0</v>
      </c>
      <c r="AN2823" s="41"/>
      <c r="AO2823" s="41"/>
      <c r="AP2823" s="41"/>
      <c r="AQ2823" s="37"/>
      <c r="AR2823" s="37"/>
      <c r="AS2823" s="37"/>
      <c r="AT2823" s="37"/>
      <c r="AU2823" s="37"/>
      <c r="AV2823" s="37"/>
      <c r="AW2823" s="37"/>
      <c r="AX2823" s="37"/>
      <c r="AY2823" s="37"/>
      <c r="AZ2823" s="37"/>
      <c r="BA2823" s="37"/>
      <c r="BB2823" s="37"/>
      <c r="BC2823" s="37"/>
      <c r="BE2823" s="37"/>
    </row>
    <row r="2824" spans="1:57" s="17" customFormat="1" ht="16.149999999999999" customHeight="1">
      <c r="A2824" s="17">
        <v>2902</v>
      </c>
      <c r="B2824" s="48" t="s">
        <v>16311</v>
      </c>
      <c r="C2824" s="48"/>
      <c r="D2824" s="48">
        <v>5</v>
      </c>
      <c r="E2824" s="17" t="s">
        <v>21388</v>
      </c>
      <c r="G2824" s="17" t="s">
        <v>21374</v>
      </c>
      <c r="H2824" s="17" t="s">
        <v>21389</v>
      </c>
      <c r="I2824" s="14"/>
      <c r="J2824" s="84" t="s">
        <v>21388</v>
      </c>
      <c r="K2824" s="48" t="s">
        <v>21388</v>
      </c>
      <c r="L2824" s="17" t="s">
        <v>21390</v>
      </c>
      <c r="M2824" s="53"/>
      <c r="N2824" s="47"/>
      <c r="O2824" s="71" t="s">
        <v>21388</v>
      </c>
      <c r="P2824" s="72">
        <v>16788</v>
      </c>
      <c r="Q2824" s="72" t="s">
        <v>124</v>
      </c>
      <c r="R2824" s="73" t="str">
        <f t="shared" si="100"/>
        <v/>
      </c>
      <c r="S2824" s="74"/>
      <c r="T2824" s="73"/>
      <c r="U2824" s="74"/>
      <c r="V2824" s="129"/>
      <c r="W2824" s="129"/>
      <c r="X2824" s="80"/>
      <c r="Y2824" s="40"/>
      <c r="Z2824" s="34"/>
      <c r="AA2824" s="35" t="s">
        <v>21391</v>
      </c>
      <c r="AB2824" s="32"/>
      <c r="AC2824" s="36">
        <v>2998290</v>
      </c>
      <c r="AD2824" s="17" t="s">
        <v>21381</v>
      </c>
      <c r="AE2824" s="17" t="s">
        <v>5328</v>
      </c>
      <c r="AF2824" s="17" t="str">
        <f t="shared" si="101"/>
        <v>RUBUS CHA</v>
      </c>
      <c r="AG2824" s="48"/>
      <c r="AH2824" s="48"/>
      <c r="AI2824" s="48" t="s">
        <v>304</v>
      </c>
      <c r="AJ2824" s="48">
        <v>2</v>
      </c>
      <c r="AK2824" s="37"/>
      <c r="AL2824" s="37"/>
      <c r="AM2824" s="37">
        <v>0</v>
      </c>
      <c r="AN2824" s="41"/>
      <c r="AO2824" s="41"/>
      <c r="AP2824" s="41"/>
      <c r="AQ2824" s="37"/>
      <c r="AR2824" s="37"/>
      <c r="AS2824" s="37"/>
      <c r="AT2824" s="37"/>
      <c r="AU2824" s="37"/>
      <c r="AV2824" s="37"/>
      <c r="AW2824" s="37"/>
      <c r="AX2824" s="37"/>
      <c r="AY2824" s="37"/>
      <c r="AZ2824" s="37"/>
      <c r="BA2824" s="37"/>
      <c r="BB2824" s="37"/>
      <c r="BC2824" s="37"/>
      <c r="BE2824" s="37"/>
    </row>
    <row r="2825" spans="1:57" s="17" customFormat="1" ht="16.149999999999999" customHeight="1">
      <c r="A2825" s="17">
        <v>2903</v>
      </c>
      <c r="B2825" s="48" t="s">
        <v>16311</v>
      </c>
      <c r="C2825" s="48"/>
      <c r="D2825" s="48">
        <v>5</v>
      </c>
      <c r="E2825" s="17" t="s">
        <v>21392</v>
      </c>
      <c r="F2825" s="17" t="s">
        <v>1517</v>
      </c>
      <c r="G2825" s="17" t="s">
        <v>21374</v>
      </c>
      <c r="H2825" s="17" t="s">
        <v>21393</v>
      </c>
      <c r="I2825" s="14"/>
      <c r="J2825" s="84" t="s">
        <v>21394</v>
      </c>
      <c r="K2825" s="48" t="s">
        <v>21395</v>
      </c>
      <c r="L2825" s="17" t="s">
        <v>21396</v>
      </c>
      <c r="M2825" s="53"/>
      <c r="N2825" s="47"/>
      <c r="O2825" s="71" t="s">
        <v>21394</v>
      </c>
      <c r="P2825" s="72">
        <v>16789</v>
      </c>
      <c r="Q2825" s="72" t="s">
        <v>124</v>
      </c>
      <c r="R2825" s="73" t="str">
        <f t="shared" ref="R2825:R2888" si="102">LEFT(S2825,2)</f>
        <v/>
      </c>
      <c r="S2825" s="74"/>
      <c r="T2825" s="73"/>
      <c r="U2825" s="74"/>
      <c r="V2825" s="129"/>
      <c r="W2825" s="129"/>
      <c r="X2825" s="80"/>
      <c r="Y2825" s="40"/>
      <c r="Z2825" s="34"/>
      <c r="AA2825" s="35" t="s">
        <v>21397</v>
      </c>
      <c r="AB2825" s="32"/>
      <c r="AC2825" s="36">
        <v>2993094</v>
      </c>
      <c r="AD2825" s="17" t="s">
        <v>21381</v>
      </c>
      <c r="AE2825" s="17" t="s">
        <v>21398</v>
      </c>
      <c r="AF2825" s="17" t="str">
        <f t="shared" si="101"/>
        <v>RUBUS IDA</v>
      </c>
      <c r="AG2825" s="48"/>
      <c r="AH2825" s="48"/>
      <c r="AI2825" s="48" t="s">
        <v>304</v>
      </c>
      <c r="AJ2825" s="48">
        <v>2</v>
      </c>
      <c r="AK2825" s="37"/>
      <c r="AL2825" s="37"/>
      <c r="AM2825" s="37">
        <v>0</v>
      </c>
      <c r="AN2825" s="41"/>
      <c r="AO2825" s="41"/>
      <c r="AP2825" s="41"/>
      <c r="AQ2825" s="37"/>
      <c r="AR2825" s="37"/>
      <c r="AS2825" s="37"/>
      <c r="AT2825" s="37"/>
      <c r="AU2825" s="37"/>
      <c r="AV2825" s="37"/>
      <c r="AW2825" s="37"/>
      <c r="AX2825" s="37"/>
      <c r="AY2825" s="37"/>
      <c r="AZ2825" s="37"/>
      <c r="BA2825" s="37"/>
      <c r="BB2825" s="37"/>
      <c r="BC2825" s="37"/>
      <c r="BE2825" s="37"/>
    </row>
    <row r="2826" spans="1:57" s="17" customFormat="1" ht="16.149999999999999" customHeight="1">
      <c r="A2826" s="17">
        <v>2904</v>
      </c>
      <c r="B2826" s="48" t="s">
        <v>16311</v>
      </c>
      <c r="C2826" s="48"/>
      <c r="D2826" s="48">
        <v>5</v>
      </c>
      <c r="E2826" s="39" t="s">
        <v>21399</v>
      </c>
      <c r="F2826" s="39" t="s">
        <v>21400</v>
      </c>
      <c r="G2826" s="39" t="s">
        <v>21374</v>
      </c>
      <c r="H2826" s="39" t="s">
        <v>21401</v>
      </c>
      <c r="I2826" s="39"/>
      <c r="J2826" s="84" t="s">
        <v>21402</v>
      </c>
      <c r="K2826" s="48" t="s">
        <v>21403</v>
      </c>
      <c r="L2826" s="14" t="s">
        <v>21404</v>
      </c>
      <c r="M2826" s="47"/>
      <c r="N2826" s="53"/>
      <c r="O2826" s="48" t="s">
        <v>21402</v>
      </c>
      <c r="P2826" s="72">
        <v>16790</v>
      </c>
      <c r="Q2826" s="72" t="s">
        <v>124</v>
      </c>
      <c r="R2826" s="73" t="str">
        <f t="shared" si="102"/>
        <v>CR</v>
      </c>
      <c r="S2826" s="74" t="s">
        <v>2262</v>
      </c>
      <c r="T2826" s="73"/>
      <c r="U2826" s="74"/>
      <c r="V2826" s="129"/>
      <c r="W2826" s="129"/>
      <c r="X2826" s="80"/>
      <c r="Y2826" s="40"/>
      <c r="Z2826" s="34"/>
      <c r="AA2826" s="35" t="s">
        <v>21405</v>
      </c>
      <c r="AB2826" s="32" t="s">
        <v>21406</v>
      </c>
      <c r="AC2826" s="36">
        <v>2990412</v>
      </c>
      <c r="AD2826" s="17" t="s">
        <v>21381</v>
      </c>
      <c r="AE2826" s="17" t="s">
        <v>2479</v>
      </c>
      <c r="AF2826" s="17" t="str">
        <f t="shared" si="101"/>
        <v>RUBUS PLI</v>
      </c>
      <c r="AG2826" s="48"/>
      <c r="AH2826" s="48"/>
      <c r="AI2826" s="48" t="s">
        <v>131</v>
      </c>
      <c r="AJ2826" s="48">
        <v>2</v>
      </c>
      <c r="AK2826" s="39" t="s">
        <v>223</v>
      </c>
      <c r="AL2826" s="39"/>
      <c r="AM2826" s="37">
        <v>0</v>
      </c>
      <c r="AN2826" s="39"/>
      <c r="AO2826" s="39"/>
      <c r="AP2826" s="39"/>
      <c r="AQ2826" s="39"/>
      <c r="AR2826" s="39"/>
      <c r="AS2826" s="39"/>
      <c r="AT2826" s="39"/>
      <c r="AU2826" s="39"/>
      <c r="AV2826" s="39"/>
      <c r="AW2826" s="39"/>
      <c r="AX2826" s="39"/>
      <c r="AY2826" s="39"/>
      <c r="AZ2826" s="39"/>
      <c r="BA2826" s="44">
        <v>0</v>
      </c>
      <c r="BB2826" s="44"/>
      <c r="BC2826" s="44">
        <v>1</v>
      </c>
      <c r="BE2826" s="44"/>
    </row>
    <row r="2827" spans="1:57" s="17" customFormat="1" ht="16.149999999999999" customHeight="1">
      <c r="A2827" s="17">
        <v>2905</v>
      </c>
      <c r="B2827" s="48" t="s">
        <v>16311</v>
      </c>
      <c r="C2827" s="48"/>
      <c r="D2827" s="48">
        <v>5</v>
      </c>
      <c r="E2827" s="17" t="s">
        <v>21372</v>
      </c>
      <c r="F2827" s="17" t="s">
        <v>7107</v>
      </c>
      <c r="G2827" s="17" t="s">
        <v>21374</v>
      </c>
      <c r="H2827" s="17" t="s">
        <v>21407</v>
      </c>
      <c r="I2827" s="14"/>
      <c r="J2827" s="84" t="s">
        <v>21408</v>
      </c>
      <c r="K2827" s="48" t="s">
        <v>21409</v>
      </c>
      <c r="L2827" s="17" t="s">
        <v>21410</v>
      </c>
      <c r="M2827" s="53"/>
      <c r="N2827" s="47"/>
      <c r="O2827" s="71" t="s">
        <v>21408</v>
      </c>
      <c r="P2827" s="72">
        <v>16791</v>
      </c>
      <c r="Q2827" s="72" t="s">
        <v>124</v>
      </c>
      <c r="R2827" s="73" t="str">
        <f t="shared" si="102"/>
        <v/>
      </c>
      <c r="S2827" s="74"/>
      <c r="T2827" s="73"/>
      <c r="U2827" s="74"/>
      <c r="V2827" s="129"/>
      <c r="W2827" s="129"/>
      <c r="X2827" s="80"/>
      <c r="Y2827" s="40"/>
      <c r="Z2827" s="34"/>
      <c r="AA2827" s="35" t="s">
        <v>21411</v>
      </c>
      <c r="AB2827" s="32"/>
      <c r="AC2827" s="36">
        <v>2992808</v>
      </c>
      <c r="AD2827" s="17" t="s">
        <v>21381</v>
      </c>
      <c r="AE2827" s="17" t="s">
        <v>20652</v>
      </c>
      <c r="AF2827" s="17" t="str">
        <f t="shared" si="101"/>
        <v>RUBUS SAX</v>
      </c>
      <c r="AG2827" s="48"/>
      <c r="AH2827" s="48"/>
      <c r="AI2827" s="48" t="s">
        <v>304</v>
      </c>
      <c r="AJ2827" s="48">
        <v>2</v>
      </c>
      <c r="AK2827" s="37"/>
      <c r="AL2827" s="37"/>
      <c r="AM2827" s="37">
        <v>0</v>
      </c>
      <c r="AN2827" s="41"/>
      <c r="AO2827" s="41"/>
      <c r="AP2827" s="41"/>
      <c r="AQ2827" s="37"/>
      <c r="AR2827" s="37"/>
      <c r="AS2827" s="37"/>
      <c r="AT2827" s="37"/>
      <c r="AU2827" s="37"/>
      <c r="AV2827" s="37"/>
      <c r="AW2827" s="37"/>
      <c r="AX2827" s="37"/>
      <c r="AY2827" s="37"/>
      <c r="AZ2827" s="37"/>
      <c r="BA2827" s="37"/>
      <c r="BB2827" s="37"/>
      <c r="BC2827" s="37"/>
      <c r="BE2827" s="37"/>
    </row>
    <row r="2828" spans="1:57" s="17" customFormat="1" ht="16.149999999999999" customHeight="1">
      <c r="A2828" s="17">
        <v>2906</v>
      </c>
      <c r="B2828" s="48" t="s">
        <v>16311</v>
      </c>
      <c r="C2828" s="48"/>
      <c r="D2828" s="48">
        <v>5</v>
      </c>
      <c r="E2828" s="17" t="s">
        <v>21412</v>
      </c>
      <c r="F2828" s="17" t="s">
        <v>3051</v>
      </c>
      <c r="G2828" s="17" t="s">
        <v>21413</v>
      </c>
      <c r="H2828" s="17" t="s">
        <v>21414</v>
      </c>
      <c r="I2828" s="14"/>
      <c r="J2828" s="84" t="s">
        <v>21415</v>
      </c>
      <c r="K2828" s="48" t="s">
        <v>21416</v>
      </c>
      <c r="L2828" s="17" t="s">
        <v>21417</v>
      </c>
      <c r="M2828" s="53"/>
      <c r="N2828" s="47"/>
      <c r="O2828" s="71" t="s">
        <v>21415</v>
      </c>
      <c r="P2828" s="72">
        <v>16792</v>
      </c>
      <c r="Q2828" s="72" t="s">
        <v>124</v>
      </c>
      <c r="R2828" s="73" t="str">
        <f t="shared" si="102"/>
        <v/>
      </c>
      <c r="S2828" s="74"/>
      <c r="T2828" s="73"/>
      <c r="U2828" s="74"/>
      <c r="V2828" s="129"/>
      <c r="W2828" s="129"/>
      <c r="X2828" s="80"/>
      <c r="Y2828" s="40"/>
      <c r="Z2828" s="34"/>
      <c r="AA2828" s="35" t="s">
        <v>21418</v>
      </c>
      <c r="AB2828" s="32"/>
      <c r="AC2828" s="36">
        <v>2888951</v>
      </c>
      <c r="AD2828" s="17" t="s">
        <v>21419</v>
      </c>
      <c r="AE2828" s="17" t="s">
        <v>21420</v>
      </c>
      <c r="AF2828" s="17" t="str">
        <f t="shared" si="101"/>
        <v>RUMEX ACETOSA</v>
      </c>
      <c r="AG2828" s="48"/>
      <c r="AH2828" s="48"/>
      <c r="AI2828" s="48" t="s">
        <v>304</v>
      </c>
      <c r="AJ2828" s="48">
        <v>2</v>
      </c>
      <c r="AK2828" s="37"/>
      <c r="AL2828" s="37"/>
      <c r="AM2828" s="37">
        <v>0</v>
      </c>
      <c r="AN2828" s="41"/>
      <c r="AO2828" s="41"/>
      <c r="AP2828" s="41"/>
      <c r="AQ2828" s="37"/>
      <c r="AR2828" s="37"/>
      <c r="AS2828" s="37"/>
      <c r="AT2828" s="37"/>
      <c r="AU2828" s="37"/>
      <c r="AV2828" s="37"/>
      <c r="AW2828" s="37"/>
      <c r="AX2828" s="37"/>
      <c r="AY2828" s="37"/>
      <c r="AZ2828" s="37"/>
      <c r="BA2828" s="37"/>
      <c r="BB2828" s="37"/>
      <c r="BC2828" s="37"/>
      <c r="BE2828" s="37"/>
    </row>
    <row r="2829" spans="1:57" s="17" customFormat="1" ht="16.149999999999999" customHeight="1">
      <c r="A2829" s="17">
        <v>2907</v>
      </c>
      <c r="B2829" s="48" t="s">
        <v>16311</v>
      </c>
      <c r="C2829" s="48"/>
      <c r="D2829" s="48">
        <v>5</v>
      </c>
      <c r="E2829" s="17" t="s">
        <v>21412</v>
      </c>
      <c r="F2829" s="17" t="s">
        <v>2612</v>
      </c>
      <c r="G2829" s="17" t="s">
        <v>21413</v>
      </c>
      <c r="H2829" s="17" t="s">
        <v>20431</v>
      </c>
      <c r="I2829" s="14"/>
      <c r="J2829" s="84" t="s">
        <v>21421</v>
      </c>
      <c r="K2829" s="48" t="s">
        <v>21422</v>
      </c>
      <c r="L2829" s="17" t="s">
        <v>21423</v>
      </c>
      <c r="M2829" s="53"/>
      <c r="N2829" s="47"/>
      <c r="O2829" s="71" t="s">
        <v>21421</v>
      </c>
      <c r="P2829" s="72">
        <v>16793</v>
      </c>
      <c r="Q2829" s="72" t="s">
        <v>124</v>
      </c>
      <c r="R2829" s="73" t="str">
        <f t="shared" si="102"/>
        <v/>
      </c>
      <c r="S2829" s="74"/>
      <c r="T2829" s="73"/>
      <c r="U2829" s="74"/>
      <c r="V2829" s="129"/>
      <c r="W2829" s="129"/>
      <c r="X2829" s="80"/>
      <c r="Y2829" s="40"/>
      <c r="Z2829" s="34"/>
      <c r="AA2829" s="35" t="s">
        <v>21424</v>
      </c>
      <c r="AB2829" s="32"/>
      <c r="AC2829" s="36">
        <v>2888995</v>
      </c>
      <c r="AD2829" s="17" t="s">
        <v>21419</v>
      </c>
      <c r="AE2829" s="17" t="s">
        <v>21425</v>
      </c>
      <c r="AF2829" s="17" t="str">
        <f t="shared" si="101"/>
        <v>RUMEX ACETOSE</v>
      </c>
      <c r="AG2829" s="48"/>
      <c r="AH2829" s="48"/>
      <c r="AI2829" s="48" t="s">
        <v>304</v>
      </c>
      <c r="AJ2829" s="48">
        <v>2</v>
      </c>
      <c r="AK2829" s="37"/>
      <c r="AL2829" s="37"/>
      <c r="AM2829" s="37">
        <v>0</v>
      </c>
      <c r="AN2829" s="41"/>
      <c r="AO2829" s="41"/>
      <c r="AP2829" s="41"/>
      <c r="AQ2829" s="37"/>
      <c r="AR2829" s="37"/>
      <c r="AS2829" s="37"/>
      <c r="AT2829" s="37"/>
      <c r="AU2829" s="37"/>
      <c r="AV2829" s="37"/>
      <c r="AW2829" s="37"/>
      <c r="AX2829" s="37"/>
      <c r="AY2829" s="37"/>
      <c r="AZ2829" s="37"/>
      <c r="BA2829" s="37"/>
      <c r="BB2829" s="37"/>
      <c r="BC2829" s="37"/>
      <c r="BE2829" s="37"/>
    </row>
    <row r="2830" spans="1:57" s="17" customFormat="1" ht="16.149999999999999" customHeight="1">
      <c r="A2830" s="17">
        <v>2908</v>
      </c>
      <c r="B2830" s="48" t="s">
        <v>16311</v>
      </c>
      <c r="C2830" s="48"/>
      <c r="D2830" s="48">
        <v>5</v>
      </c>
      <c r="E2830" s="17" t="s">
        <v>21412</v>
      </c>
      <c r="F2830" s="17" t="s">
        <v>13024</v>
      </c>
      <c r="G2830" s="17" t="s">
        <v>21413</v>
      </c>
      <c r="H2830" s="17" t="s">
        <v>21426</v>
      </c>
      <c r="I2830" s="14"/>
      <c r="J2830" s="84" t="s">
        <v>21427</v>
      </c>
      <c r="K2830" s="48" t="s">
        <v>21428</v>
      </c>
      <c r="L2830" s="17" t="s">
        <v>21429</v>
      </c>
      <c r="M2830" s="53"/>
      <c r="N2830" s="47"/>
      <c r="O2830" s="71" t="s">
        <v>21427</v>
      </c>
      <c r="P2830" s="72">
        <v>16794</v>
      </c>
      <c r="Q2830" s="72" t="s">
        <v>124</v>
      </c>
      <c r="R2830" s="73" t="str">
        <f t="shared" si="102"/>
        <v/>
      </c>
      <c r="S2830" s="74"/>
      <c r="T2830" s="73"/>
      <c r="U2830" s="74"/>
      <c r="V2830" s="129"/>
      <c r="W2830" s="129"/>
      <c r="X2830" s="80"/>
      <c r="Y2830" s="40"/>
      <c r="Z2830" s="34"/>
      <c r="AA2830" s="35" t="s">
        <v>21430</v>
      </c>
      <c r="AB2830" s="32"/>
      <c r="AC2830" s="36">
        <v>2888943</v>
      </c>
      <c r="AD2830" s="17" t="s">
        <v>21419</v>
      </c>
      <c r="AE2830" s="17" t="s">
        <v>909</v>
      </c>
      <c r="AF2830" s="17" t="str">
        <f t="shared" si="101"/>
        <v>RUMEX CON</v>
      </c>
      <c r="AG2830" s="48"/>
      <c r="AH2830" s="48"/>
      <c r="AI2830" s="48" t="s">
        <v>304</v>
      </c>
      <c r="AJ2830" s="48">
        <v>2</v>
      </c>
      <c r="AK2830" s="37"/>
      <c r="AL2830" s="37"/>
      <c r="AM2830" s="37">
        <v>0</v>
      </c>
      <c r="AN2830" s="41"/>
      <c r="AO2830" s="41"/>
      <c r="AP2830" s="41"/>
      <c r="AQ2830" s="37"/>
      <c r="AR2830" s="37"/>
      <c r="AS2830" s="37"/>
      <c r="AT2830" s="37"/>
      <c r="AU2830" s="37"/>
      <c r="AV2830" s="37"/>
      <c r="AW2830" s="37"/>
      <c r="AX2830" s="37"/>
      <c r="AY2830" s="37"/>
      <c r="AZ2830" s="37"/>
      <c r="BA2830" s="37"/>
      <c r="BB2830" s="37"/>
      <c r="BC2830" s="37"/>
      <c r="BE2830" s="37"/>
    </row>
    <row r="2831" spans="1:57" s="17" customFormat="1" ht="16.149999999999999" customHeight="1">
      <c r="A2831" s="17">
        <v>2909</v>
      </c>
      <c r="B2831" s="48" t="s">
        <v>16311</v>
      </c>
      <c r="C2831" s="48"/>
      <c r="D2831" s="48">
        <v>5</v>
      </c>
      <c r="E2831" s="17" t="s">
        <v>21412</v>
      </c>
      <c r="F2831" s="17" t="s">
        <v>21431</v>
      </c>
      <c r="G2831" s="17" t="s">
        <v>21413</v>
      </c>
      <c r="H2831" s="17" t="s">
        <v>9192</v>
      </c>
      <c r="I2831" s="14"/>
      <c r="J2831" s="84" t="s">
        <v>21432</v>
      </c>
      <c r="K2831" s="48" t="s">
        <v>21433</v>
      </c>
      <c r="L2831" s="17" t="s">
        <v>21434</v>
      </c>
      <c r="M2831" s="53"/>
      <c r="N2831" s="47"/>
      <c r="O2831" s="71" t="s">
        <v>21432</v>
      </c>
      <c r="P2831" s="72">
        <v>16795</v>
      </c>
      <c r="Q2831" s="72" t="s">
        <v>124</v>
      </c>
      <c r="R2831" s="73" t="str">
        <f t="shared" si="102"/>
        <v/>
      </c>
      <c r="S2831" s="74"/>
      <c r="T2831" s="73"/>
      <c r="U2831" s="74"/>
      <c r="V2831" s="129"/>
      <c r="W2831" s="129"/>
      <c r="X2831" s="80"/>
      <c r="Y2831" s="40"/>
      <c r="Z2831" s="34"/>
      <c r="AA2831" s="35" t="s">
        <v>21435</v>
      </c>
      <c r="AB2831" s="32"/>
      <c r="AC2831" s="36">
        <v>8195144</v>
      </c>
      <c r="AD2831" s="17" t="s">
        <v>21419</v>
      </c>
      <c r="AE2831" s="17" t="s">
        <v>267</v>
      </c>
      <c r="AF2831" s="17" t="str">
        <f t="shared" si="101"/>
        <v>RUMEX CRI</v>
      </c>
      <c r="AG2831" s="48"/>
      <c r="AH2831" s="48"/>
      <c r="AI2831" s="48" t="s">
        <v>304</v>
      </c>
      <c r="AJ2831" s="48">
        <v>2</v>
      </c>
      <c r="AK2831" s="37"/>
      <c r="AL2831" s="37"/>
      <c r="AM2831" s="37">
        <v>0</v>
      </c>
      <c r="AN2831" s="41"/>
      <c r="AO2831" s="41"/>
      <c r="AP2831" s="41"/>
      <c r="AQ2831" s="37"/>
      <c r="AR2831" s="37"/>
      <c r="AS2831" s="37"/>
      <c r="AT2831" s="37"/>
      <c r="AU2831" s="37"/>
      <c r="AV2831" s="37"/>
      <c r="AW2831" s="37"/>
      <c r="AX2831" s="37"/>
      <c r="AY2831" s="37"/>
      <c r="AZ2831" s="37"/>
      <c r="BA2831" s="37"/>
      <c r="BB2831" s="37"/>
      <c r="BC2831" s="37"/>
      <c r="BE2831" s="37"/>
    </row>
    <row r="2832" spans="1:57" s="17" customFormat="1" ht="16.149999999999999" customHeight="1">
      <c r="A2832" s="17">
        <v>2910</v>
      </c>
      <c r="B2832" s="48" t="s">
        <v>16311</v>
      </c>
      <c r="C2832" s="48"/>
      <c r="D2832" s="48">
        <v>5</v>
      </c>
      <c r="E2832" s="17" t="s">
        <v>21412</v>
      </c>
      <c r="F2832" s="17" t="s">
        <v>3302</v>
      </c>
      <c r="G2832" s="17" t="s">
        <v>21413</v>
      </c>
      <c r="H2832" s="17" t="s">
        <v>21436</v>
      </c>
      <c r="I2832" s="14"/>
      <c r="J2832" s="84" t="s">
        <v>21437</v>
      </c>
      <c r="K2832" s="48" t="s">
        <v>21438</v>
      </c>
      <c r="L2832" s="17" t="s">
        <v>21439</v>
      </c>
      <c r="M2832" s="53"/>
      <c r="N2832" s="47"/>
      <c r="O2832" s="71" t="s">
        <v>21437</v>
      </c>
      <c r="P2832" s="72">
        <v>16796</v>
      </c>
      <c r="Q2832" s="72" t="s">
        <v>124</v>
      </c>
      <c r="R2832" s="73" t="str">
        <f t="shared" si="102"/>
        <v/>
      </c>
      <c r="S2832" s="74"/>
      <c r="T2832" s="73"/>
      <c r="U2832" s="74"/>
      <c r="V2832" s="129"/>
      <c r="W2832" s="129"/>
      <c r="X2832" s="80"/>
      <c r="Y2832" s="40"/>
      <c r="Z2832" s="34"/>
      <c r="AA2832" s="35" t="s">
        <v>21440</v>
      </c>
      <c r="AB2832" s="32"/>
      <c r="AC2832" s="36">
        <v>7291247</v>
      </c>
      <c r="AD2832" s="17" t="s">
        <v>21419</v>
      </c>
      <c r="AE2832" s="17" t="s">
        <v>18321</v>
      </c>
      <c r="AF2832" s="17" t="str">
        <f t="shared" si="101"/>
        <v>RUMEX HYD</v>
      </c>
      <c r="AG2832" s="48"/>
      <c r="AH2832" s="48"/>
      <c r="AI2832" s="48" t="s">
        <v>304</v>
      </c>
      <c r="AJ2832" s="48">
        <v>2</v>
      </c>
      <c r="AK2832" s="37"/>
      <c r="AL2832" s="37"/>
      <c r="AM2832" s="37">
        <v>0</v>
      </c>
      <c r="AN2832" s="41"/>
      <c r="AO2832" s="41"/>
      <c r="AP2832" s="41"/>
      <c r="AQ2832" s="37"/>
      <c r="AR2832" s="37"/>
      <c r="AS2832" s="37"/>
      <c r="AT2832" s="37"/>
      <c r="AU2832" s="37"/>
      <c r="AV2832" s="37"/>
      <c r="AW2832" s="37"/>
      <c r="AX2832" s="37"/>
      <c r="AY2832" s="37"/>
      <c r="AZ2832" s="37"/>
      <c r="BA2832" s="37"/>
      <c r="BB2832" s="37"/>
      <c r="BC2832" s="37"/>
      <c r="BD2832" s="17" t="s">
        <v>142</v>
      </c>
      <c r="BE2832" s="37"/>
    </row>
    <row r="2833" spans="1:57" s="17" customFormat="1" ht="16.149999999999999" customHeight="1">
      <c r="A2833" s="17">
        <v>2911</v>
      </c>
      <c r="B2833" s="48" t="s">
        <v>16311</v>
      </c>
      <c r="C2833" s="48"/>
      <c r="D2833" s="48">
        <v>5</v>
      </c>
      <c r="E2833" s="17" t="s">
        <v>21441</v>
      </c>
      <c r="F2833" s="17" t="s">
        <v>7435</v>
      </c>
      <c r="G2833" s="17" t="s">
        <v>21442</v>
      </c>
      <c r="H2833" s="17" t="s">
        <v>1407</v>
      </c>
      <c r="J2833" s="84" t="s">
        <v>21443</v>
      </c>
      <c r="K2833" s="48" t="s">
        <v>21444</v>
      </c>
      <c r="L2833" s="18" t="s">
        <v>21445</v>
      </c>
      <c r="M2833" s="47"/>
      <c r="N2833" s="53"/>
      <c r="O2833" s="48" t="s">
        <v>21443</v>
      </c>
      <c r="P2833" s="72">
        <v>16797</v>
      </c>
      <c r="Q2833" s="72" t="s">
        <v>124</v>
      </c>
      <c r="R2833" s="73" t="str">
        <f t="shared" si="102"/>
        <v>EN</v>
      </c>
      <c r="S2833" s="74" t="s">
        <v>153</v>
      </c>
      <c r="T2833" s="73"/>
      <c r="U2833" s="74"/>
      <c r="V2833" s="129"/>
      <c r="W2833" s="129"/>
      <c r="X2833" s="80"/>
      <c r="Y2833" s="40"/>
      <c r="Z2833" s="34"/>
      <c r="AA2833" s="35" t="s">
        <v>21446</v>
      </c>
      <c r="AB2833" s="32" t="s">
        <v>21447</v>
      </c>
      <c r="AC2833" s="36">
        <v>2864004</v>
      </c>
      <c r="AD2833" s="17" t="s">
        <v>21448</v>
      </c>
      <c r="AE2833" s="17" t="s">
        <v>1357</v>
      </c>
      <c r="AF2833" s="17" t="str">
        <f t="shared" si="101"/>
        <v>RUPPI MAR</v>
      </c>
      <c r="AG2833" s="48"/>
      <c r="AH2833" s="48"/>
      <c r="AI2833" s="48" t="s">
        <v>131</v>
      </c>
      <c r="AJ2833" s="48">
        <v>1</v>
      </c>
      <c r="AK2833" s="39" t="s">
        <v>132</v>
      </c>
      <c r="AL2833" s="39" t="s">
        <v>21449</v>
      </c>
      <c r="AM2833" s="37">
        <v>0</v>
      </c>
      <c r="AN2833" s="39"/>
      <c r="AO2833" s="39"/>
      <c r="AP2833" s="39"/>
      <c r="AQ2833" s="39"/>
      <c r="AR2833" s="39"/>
      <c r="AS2833" s="39"/>
      <c r="AT2833" s="39"/>
      <c r="AU2833" s="39"/>
      <c r="AV2833" s="39"/>
      <c r="AW2833" s="39"/>
      <c r="AX2833" s="39"/>
      <c r="AY2833" s="39"/>
      <c r="AZ2833" s="39"/>
      <c r="BA2833" s="44">
        <v>1</v>
      </c>
      <c r="BB2833" s="44"/>
      <c r="BC2833" s="44">
        <v>1</v>
      </c>
      <c r="BD2833" s="17" t="s">
        <v>142</v>
      </c>
      <c r="BE2833" s="44"/>
    </row>
    <row r="2834" spans="1:57" s="17" customFormat="1" ht="16.149999999999999" customHeight="1">
      <c r="A2834" s="17">
        <v>2912</v>
      </c>
      <c r="B2834" s="48" t="s">
        <v>16311</v>
      </c>
      <c r="C2834" s="48"/>
      <c r="D2834" s="48">
        <v>5</v>
      </c>
      <c r="E2834" s="17" t="s">
        <v>21450</v>
      </c>
      <c r="F2834" s="17" t="s">
        <v>21451</v>
      </c>
      <c r="G2834" s="17" t="s">
        <v>21452</v>
      </c>
      <c r="H2834" s="17" t="s">
        <v>21453</v>
      </c>
      <c r="I2834" s="14"/>
      <c r="J2834" s="84" t="s">
        <v>21454</v>
      </c>
      <c r="K2834" s="48" t="s">
        <v>21455</v>
      </c>
      <c r="L2834" s="17" t="s">
        <v>21456</v>
      </c>
      <c r="M2834" s="53"/>
      <c r="N2834" s="47"/>
      <c r="O2834" s="71" t="s">
        <v>21454</v>
      </c>
      <c r="P2834" s="72">
        <v>16798</v>
      </c>
      <c r="Q2834" s="72" t="s">
        <v>124</v>
      </c>
      <c r="R2834" s="73" t="str">
        <f t="shared" si="102"/>
        <v/>
      </c>
      <c r="S2834" s="74"/>
      <c r="T2834" s="73"/>
      <c r="U2834" s="74"/>
      <c r="V2834" s="129"/>
      <c r="W2834" s="129"/>
      <c r="X2834" s="80"/>
      <c r="Y2834" s="40"/>
      <c r="Z2834" s="34"/>
      <c r="AA2834" s="35" t="s">
        <v>21457</v>
      </c>
      <c r="AB2834" s="32"/>
      <c r="AC2834" s="36">
        <v>3085388</v>
      </c>
      <c r="AD2834" s="17" t="s">
        <v>21458</v>
      </c>
      <c r="AE2834" s="17" t="s">
        <v>21459</v>
      </c>
      <c r="AF2834" s="17" t="str">
        <f t="shared" si="101"/>
        <v>SAGIN NOD</v>
      </c>
      <c r="AG2834" s="48"/>
      <c r="AH2834" s="48"/>
      <c r="AI2834" s="48" t="s">
        <v>304</v>
      </c>
      <c r="AJ2834" s="48">
        <v>2</v>
      </c>
      <c r="AK2834" s="37"/>
      <c r="AL2834" s="37"/>
      <c r="AM2834" s="37">
        <v>0</v>
      </c>
      <c r="AN2834" s="41"/>
      <c r="AO2834" s="41"/>
      <c r="AP2834" s="41"/>
      <c r="AQ2834" s="37"/>
      <c r="AR2834" s="37"/>
      <c r="AS2834" s="37"/>
      <c r="AT2834" s="37"/>
      <c r="AU2834" s="37"/>
      <c r="AV2834" s="37"/>
      <c r="AW2834" s="37"/>
      <c r="AX2834" s="37"/>
      <c r="AY2834" s="37"/>
      <c r="AZ2834" s="37"/>
      <c r="BA2834" s="37"/>
      <c r="BB2834" s="37"/>
      <c r="BC2834" s="37"/>
      <c r="BE2834" s="37"/>
    </row>
    <row r="2835" spans="1:57" s="17" customFormat="1" ht="16.149999999999999" customHeight="1">
      <c r="A2835" s="17">
        <v>2913</v>
      </c>
      <c r="B2835" s="48" t="s">
        <v>16311</v>
      </c>
      <c r="C2835" s="48"/>
      <c r="D2835" s="48">
        <v>5</v>
      </c>
      <c r="E2835" s="17" t="s">
        <v>21460</v>
      </c>
      <c r="F2835" s="17" t="s">
        <v>3051</v>
      </c>
      <c r="G2835" s="17" t="s">
        <v>21461</v>
      </c>
      <c r="H2835" s="17" t="s">
        <v>21462</v>
      </c>
      <c r="I2835" s="14"/>
      <c r="J2835" s="84" t="s">
        <v>21463</v>
      </c>
      <c r="K2835" s="48" t="s">
        <v>21464</v>
      </c>
      <c r="L2835" s="17" t="s">
        <v>21465</v>
      </c>
      <c r="M2835" s="53"/>
      <c r="N2835" s="47"/>
      <c r="O2835" s="71" t="s">
        <v>21463</v>
      </c>
      <c r="P2835" s="72">
        <v>16799</v>
      </c>
      <c r="Q2835" s="72" t="s">
        <v>124</v>
      </c>
      <c r="R2835" s="73" t="str">
        <f t="shared" si="102"/>
        <v/>
      </c>
      <c r="S2835" s="74"/>
      <c r="T2835" s="73"/>
      <c r="U2835" s="74"/>
      <c r="V2835" s="129"/>
      <c r="W2835" s="129"/>
      <c r="X2835" s="80"/>
      <c r="Y2835" s="40"/>
      <c r="Z2835" s="34"/>
      <c r="AA2835" s="35" t="s">
        <v>21466</v>
      </c>
      <c r="AB2835" s="32"/>
      <c r="AC2835" s="36">
        <v>5328882</v>
      </c>
      <c r="AD2835" s="17" t="s">
        <v>21467</v>
      </c>
      <c r="AE2835" s="17" t="s">
        <v>21468</v>
      </c>
      <c r="AF2835" s="17" t="str">
        <f t="shared" si="101"/>
        <v>SAGIT SAG</v>
      </c>
      <c r="AG2835" s="48"/>
      <c r="AH2835" s="48"/>
      <c r="AI2835" s="48" t="s">
        <v>304</v>
      </c>
      <c r="AJ2835" s="48">
        <v>2</v>
      </c>
      <c r="AK2835" s="37"/>
      <c r="AL2835" s="37"/>
      <c r="AM2835" s="37">
        <v>0</v>
      </c>
      <c r="AN2835" s="41"/>
      <c r="AO2835" s="41"/>
      <c r="AP2835" s="41"/>
      <c r="AQ2835" s="37"/>
      <c r="AR2835" s="37"/>
      <c r="AS2835" s="37"/>
      <c r="AT2835" s="37"/>
      <c r="AU2835" s="37"/>
      <c r="AV2835" s="37"/>
      <c r="AW2835" s="37"/>
      <c r="AX2835" s="37"/>
      <c r="AY2835" s="37"/>
      <c r="AZ2835" s="37"/>
      <c r="BA2835" s="37"/>
      <c r="BB2835" s="37"/>
      <c r="BC2835" s="37"/>
      <c r="BE2835" s="37"/>
    </row>
    <row r="2836" spans="1:57" s="17" customFormat="1" ht="16.149999999999999" customHeight="1">
      <c r="A2836" s="17">
        <v>2914</v>
      </c>
      <c r="B2836" s="48" t="s">
        <v>16311</v>
      </c>
      <c r="C2836" s="48"/>
      <c r="D2836" s="48">
        <v>5</v>
      </c>
      <c r="E2836" s="17" t="s">
        <v>21469</v>
      </c>
      <c r="F2836" s="17" t="s">
        <v>2286</v>
      </c>
      <c r="G2836" s="17" t="s">
        <v>21470</v>
      </c>
      <c r="H2836" s="17" t="s">
        <v>7390</v>
      </c>
      <c r="I2836" s="14"/>
      <c r="J2836" s="84" t="s">
        <v>21471</v>
      </c>
      <c r="K2836" s="48" t="s">
        <v>21472</v>
      </c>
      <c r="L2836" s="17" t="s">
        <v>21473</v>
      </c>
      <c r="M2836" s="53"/>
      <c r="N2836" s="47"/>
      <c r="O2836" s="71" t="s">
        <v>21471</v>
      </c>
      <c r="P2836" s="72">
        <v>16800</v>
      </c>
      <c r="Q2836" s="72" t="s">
        <v>124</v>
      </c>
      <c r="R2836" s="73" t="str">
        <f t="shared" si="102"/>
        <v/>
      </c>
      <c r="S2836" s="74"/>
      <c r="T2836" s="73"/>
      <c r="U2836" s="74"/>
      <c r="V2836" s="129"/>
      <c r="W2836" s="129"/>
      <c r="X2836" s="80"/>
      <c r="Y2836" s="40"/>
      <c r="Z2836" s="34"/>
      <c r="AA2836" s="35" t="s">
        <v>21474</v>
      </c>
      <c r="AB2836" s="32"/>
      <c r="AC2836" s="36">
        <v>5372513</v>
      </c>
      <c r="AD2836" s="17" t="s">
        <v>21475</v>
      </c>
      <c r="AE2836" s="17" t="s">
        <v>2601</v>
      </c>
      <c r="AF2836" s="17" t="str">
        <f t="shared" si="101"/>
        <v>SALIX ALB</v>
      </c>
      <c r="AG2836" s="48"/>
      <c r="AH2836" s="48"/>
      <c r="AI2836" s="48" t="s">
        <v>304</v>
      </c>
      <c r="AJ2836" s="48">
        <v>2</v>
      </c>
      <c r="AK2836" s="37"/>
      <c r="AL2836" s="37"/>
      <c r="AM2836" s="37">
        <v>0</v>
      </c>
      <c r="AN2836" s="41"/>
      <c r="AO2836" s="41"/>
      <c r="AP2836" s="41"/>
      <c r="AQ2836" s="37"/>
      <c r="AR2836" s="37"/>
      <c r="AS2836" s="37"/>
      <c r="AT2836" s="37"/>
      <c r="AU2836" s="37"/>
      <c r="AV2836" s="37"/>
      <c r="AW2836" s="37"/>
      <c r="AX2836" s="37"/>
      <c r="AY2836" s="37"/>
      <c r="AZ2836" s="37"/>
      <c r="BA2836" s="37"/>
      <c r="BB2836" s="37"/>
      <c r="BC2836" s="37"/>
      <c r="BE2836" s="37"/>
    </row>
    <row r="2837" spans="1:57" s="17" customFormat="1" ht="16.149999999999999" customHeight="1">
      <c r="A2837" s="17">
        <v>2915</v>
      </c>
      <c r="B2837" s="48" t="s">
        <v>16311</v>
      </c>
      <c r="C2837" s="48"/>
      <c r="D2837" s="48">
        <v>5</v>
      </c>
      <c r="E2837" s="17" t="s">
        <v>21476</v>
      </c>
      <c r="F2837" s="17" t="s">
        <v>8090</v>
      </c>
      <c r="G2837" s="17" t="s">
        <v>21470</v>
      </c>
      <c r="H2837" s="17" t="s">
        <v>21477</v>
      </c>
      <c r="I2837" s="14"/>
      <c r="J2837" s="84" t="s">
        <v>21478</v>
      </c>
      <c r="K2837" s="48" t="s">
        <v>21479</v>
      </c>
      <c r="L2837" s="17" t="s">
        <v>21480</v>
      </c>
      <c r="M2837" s="53"/>
      <c r="N2837" s="47"/>
      <c r="O2837" s="71" t="s">
        <v>21478</v>
      </c>
      <c r="P2837" s="72">
        <v>16801</v>
      </c>
      <c r="Q2837" s="72" t="s">
        <v>124</v>
      </c>
      <c r="R2837" s="73" t="str">
        <f t="shared" si="102"/>
        <v/>
      </c>
      <c r="S2837" s="74"/>
      <c r="T2837" s="73"/>
      <c r="U2837" s="74"/>
      <c r="V2837" s="129"/>
      <c r="W2837" s="129"/>
      <c r="X2837" s="80"/>
      <c r="Y2837" s="40"/>
      <c r="Z2837" s="34"/>
      <c r="AA2837" s="35" t="s">
        <v>21481</v>
      </c>
      <c r="AB2837" s="32"/>
      <c r="AC2837" s="36">
        <v>5372876</v>
      </c>
      <c r="AD2837" s="17" t="s">
        <v>21475</v>
      </c>
      <c r="AE2837" s="17" t="s">
        <v>1348</v>
      </c>
      <c r="AF2837" s="17" t="str">
        <f t="shared" si="101"/>
        <v>SALIX AUR</v>
      </c>
      <c r="AG2837" s="48"/>
      <c r="AH2837" s="48"/>
      <c r="AI2837" s="48" t="s">
        <v>304</v>
      </c>
      <c r="AJ2837" s="48">
        <v>2</v>
      </c>
      <c r="AK2837" s="37"/>
      <c r="AL2837" s="37"/>
      <c r="AM2837" s="37">
        <v>0</v>
      </c>
      <c r="AN2837" s="41"/>
      <c r="AO2837" s="41"/>
      <c r="AP2837" s="41"/>
      <c r="AQ2837" s="37"/>
      <c r="AR2837" s="37"/>
      <c r="AS2837" s="37"/>
      <c r="AT2837" s="37"/>
      <c r="AU2837" s="37"/>
      <c r="AV2837" s="37"/>
      <c r="AW2837" s="37"/>
      <c r="AX2837" s="37"/>
      <c r="AY2837" s="37"/>
      <c r="AZ2837" s="37"/>
      <c r="BA2837" s="37"/>
      <c r="BB2837" s="37"/>
      <c r="BC2837" s="37"/>
      <c r="BE2837" s="37"/>
    </row>
    <row r="2838" spans="1:57" s="17" customFormat="1" ht="16.149999999999999" customHeight="1">
      <c r="A2838" s="17">
        <v>2916</v>
      </c>
      <c r="B2838" s="48" t="s">
        <v>16311</v>
      </c>
      <c r="C2838" s="48"/>
      <c r="D2838" s="48">
        <v>5</v>
      </c>
      <c r="E2838" s="17" t="s">
        <v>21482</v>
      </c>
      <c r="G2838" s="17" t="s">
        <v>21470</v>
      </c>
      <c r="H2838" s="17" t="s">
        <v>3587</v>
      </c>
      <c r="I2838" s="14"/>
      <c r="J2838" s="84" t="s">
        <v>21482</v>
      </c>
      <c r="K2838" s="48" t="s">
        <v>21482</v>
      </c>
      <c r="L2838" s="17" t="s">
        <v>21483</v>
      </c>
      <c r="M2838" s="53"/>
      <c r="N2838" s="47" t="s">
        <v>21484</v>
      </c>
      <c r="O2838" s="71" t="s">
        <v>21482</v>
      </c>
      <c r="P2838" s="72">
        <v>16802</v>
      </c>
      <c r="Q2838" s="72" t="s">
        <v>124</v>
      </c>
      <c r="R2838" s="73" t="str">
        <f t="shared" si="102"/>
        <v/>
      </c>
      <c r="S2838" s="74"/>
      <c r="T2838" s="73"/>
      <c r="U2838" s="74"/>
      <c r="V2838" s="129"/>
      <c r="W2838" s="129"/>
      <c r="X2838" s="80"/>
      <c r="Y2838" s="40"/>
      <c r="Z2838" s="34"/>
      <c r="AA2838" s="35" t="s">
        <v>21485</v>
      </c>
      <c r="AB2838" s="32"/>
      <c r="AC2838" s="36">
        <v>5372952</v>
      </c>
      <c r="AD2838" s="17" t="s">
        <v>21475</v>
      </c>
      <c r="AE2838" s="17" t="s">
        <v>3592</v>
      </c>
      <c r="AF2838" s="17" t="str">
        <f t="shared" si="101"/>
        <v>SALIX CAP</v>
      </c>
      <c r="AG2838" s="48"/>
      <c r="AH2838" s="48"/>
      <c r="AI2838" s="48" t="s">
        <v>304</v>
      </c>
      <c r="AJ2838" s="48">
        <v>2</v>
      </c>
      <c r="AK2838" s="37"/>
      <c r="AL2838" s="37"/>
      <c r="AM2838" s="37">
        <v>0</v>
      </c>
      <c r="AN2838" s="41"/>
      <c r="AO2838" s="41"/>
      <c r="AP2838" s="41"/>
      <c r="AQ2838" s="37"/>
      <c r="AR2838" s="37"/>
      <c r="AS2838" s="37"/>
      <c r="AT2838" s="37"/>
      <c r="AU2838" s="37"/>
      <c r="AV2838" s="37"/>
      <c r="AW2838" s="37"/>
      <c r="AX2838" s="37"/>
      <c r="AY2838" s="37"/>
      <c r="AZ2838" s="37"/>
      <c r="BA2838" s="37"/>
      <c r="BB2838" s="37"/>
      <c r="BC2838" s="37"/>
      <c r="BD2838" s="17" t="s">
        <v>142</v>
      </c>
      <c r="BE2838" s="37"/>
    </row>
    <row r="2839" spans="1:57" s="17" customFormat="1" ht="16.149999999999999" customHeight="1">
      <c r="A2839" s="17">
        <v>2917</v>
      </c>
      <c r="B2839" s="48" t="s">
        <v>16311</v>
      </c>
      <c r="C2839" s="48"/>
      <c r="D2839" s="48">
        <v>5</v>
      </c>
      <c r="E2839" s="17" t="s">
        <v>21476</v>
      </c>
      <c r="F2839" s="17" t="s">
        <v>1050</v>
      </c>
      <c r="G2839" s="17" t="s">
        <v>21470</v>
      </c>
      <c r="H2839" s="17" t="s">
        <v>771</v>
      </c>
      <c r="I2839" s="14"/>
      <c r="J2839" s="84" t="s">
        <v>21486</v>
      </c>
      <c r="K2839" s="48" t="s">
        <v>21487</v>
      </c>
      <c r="L2839" s="17" t="s">
        <v>21488</v>
      </c>
      <c r="M2839" s="53"/>
      <c r="N2839" s="47"/>
      <c r="O2839" s="71" t="s">
        <v>21486</v>
      </c>
      <c r="P2839" s="72">
        <v>16803</v>
      </c>
      <c r="Q2839" s="72" t="s">
        <v>124</v>
      </c>
      <c r="R2839" s="73" t="str">
        <f t="shared" si="102"/>
        <v/>
      </c>
      <c r="S2839" s="74"/>
      <c r="T2839" s="73"/>
      <c r="U2839" s="74"/>
      <c r="V2839" s="129"/>
      <c r="W2839" s="129"/>
      <c r="X2839" s="80"/>
      <c r="Y2839" s="40"/>
      <c r="Z2839" s="34"/>
      <c r="AA2839" s="35" t="s">
        <v>21489</v>
      </c>
      <c r="AB2839" s="32"/>
      <c r="AC2839" s="36">
        <v>5372605</v>
      </c>
      <c r="AD2839" s="17" t="s">
        <v>21475</v>
      </c>
      <c r="AE2839" s="17" t="s">
        <v>777</v>
      </c>
      <c r="AF2839" s="17" t="str">
        <f t="shared" si="101"/>
        <v>SALIX CIN</v>
      </c>
      <c r="AG2839" s="48"/>
      <c r="AH2839" s="48"/>
      <c r="AI2839" s="48" t="s">
        <v>304</v>
      </c>
      <c r="AJ2839" s="48">
        <v>2</v>
      </c>
      <c r="AK2839" s="37"/>
      <c r="AL2839" s="37"/>
      <c r="AM2839" s="37">
        <v>0</v>
      </c>
      <c r="AN2839" s="41"/>
      <c r="AO2839" s="41"/>
      <c r="AP2839" s="41"/>
      <c r="AQ2839" s="37"/>
      <c r="AR2839" s="37"/>
      <c r="AS2839" s="37"/>
      <c r="AT2839" s="37"/>
      <c r="AU2839" s="37"/>
      <c r="AV2839" s="37"/>
      <c r="AW2839" s="37"/>
      <c r="AX2839" s="37"/>
      <c r="AY2839" s="37"/>
      <c r="AZ2839" s="37"/>
      <c r="BA2839" s="37"/>
      <c r="BB2839" s="37"/>
      <c r="BC2839" s="37"/>
      <c r="BE2839" s="37"/>
    </row>
    <row r="2840" spans="1:57" s="17" customFormat="1" ht="16.149999999999999" customHeight="1">
      <c r="A2840" s="17">
        <v>2918</v>
      </c>
      <c r="B2840" s="39" t="s">
        <v>16311</v>
      </c>
      <c r="C2840" s="39"/>
      <c r="D2840" s="48">
        <v>5</v>
      </c>
      <c r="E2840" s="39" t="s">
        <v>21469</v>
      </c>
      <c r="F2840" s="39" t="s">
        <v>11321</v>
      </c>
      <c r="G2840" s="39" t="s">
        <v>21470</v>
      </c>
      <c r="H2840" s="39" t="s">
        <v>21490</v>
      </c>
      <c r="I2840" s="37"/>
      <c r="J2840" s="84" t="s">
        <v>21491</v>
      </c>
      <c r="K2840" s="48" t="s">
        <v>21492</v>
      </c>
      <c r="L2840" s="17" t="s">
        <v>21493</v>
      </c>
      <c r="M2840" s="53"/>
      <c r="N2840" s="47"/>
      <c r="O2840" s="71" t="s">
        <v>21491</v>
      </c>
      <c r="P2840" s="72">
        <v>16804</v>
      </c>
      <c r="Q2840" s="72" t="s">
        <v>124</v>
      </c>
      <c r="R2840" s="73" t="str">
        <f t="shared" si="102"/>
        <v/>
      </c>
      <c r="S2840" s="74"/>
      <c r="T2840" s="73"/>
      <c r="U2840" s="74"/>
      <c r="V2840" s="129"/>
      <c r="W2840" s="129"/>
      <c r="X2840" s="80"/>
      <c r="Y2840" s="40"/>
      <c r="Z2840" s="34"/>
      <c r="AA2840" s="35" t="s">
        <v>21494</v>
      </c>
      <c r="AB2840" s="32"/>
      <c r="AC2840" s="36">
        <v>9153437</v>
      </c>
      <c r="AD2840" s="17" t="s">
        <v>21475</v>
      </c>
      <c r="AE2840" s="17" t="s">
        <v>583</v>
      </c>
      <c r="AF2840" s="17" t="str">
        <f t="shared" si="101"/>
        <v>SALIX DAP</v>
      </c>
      <c r="AG2840" s="48"/>
      <c r="AH2840" s="48"/>
      <c r="AI2840" s="48" t="s">
        <v>304</v>
      </c>
      <c r="AJ2840" s="48">
        <v>2</v>
      </c>
      <c r="AK2840" s="37"/>
      <c r="AL2840" s="37"/>
      <c r="AM2840" s="37">
        <v>0</v>
      </c>
      <c r="AN2840" s="41"/>
      <c r="AO2840" s="41"/>
      <c r="AP2840" s="41"/>
      <c r="AQ2840" s="37"/>
      <c r="AR2840" s="37"/>
      <c r="AS2840" s="37"/>
      <c r="AT2840" s="37"/>
      <c r="AU2840" s="37"/>
      <c r="AV2840" s="37"/>
      <c r="AW2840" s="37"/>
      <c r="AX2840" s="37"/>
      <c r="AY2840" s="37"/>
      <c r="AZ2840" s="37"/>
      <c r="BA2840" s="37"/>
      <c r="BB2840" s="37"/>
      <c r="BC2840" s="37"/>
      <c r="BE2840" s="37"/>
    </row>
    <row r="2841" spans="1:57" s="17" customFormat="1" ht="16.149999999999999" customHeight="1">
      <c r="A2841" s="17">
        <v>2919</v>
      </c>
      <c r="B2841" s="39" t="s">
        <v>16311</v>
      </c>
      <c r="C2841" s="39"/>
      <c r="D2841" s="48">
        <v>5</v>
      </c>
      <c r="E2841" s="39" t="s">
        <v>21469</v>
      </c>
      <c r="F2841" s="39" t="s">
        <v>3069</v>
      </c>
      <c r="G2841" s="39" t="s">
        <v>21470</v>
      </c>
      <c r="H2841" s="39" t="s">
        <v>10360</v>
      </c>
      <c r="I2841" s="37"/>
      <c r="J2841" s="84" t="s">
        <v>21495</v>
      </c>
      <c r="K2841" s="48" t="s">
        <v>21496</v>
      </c>
      <c r="L2841" s="17" t="s">
        <v>21497</v>
      </c>
      <c r="M2841" s="53"/>
      <c r="N2841" s="47"/>
      <c r="O2841" s="71" t="s">
        <v>21495</v>
      </c>
      <c r="P2841" s="72">
        <v>16805</v>
      </c>
      <c r="Q2841" s="72" t="s">
        <v>124</v>
      </c>
      <c r="R2841" s="73" t="str">
        <f t="shared" si="102"/>
        <v/>
      </c>
      <c r="S2841" s="74"/>
      <c r="T2841" s="73"/>
      <c r="U2841" s="74"/>
      <c r="V2841" s="129"/>
      <c r="W2841" s="129"/>
      <c r="X2841" s="80"/>
      <c r="Y2841" s="40"/>
      <c r="Z2841" s="34"/>
      <c r="AA2841" s="35" t="s">
        <v>21498</v>
      </c>
      <c r="AB2841" s="32"/>
      <c r="AC2841" s="36">
        <v>5372829</v>
      </c>
      <c r="AD2841" s="17" t="s">
        <v>21475</v>
      </c>
      <c r="AE2841" s="17" t="s">
        <v>1264</v>
      </c>
      <c r="AF2841" s="17" t="str">
        <f t="shared" si="101"/>
        <v>SALIX FRA</v>
      </c>
      <c r="AG2841" s="48"/>
      <c r="AH2841" s="48"/>
      <c r="AI2841" s="48" t="s">
        <v>304</v>
      </c>
      <c r="AJ2841" s="48">
        <v>2</v>
      </c>
      <c r="AK2841" s="37"/>
      <c r="AL2841" s="37"/>
      <c r="AM2841" s="37">
        <v>0</v>
      </c>
      <c r="AN2841" s="41"/>
      <c r="AO2841" s="41"/>
      <c r="AP2841" s="41"/>
      <c r="AQ2841" s="37"/>
      <c r="AR2841" s="37"/>
      <c r="AS2841" s="37"/>
      <c r="AT2841" s="37"/>
      <c r="AU2841" s="37"/>
      <c r="AV2841" s="37"/>
      <c r="AW2841" s="37"/>
      <c r="AX2841" s="37"/>
      <c r="AY2841" s="37"/>
      <c r="AZ2841" s="37"/>
      <c r="BA2841" s="37"/>
      <c r="BB2841" s="37"/>
      <c r="BC2841" s="37"/>
      <c r="BE2841" s="37"/>
    </row>
    <row r="2842" spans="1:57" s="17" customFormat="1" ht="16.149999999999999" customHeight="1">
      <c r="A2842" s="17">
        <v>2920</v>
      </c>
      <c r="B2842" s="39" t="s">
        <v>16311</v>
      </c>
      <c r="C2842" s="39"/>
      <c r="D2842" s="48">
        <v>5</v>
      </c>
      <c r="E2842" s="39" t="s">
        <v>21476</v>
      </c>
      <c r="F2842" s="39" t="s">
        <v>7377</v>
      </c>
      <c r="G2842" s="39" t="s">
        <v>21470</v>
      </c>
      <c r="H2842" s="39" t="s">
        <v>4463</v>
      </c>
      <c r="I2842" s="39"/>
      <c r="J2842" s="84" t="s">
        <v>21499</v>
      </c>
      <c r="K2842" s="48" t="s">
        <v>21500</v>
      </c>
      <c r="L2842" s="14" t="s">
        <v>21501</v>
      </c>
      <c r="M2842" s="47"/>
      <c r="N2842" s="53"/>
      <c r="O2842" s="48" t="s">
        <v>21499</v>
      </c>
      <c r="P2842" s="72">
        <v>16806</v>
      </c>
      <c r="Q2842" s="72" t="s">
        <v>124</v>
      </c>
      <c r="R2842" s="73" t="str">
        <f t="shared" si="102"/>
        <v>VU</v>
      </c>
      <c r="S2842" s="74" t="s">
        <v>125</v>
      </c>
      <c r="T2842" s="73"/>
      <c r="U2842" s="74"/>
      <c r="V2842" s="129"/>
      <c r="W2842" s="129"/>
      <c r="X2842" s="80"/>
      <c r="Y2842" s="40"/>
      <c r="Z2842" s="34"/>
      <c r="AA2842" s="35" t="s">
        <v>21502</v>
      </c>
      <c r="AB2842" s="32"/>
      <c r="AC2842" s="36">
        <v>7104074</v>
      </c>
      <c r="AD2842" s="17" t="s">
        <v>21475</v>
      </c>
      <c r="AE2842" s="17" t="s">
        <v>930</v>
      </c>
      <c r="AF2842" s="17" t="str">
        <f t="shared" si="101"/>
        <v>SALIX LAP</v>
      </c>
      <c r="AG2842" s="48"/>
      <c r="AH2842" s="48"/>
      <c r="AI2842" s="48" t="s">
        <v>131</v>
      </c>
      <c r="AJ2842" s="48">
        <v>2</v>
      </c>
      <c r="AK2842" s="44" t="s">
        <v>223</v>
      </c>
      <c r="AL2842" s="39"/>
      <c r="AM2842" s="37">
        <v>0</v>
      </c>
      <c r="AN2842" s="39"/>
      <c r="AO2842" s="39"/>
      <c r="AP2842" s="39"/>
      <c r="AQ2842" s="39"/>
      <c r="AR2842" s="39"/>
      <c r="AS2842" s="39"/>
      <c r="AT2842" s="39"/>
      <c r="AU2842" s="39"/>
      <c r="AV2842" s="39"/>
      <c r="AW2842" s="39"/>
      <c r="AX2842" s="39"/>
      <c r="AY2842" s="39"/>
      <c r="AZ2842" s="39"/>
      <c r="BA2842" s="44"/>
      <c r="BB2842" s="44"/>
      <c r="BC2842" s="44">
        <v>1</v>
      </c>
      <c r="BE2842" s="44"/>
    </row>
    <row r="2843" spans="1:57" s="17" customFormat="1" ht="16.149999999999999" customHeight="1">
      <c r="A2843" s="17">
        <v>2921</v>
      </c>
      <c r="B2843" s="39" t="s">
        <v>16311</v>
      </c>
      <c r="C2843" s="39"/>
      <c r="D2843" s="48">
        <v>5</v>
      </c>
      <c r="E2843" s="39" t="s">
        <v>21476</v>
      </c>
      <c r="F2843" s="39" t="s">
        <v>21503</v>
      </c>
      <c r="G2843" s="39" t="s">
        <v>21470</v>
      </c>
      <c r="H2843" s="39" t="s">
        <v>21504</v>
      </c>
      <c r="I2843" s="39"/>
      <c r="J2843" s="84" t="s">
        <v>21505</v>
      </c>
      <c r="K2843" s="48" t="s">
        <v>21506</v>
      </c>
      <c r="L2843" s="18" t="s">
        <v>21507</v>
      </c>
      <c r="M2843" s="47"/>
      <c r="N2843" s="53"/>
      <c r="O2843" s="48" t="s">
        <v>21505</v>
      </c>
      <c r="P2843" s="72">
        <v>16807</v>
      </c>
      <c r="Q2843" s="72" t="s">
        <v>124</v>
      </c>
      <c r="R2843" s="73" t="str">
        <f t="shared" si="102"/>
        <v>EN</v>
      </c>
      <c r="S2843" s="74" t="s">
        <v>153</v>
      </c>
      <c r="T2843" s="73"/>
      <c r="U2843" s="74"/>
      <c r="V2843" s="129"/>
      <c r="W2843" s="129"/>
      <c r="X2843" s="80"/>
      <c r="Y2843" s="40"/>
      <c r="Z2843" s="34"/>
      <c r="AA2843" s="35" t="s">
        <v>21508</v>
      </c>
      <c r="AB2843" s="32" t="s">
        <v>21509</v>
      </c>
      <c r="AC2843" s="36">
        <v>7482782</v>
      </c>
      <c r="AD2843" s="17" t="s">
        <v>21475</v>
      </c>
      <c r="AE2843" s="17" t="s">
        <v>1559</v>
      </c>
      <c r="AF2843" s="17" t="str">
        <f t="shared" ref="AF2843:AF2906" si="103">AD2843&amp;" "&amp;AE2843</f>
        <v>SALIX MYR</v>
      </c>
      <c r="AG2843" s="48"/>
      <c r="AH2843" s="48"/>
      <c r="AI2843" s="48" t="s">
        <v>131</v>
      </c>
      <c r="AJ2843" s="48">
        <v>1</v>
      </c>
      <c r="AK2843" s="39" t="s">
        <v>132</v>
      </c>
      <c r="AL2843" s="39" t="s">
        <v>21510</v>
      </c>
      <c r="AM2843" s="37">
        <v>0</v>
      </c>
      <c r="AN2843" s="39"/>
      <c r="AO2843" s="39"/>
      <c r="AP2843" s="39"/>
      <c r="AQ2843" s="39"/>
      <c r="AR2843" s="39"/>
      <c r="AS2843" s="39"/>
      <c r="AT2843" s="39"/>
      <c r="AU2843" s="39"/>
      <c r="AV2843" s="39"/>
      <c r="AW2843" s="39"/>
      <c r="AX2843" s="39"/>
      <c r="AY2843" s="39"/>
      <c r="AZ2843" s="39"/>
      <c r="BA2843" s="44">
        <v>3</v>
      </c>
      <c r="BB2843" s="44"/>
      <c r="BC2843" s="44">
        <v>1</v>
      </c>
      <c r="BE2843" s="44"/>
    </row>
    <row r="2844" spans="1:57" s="17" customFormat="1" ht="16.149999999999999" customHeight="1">
      <c r="A2844" s="17">
        <v>2922</v>
      </c>
      <c r="B2844" s="39" t="s">
        <v>16311</v>
      </c>
      <c r="C2844" s="39"/>
      <c r="D2844" s="48">
        <v>5</v>
      </c>
      <c r="E2844" s="39" t="s">
        <v>21511</v>
      </c>
      <c r="F2844" s="39"/>
      <c r="G2844" s="39" t="s">
        <v>21470</v>
      </c>
      <c r="H2844" s="39" t="s">
        <v>21512</v>
      </c>
      <c r="I2844" s="37"/>
      <c r="J2844" s="84" t="s">
        <v>21511</v>
      </c>
      <c r="K2844" s="48" t="s">
        <v>21511</v>
      </c>
      <c r="L2844" s="17" t="s">
        <v>21513</v>
      </c>
      <c r="M2844" s="53"/>
      <c r="N2844" s="47"/>
      <c r="O2844" s="71" t="s">
        <v>21511</v>
      </c>
      <c r="P2844" s="72">
        <v>16808</v>
      </c>
      <c r="Q2844" s="72" t="s">
        <v>124</v>
      </c>
      <c r="R2844" s="73" t="str">
        <f t="shared" si="102"/>
        <v/>
      </c>
      <c r="S2844" s="74"/>
      <c r="T2844" s="73"/>
      <c r="U2844" s="74"/>
      <c r="V2844" s="129"/>
      <c r="W2844" s="129"/>
      <c r="X2844" s="80"/>
      <c r="Y2844" s="40"/>
      <c r="Z2844" s="34"/>
      <c r="AA2844" s="35" t="s">
        <v>21514</v>
      </c>
      <c r="AB2844" s="32"/>
      <c r="AC2844" s="36">
        <v>5372647</v>
      </c>
      <c r="AD2844" s="17" t="s">
        <v>21475</v>
      </c>
      <c r="AE2844" s="17" t="s">
        <v>6944</v>
      </c>
      <c r="AF2844" s="17" t="str">
        <f t="shared" si="103"/>
        <v>SALIX PEN</v>
      </c>
      <c r="AG2844" s="48"/>
      <c r="AH2844" s="48"/>
      <c r="AI2844" s="48" t="s">
        <v>304</v>
      </c>
      <c r="AJ2844" s="48">
        <v>2</v>
      </c>
      <c r="AK2844" s="37"/>
      <c r="AL2844" s="37"/>
      <c r="AM2844" s="37">
        <v>0</v>
      </c>
      <c r="AN2844" s="41"/>
      <c r="AO2844" s="41"/>
      <c r="AP2844" s="41"/>
      <c r="AQ2844" s="37"/>
      <c r="AR2844" s="37"/>
      <c r="AS2844" s="37"/>
      <c r="AT2844" s="37"/>
      <c r="AU2844" s="37"/>
      <c r="AV2844" s="37"/>
      <c r="AW2844" s="37"/>
      <c r="AX2844" s="37"/>
      <c r="AY2844" s="37"/>
      <c r="AZ2844" s="37"/>
      <c r="BA2844" s="37"/>
      <c r="BB2844" s="37"/>
      <c r="BC2844" s="37"/>
      <c r="BE2844" s="37"/>
    </row>
    <row r="2845" spans="1:57" s="17" customFormat="1" ht="16.149999999999999" customHeight="1">
      <c r="A2845" s="17">
        <v>2923</v>
      </c>
      <c r="B2845" s="39" t="s">
        <v>16311</v>
      </c>
      <c r="C2845" s="39"/>
      <c r="D2845" s="48">
        <v>5</v>
      </c>
      <c r="E2845" s="39" t="s">
        <v>21476</v>
      </c>
      <c r="F2845" s="39" t="s">
        <v>3812</v>
      </c>
      <c r="G2845" s="39" t="s">
        <v>21470</v>
      </c>
      <c r="H2845" s="39" t="s">
        <v>21515</v>
      </c>
      <c r="I2845" s="39"/>
      <c r="J2845" s="84" t="s">
        <v>21516</v>
      </c>
      <c r="K2845" s="48" t="s">
        <v>21517</v>
      </c>
      <c r="L2845" s="18" t="s">
        <v>21518</v>
      </c>
      <c r="M2845" s="47"/>
      <c r="N2845" s="53"/>
      <c r="O2845" s="48" t="s">
        <v>21516</v>
      </c>
      <c r="P2845" s="72">
        <v>16809</v>
      </c>
      <c r="Q2845" s="72" t="s">
        <v>124</v>
      </c>
      <c r="R2845" s="73" t="str">
        <f t="shared" si="102"/>
        <v>VU</v>
      </c>
      <c r="S2845" s="74" t="s">
        <v>125</v>
      </c>
      <c r="T2845" s="73"/>
      <c r="U2845" s="74"/>
      <c r="V2845" s="129"/>
      <c r="W2845" s="129"/>
      <c r="X2845" s="80"/>
      <c r="Y2845" s="40"/>
      <c r="Z2845" s="34"/>
      <c r="AA2845" s="35" t="s">
        <v>21519</v>
      </c>
      <c r="AB2845" s="32" t="s">
        <v>21520</v>
      </c>
      <c r="AC2845" s="36">
        <v>7918641</v>
      </c>
      <c r="AD2845" s="17" t="s">
        <v>21475</v>
      </c>
      <c r="AE2845" s="17" t="s">
        <v>5776</v>
      </c>
      <c r="AF2845" s="17" t="str">
        <f t="shared" si="103"/>
        <v>SALIX PHY</v>
      </c>
      <c r="AG2845" s="48"/>
      <c r="AH2845" s="48"/>
      <c r="AI2845" s="48" t="s">
        <v>131</v>
      </c>
      <c r="AJ2845" s="48">
        <v>1</v>
      </c>
      <c r="AK2845" s="39" t="s">
        <v>132</v>
      </c>
      <c r="AL2845" s="39" t="s">
        <v>21521</v>
      </c>
      <c r="AM2845" s="37">
        <v>0</v>
      </c>
      <c r="AN2845" s="39"/>
      <c r="AO2845" s="39"/>
      <c r="AP2845" s="39"/>
      <c r="AQ2845" s="39"/>
      <c r="AR2845" s="39"/>
      <c r="AS2845" s="39"/>
      <c r="AT2845" s="39"/>
      <c r="AU2845" s="39"/>
      <c r="AV2845" s="39"/>
      <c r="AW2845" s="39"/>
      <c r="AX2845" s="39"/>
      <c r="AY2845" s="39"/>
      <c r="AZ2845" s="39"/>
      <c r="BA2845" s="44" t="s">
        <v>203</v>
      </c>
      <c r="BB2845" s="44"/>
      <c r="BC2845" s="44">
        <v>1</v>
      </c>
      <c r="BE2845" s="44"/>
    </row>
    <row r="2846" spans="1:57" s="17" customFormat="1" ht="16.149999999999999" customHeight="1">
      <c r="A2846" s="17">
        <v>2924</v>
      </c>
      <c r="B2846" s="39" t="s">
        <v>16311</v>
      </c>
      <c r="C2846" s="39"/>
      <c r="D2846" s="48">
        <v>5</v>
      </c>
      <c r="E2846" s="39" t="s">
        <v>21476</v>
      </c>
      <c r="F2846" s="39" t="s">
        <v>12386</v>
      </c>
      <c r="G2846" s="39" t="s">
        <v>21470</v>
      </c>
      <c r="H2846" s="39" t="s">
        <v>14284</v>
      </c>
      <c r="I2846" s="39"/>
      <c r="J2846" s="84" t="s">
        <v>21522</v>
      </c>
      <c r="K2846" s="48" t="s">
        <v>21523</v>
      </c>
      <c r="L2846" s="18" t="s">
        <v>21524</v>
      </c>
      <c r="M2846" s="47"/>
      <c r="N2846" s="53"/>
      <c r="O2846" s="48" t="s">
        <v>21522</v>
      </c>
      <c r="P2846" s="72">
        <v>16810</v>
      </c>
      <c r="Q2846" s="72" t="s">
        <v>124</v>
      </c>
      <c r="R2846" s="73" t="str">
        <f t="shared" si="102"/>
        <v>EN</v>
      </c>
      <c r="S2846" s="74" t="s">
        <v>153</v>
      </c>
      <c r="T2846" s="73"/>
      <c r="U2846" s="74"/>
      <c r="V2846" s="129"/>
      <c r="W2846" s="129"/>
      <c r="X2846" s="80"/>
      <c r="Y2846" s="40"/>
      <c r="Z2846" s="34"/>
      <c r="AA2846" s="35" t="s">
        <v>21525</v>
      </c>
      <c r="AB2846" s="32" t="s">
        <v>21526</v>
      </c>
      <c r="AC2846" s="36">
        <v>9148812</v>
      </c>
      <c r="AD2846" s="17" t="s">
        <v>21475</v>
      </c>
      <c r="AE2846" s="17" t="s">
        <v>14289</v>
      </c>
      <c r="AF2846" s="17" t="str">
        <f t="shared" si="103"/>
        <v>SALIX REP</v>
      </c>
      <c r="AG2846" s="48"/>
      <c r="AH2846" s="48"/>
      <c r="AI2846" s="48" t="s">
        <v>131</v>
      </c>
      <c r="AJ2846" s="48">
        <v>1</v>
      </c>
      <c r="AK2846" s="39" t="s">
        <v>132</v>
      </c>
      <c r="AL2846" s="39" t="s">
        <v>21527</v>
      </c>
      <c r="AM2846" s="37">
        <v>0</v>
      </c>
      <c r="AN2846" s="39"/>
      <c r="AO2846" s="39"/>
      <c r="AP2846" s="39"/>
      <c r="AQ2846" s="39"/>
      <c r="AR2846" s="39"/>
      <c r="AS2846" s="39"/>
      <c r="AT2846" s="39"/>
      <c r="AU2846" s="39"/>
      <c r="AV2846" s="39"/>
      <c r="AW2846" s="39"/>
      <c r="AX2846" s="39"/>
      <c r="AY2846" s="39"/>
      <c r="AZ2846" s="39"/>
      <c r="BA2846" s="44" t="s">
        <v>203</v>
      </c>
      <c r="BB2846" s="44"/>
      <c r="BC2846" s="44">
        <v>1</v>
      </c>
      <c r="BE2846" s="44"/>
    </row>
    <row r="2847" spans="1:57" s="17" customFormat="1" ht="16.149999999999999" customHeight="1">
      <c r="A2847" s="17">
        <v>2925</v>
      </c>
      <c r="B2847" s="48" t="s">
        <v>16311</v>
      </c>
      <c r="C2847" s="48"/>
      <c r="D2847" s="48">
        <v>5</v>
      </c>
      <c r="E2847" s="17" t="s">
        <v>21476</v>
      </c>
      <c r="F2847" s="17" t="s">
        <v>21528</v>
      </c>
      <c r="G2847" s="17" t="s">
        <v>21470</v>
      </c>
      <c r="H2847" s="17" t="s">
        <v>21529</v>
      </c>
      <c r="I2847" s="14"/>
      <c r="J2847" s="84" t="s">
        <v>21530</v>
      </c>
      <c r="K2847" s="48" t="s">
        <v>21531</v>
      </c>
      <c r="L2847" s="17" t="s">
        <v>21532</v>
      </c>
      <c r="M2847" s="53"/>
      <c r="N2847" s="47"/>
      <c r="O2847" s="71" t="s">
        <v>21530</v>
      </c>
      <c r="P2847" s="72">
        <v>16811</v>
      </c>
      <c r="Q2847" s="72" t="s">
        <v>124</v>
      </c>
      <c r="R2847" s="73" t="str">
        <f t="shared" si="102"/>
        <v/>
      </c>
      <c r="S2847" s="74"/>
      <c r="T2847" s="73"/>
      <c r="U2847" s="74"/>
      <c r="V2847" s="129"/>
      <c r="W2847" s="129"/>
      <c r="X2847" s="80"/>
      <c r="Y2847" s="40"/>
      <c r="Z2847" s="34"/>
      <c r="AA2847" s="35" t="s">
        <v>21533</v>
      </c>
      <c r="AB2847" s="32"/>
      <c r="AC2847" s="36">
        <v>7104059</v>
      </c>
      <c r="AD2847" s="17" t="s">
        <v>21475</v>
      </c>
      <c r="AE2847" s="17" t="s">
        <v>920</v>
      </c>
      <c r="AF2847" s="17" t="str">
        <f t="shared" si="103"/>
        <v>SALIX ROS</v>
      </c>
      <c r="AG2847" s="48"/>
      <c r="AH2847" s="48"/>
      <c r="AI2847" s="48" t="s">
        <v>304</v>
      </c>
      <c r="AJ2847" s="48">
        <v>2</v>
      </c>
      <c r="AK2847" s="37"/>
      <c r="AL2847" s="37"/>
      <c r="AM2847" s="37">
        <v>0</v>
      </c>
      <c r="AN2847" s="41"/>
      <c r="AO2847" s="41"/>
      <c r="AP2847" s="41"/>
      <c r="AQ2847" s="37"/>
      <c r="AR2847" s="37"/>
      <c r="AS2847" s="37"/>
      <c r="AT2847" s="37"/>
      <c r="AU2847" s="37"/>
      <c r="AV2847" s="37"/>
      <c r="AW2847" s="37"/>
      <c r="AX2847" s="37"/>
      <c r="AY2847" s="37"/>
      <c r="AZ2847" s="37"/>
      <c r="BA2847" s="37"/>
      <c r="BB2847" s="37"/>
      <c r="BC2847" s="37"/>
      <c r="BE2847" s="37"/>
    </row>
    <row r="2848" spans="1:57" s="17" customFormat="1" ht="16.149999999999999" customHeight="1">
      <c r="A2848" s="17">
        <v>2926</v>
      </c>
      <c r="B2848" s="48" t="s">
        <v>16311</v>
      </c>
      <c r="C2848" s="48"/>
      <c r="D2848" s="48">
        <v>5</v>
      </c>
      <c r="E2848" s="17" t="s">
        <v>21476</v>
      </c>
      <c r="F2848" s="17" t="s">
        <v>205</v>
      </c>
      <c r="G2848" s="17" t="s">
        <v>21470</v>
      </c>
      <c r="H2848" s="17" t="s">
        <v>205</v>
      </c>
      <c r="I2848" s="14"/>
      <c r="J2848" s="84" t="s">
        <v>21534</v>
      </c>
      <c r="K2848" s="48" t="s">
        <v>21534</v>
      </c>
      <c r="L2848" s="17" t="s">
        <v>21535</v>
      </c>
      <c r="M2848" s="53"/>
      <c r="N2848" s="47"/>
      <c r="O2848" s="71" t="s">
        <v>21534</v>
      </c>
      <c r="P2848" s="72">
        <v>16812</v>
      </c>
      <c r="Q2848" s="72" t="s">
        <v>124</v>
      </c>
      <c r="R2848" s="73" t="str">
        <f t="shared" si="102"/>
        <v/>
      </c>
      <c r="S2848" s="74"/>
      <c r="T2848" s="73"/>
      <c r="U2848" s="74"/>
      <c r="V2848" s="129"/>
      <c r="W2848" s="129"/>
      <c r="X2848" s="80"/>
      <c r="Y2848" s="40"/>
      <c r="Z2848" s="34"/>
      <c r="AA2848" s="35" t="s">
        <v>21536</v>
      </c>
      <c r="AB2848" s="32"/>
      <c r="AC2848" s="36"/>
      <c r="AD2848" s="17" t="s">
        <v>21475</v>
      </c>
      <c r="AE2848" s="17" t="s">
        <v>211</v>
      </c>
      <c r="AF2848" s="17" t="str">
        <f t="shared" si="103"/>
        <v>SALIX SP</v>
      </c>
      <c r="AG2848" s="48"/>
      <c r="AH2848" s="48"/>
      <c r="AI2848" s="48" t="s">
        <v>304</v>
      </c>
      <c r="AJ2848" s="48">
        <v>2</v>
      </c>
      <c r="AK2848" s="37"/>
      <c r="AL2848" s="37"/>
      <c r="AM2848" s="37">
        <v>0</v>
      </c>
      <c r="AN2848" s="41"/>
      <c r="AO2848" s="41"/>
      <c r="AP2848" s="41"/>
      <c r="AQ2848" s="37"/>
      <c r="AR2848" s="37"/>
      <c r="AS2848" s="37"/>
      <c r="AT2848" s="37"/>
      <c r="AU2848" s="37"/>
      <c r="AV2848" s="37"/>
      <c r="AW2848" s="37"/>
      <c r="AX2848" s="37"/>
      <c r="AY2848" s="37"/>
      <c r="AZ2848" s="37"/>
      <c r="BA2848" s="37"/>
      <c r="BB2848" s="37"/>
      <c r="BC2848" s="37"/>
      <c r="BE2848" s="37"/>
    </row>
    <row r="2849" spans="1:57" s="17" customFormat="1" ht="16.149999999999999" customHeight="1">
      <c r="A2849" s="17">
        <v>2927</v>
      </c>
      <c r="B2849" s="48" t="s">
        <v>16311</v>
      </c>
      <c r="C2849" s="48"/>
      <c r="D2849" s="48">
        <v>5</v>
      </c>
      <c r="E2849" s="17" t="s">
        <v>21469</v>
      </c>
      <c r="F2849" s="17" t="s">
        <v>21537</v>
      </c>
      <c r="G2849" s="17" t="s">
        <v>21470</v>
      </c>
      <c r="H2849" s="17" t="s">
        <v>21538</v>
      </c>
      <c r="I2849" s="14"/>
      <c r="J2849" s="84" t="s">
        <v>21539</v>
      </c>
      <c r="K2849" s="48" t="s">
        <v>21540</v>
      </c>
      <c r="L2849" s="17" t="s">
        <v>21541</v>
      </c>
      <c r="M2849" s="53"/>
      <c r="N2849" s="47"/>
      <c r="O2849" s="71" t="s">
        <v>21539</v>
      </c>
      <c r="P2849" s="72">
        <v>16813</v>
      </c>
      <c r="Q2849" s="72" t="s">
        <v>124</v>
      </c>
      <c r="R2849" s="73" t="str">
        <f t="shared" si="102"/>
        <v/>
      </c>
      <c r="S2849" s="74"/>
      <c r="T2849" s="73"/>
      <c r="U2849" s="74"/>
      <c r="V2849" s="129"/>
      <c r="W2849" s="129"/>
      <c r="X2849" s="80"/>
      <c r="Y2849" s="40"/>
      <c r="Z2849" s="34"/>
      <c r="AA2849" s="35" t="s">
        <v>21542</v>
      </c>
      <c r="AB2849" s="32"/>
      <c r="AC2849" s="36"/>
      <c r="AD2849" s="17" t="s">
        <v>21475</v>
      </c>
      <c r="AE2849" s="17" t="s">
        <v>21543</v>
      </c>
      <c r="AF2849" s="17" t="str">
        <f t="shared" si="103"/>
        <v>SALIX XRU</v>
      </c>
      <c r="AG2849" s="48"/>
      <c r="AH2849" s="48"/>
      <c r="AI2849" s="48" t="s">
        <v>304</v>
      </c>
      <c r="AJ2849" s="48">
        <v>2</v>
      </c>
      <c r="AK2849" s="37"/>
      <c r="AL2849" s="37"/>
      <c r="AM2849" s="37">
        <v>0</v>
      </c>
      <c r="AN2849" s="41"/>
      <c r="AO2849" s="41"/>
      <c r="AP2849" s="41"/>
      <c r="AQ2849" s="37"/>
      <c r="AR2849" s="37"/>
      <c r="AS2849" s="37"/>
      <c r="AT2849" s="37"/>
      <c r="AU2849" s="37"/>
      <c r="AV2849" s="37"/>
      <c r="AW2849" s="37"/>
      <c r="AX2849" s="37"/>
      <c r="AY2849" s="37"/>
      <c r="AZ2849" s="37"/>
      <c r="BA2849" s="37"/>
      <c r="BB2849" s="37"/>
      <c r="BC2849" s="37"/>
      <c r="BE2849" s="37"/>
    </row>
    <row r="2850" spans="1:57" s="17" customFormat="1" ht="16.149999999999999" customHeight="1">
      <c r="A2850" s="17">
        <v>2928</v>
      </c>
      <c r="B2850" s="48" t="s">
        <v>16311</v>
      </c>
      <c r="C2850" s="48"/>
      <c r="D2850" s="48">
        <v>5</v>
      </c>
      <c r="E2850" s="17" t="s">
        <v>21544</v>
      </c>
      <c r="F2850" s="17" t="s">
        <v>21545</v>
      </c>
      <c r="G2850" s="17" t="s">
        <v>21546</v>
      </c>
      <c r="H2850" s="17" t="s">
        <v>21547</v>
      </c>
      <c r="I2850" s="14"/>
      <c r="J2850" s="84" t="s">
        <v>21548</v>
      </c>
      <c r="K2850" s="48" t="s">
        <v>21549</v>
      </c>
      <c r="L2850" s="17" t="s">
        <v>21550</v>
      </c>
      <c r="M2850" s="53" t="s">
        <v>21551</v>
      </c>
      <c r="N2850" s="53" t="s">
        <v>21551</v>
      </c>
      <c r="O2850" s="48" t="s">
        <v>21548</v>
      </c>
      <c r="P2850" s="72">
        <v>16814</v>
      </c>
      <c r="Q2850" s="72" t="s">
        <v>124</v>
      </c>
      <c r="R2850" s="73" t="str">
        <f t="shared" si="102"/>
        <v/>
      </c>
      <c r="S2850" s="74"/>
      <c r="T2850" s="73"/>
      <c r="U2850" s="74"/>
      <c r="V2850" s="129"/>
      <c r="W2850" s="129"/>
      <c r="X2850" s="80"/>
      <c r="Y2850" s="40"/>
      <c r="Z2850" s="34"/>
      <c r="AA2850" s="35" t="s">
        <v>21552</v>
      </c>
      <c r="AB2850" s="32"/>
      <c r="AC2850" s="36">
        <v>8048496</v>
      </c>
      <c r="AD2850" s="17" t="s">
        <v>21553</v>
      </c>
      <c r="AE2850" s="17" t="s">
        <v>21554</v>
      </c>
      <c r="AF2850" s="17" t="str">
        <f t="shared" si="103"/>
        <v>SALSO KAL</v>
      </c>
      <c r="AG2850" s="48"/>
      <c r="AH2850" s="48"/>
      <c r="AI2850" s="48" t="s">
        <v>304</v>
      </c>
      <c r="AJ2850" s="48">
        <v>2</v>
      </c>
      <c r="AK2850" s="37"/>
      <c r="AL2850" s="37"/>
      <c r="AM2850" s="37">
        <v>0</v>
      </c>
      <c r="AN2850" s="41"/>
      <c r="AO2850" s="41"/>
      <c r="AP2850" s="41"/>
      <c r="AQ2850" s="37"/>
      <c r="AR2850" s="37"/>
      <c r="AS2850" s="37"/>
      <c r="AT2850" s="37"/>
      <c r="AU2850" s="37"/>
      <c r="AV2850" s="37"/>
      <c r="AW2850" s="37"/>
      <c r="AX2850" s="37"/>
      <c r="AY2850" s="37"/>
      <c r="AZ2850" s="37"/>
      <c r="BA2850" s="37"/>
      <c r="BB2850" s="37"/>
      <c r="BC2850" s="37"/>
      <c r="BE2850" s="37"/>
    </row>
    <row r="2851" spans="1:57" s="17" customFormat="1" ht="16.149999999999999" customHeight="1">
      <c r="A2851" s="17">
        <v>2929</v>
      </c>
      <c r="B2851" s="48" t="s">
        <v>16311</v>
      </c>
      <c r="C2851" s="48"/>
      <c r="D2851" s="48">
        <v>5</v>
      </c>
      <c r="E2851" s="17" t="s">
        <v>21555</v>
      </c>
      <c r="F2851" s="17" t="s">
        <v>487</v>
      </c>
      <c r="G2851" s="17" t="s">
        <v>21556</v>
      </c>
      <c r="H2851" s="17" t="s">
        <v>7678</v>
      </c>
      <c r="I2851" s="14"/>
      <c r="J2851" s="84" t="s">
        <v>21557</v>
      </c>
      <c r="K2851" s="48" t="s">
        <v>21558</v>
      </c>
      <c r="L2851" s="17" t="s">
        <v>21559</v>
      </c>
      <c r="M2851" s="53"/>
      <c r="N2851" s="47"/>
      <c r="O2851" s="71" t="s">
        <v>21557</v>
      </c>
      <c r="P2851" s="72">
        <v>16815</v>
      </c>
      <c r="Q2851" s="72" t="s">
        <v>124</v>
      </c>
      <c r="R2851" s="73" t="str">
        <f t="shared" si="102"/>
        <v/>
      </c>
      <c r="S2851" s="74"/>
      <c r="T2851" s="73"/>
      <c r="U2851" s="74"/>
      <c r="V2851" s="129"/>
      <c r="W2851" s="129"/>
      <c r="X2851" s="80"/>
      <c r="Y2851" s="40"/>
      <c r="Z2851" s="34"/>
      <c r="AA2851" s="35" t="s">
        <v>21560</v>
      </c>
      <c r="AB2851" s="32"/>
      <c r="AC2851" s="36">
        <v>2888728</v>
      </c>
      <c r="AD2851" s="17" t="s">
        <v>21561</v>
      </c>
      <c r="AE2851" s="17" t="s">
        <v>4679</v>
      </c>
      <c r="AF2851" s="17" t="str">
        <f t="shared" si="103"/>
        <v>SAMBU NIG</v>
      </c>
      <c r="AG2851" s="48"/>
      <c r="AH2851" s="48"/>
      <c r="AI2851" s="48" t="s">
        <v>304</v>
      </c>
      <c r="AJ2851" s="48">
        <v>2</v>
      </c>
      <c r="AK2851" s="37"/>
      <c r="AL2851" s="37"/>
      <c r="AM2851" s="37">
        <v>0</v>
      </c>
      <c r="AN2851" s="41"/>
      <c r="AO2851" s="41"/>
      <c r="AP2851" s="41"/>
      <c r="AQ2851" s="37"/>
      <c r="AR2851" s="37"/>
      <c r="AS2851" s="37"/>
      <c r="AT2851" s="37"/>
      <c r="AU2851" s="37"/>
      <c r="AV2851" s="37"/>
      <c r="AW2851" s="37"/>
      <c r="AX2851" s="37"/>
      <c r="AY2851" s="37"/>
      <c r="AZ2851" s="37"/>
      <c r="BA2851" s="37"/>
      <c r="BB2851" s="37"/>
      <c r="BC2851" s="37"/>
      <c r="BE2851" s="37"/>
    </row>
    <row r="2852" spans="1:57" s="17" customFormat="1" ht="16.149999999999999" customHeight="1">
      <c r="A2852" s="17">
        <v>2930</v>
      </c>
      <c r="B2852" s="48" t="s">
        <v>16311</v>
      </c>
      <c r="C2852" s="48"/>
      <c r="D2852" s="48">
        <v>5</v>
      </c>
      <c r="E2852" s="17" t="s">
        <v>21555</v>
      </c>
      <c r="F2852" s="17" t="s">
        <v>1691</v>
      </c>
      <c r="G2852" s="17" t="s">
        <v>21556</v>
      </c>
      <c r="H2852" s="17" t="s">
        <v>21562</v>
      </c>
      <c r="I2852" s="14"/>
      <c r="J2852" s="84" t="s">
        <v>21563</v>
      </c>
      <c r="K2852" s="48" t="s">
        <v>21564</v>
      </c>
      <c r="L2852" s="17" t="s">
        <v>21565</v>
      </c>
      <c r="M2852" s="53"/>
      <c r="N2852" s="47"/>
      <c r="O2852" s="71" t="s">
        <v>21563</v>
      </c>
      <c r="P2852" s="72">
        <v>16816</v>
      </c>
      <c r="Q2852" s="72" t="s">
        <v>124</v>
      </c>
      <c r="R2852" s="73" t="str">
        <f t="shared" si="102"/>
        <v/>
      </c>
      <c r="S2852" s="74"/>
      <c r="T2852" s="73"/>
      <c r="U2852" s="74"/>
      <c r="V2852" s="129"/>
      <c r="W2852" s="129"/>
      <c r="X2852" s="80"/>
      <c r="Y2852" s="40"/>
      <c r="Z2852" s="34"/>
      <c r="AA2852" s="35" t="s">
        <v>21566</v>
      </c>
      <c r="AB2852" s="32"/>
      <c r="AC2852" s="36">
        <v>2888723</v>
      </c>
      <c r="AD2852" s="17" t="s">
        <v>21561</v>
      </c>
      <c r="AE2852" s="17" t="s">
        <v>21567</v>
      </c>
      <c r="AF2852" s="17" t="str">
        <f t="shared" si="103"/>
        <v>SAMBU RAC</v>
      </c>
      <c r="AG2852" s="48"/>
      <c r="AH2852" s="48"/>
      <c r="AI2852" s="48" t="s">
        <v>304</v>
      </c>
      <c r="AJ2852" s="48">
        <v>2</v>
      </c>
      <c r="AK2852" s="37"/>
      <c r="AL2852" s="37"/>
      <c r="AM2852" s="37">
        <v>0</v>
      </c>
      <c r="AN2852" s="41"/>
      <c r="AO2852" s="41"/>
      <c r="AP2852" s="41"/>
      <c r="AQ2852" s="37"/>
      <c r="AR2852" s="37"/>
      <c r="AS2852" s="37"/>
      <c r="AT2852" s="37"/>
      <c r="AU2852" s="37"/>
      <c r="AV2852" s="37"/>
      <c r="AW2852" s="37"/>
      <c r="AX2852" s="37"/>
      <c r="AY2852" s="37"/>
      <c r="AZ2852" s="37"/>
      <c r="BA2852" s="37"/>
      <c r="BB2852" s="37"/>
      <c r="BC2852" s="37"/>
      <c r="BE2852" s="37"/>
    </row>
    <row r="2853" spans="1:57" s="17" customFormat="1" ht="16.149999999999999" customHeight="1">
      <c r="A2853" s="17">
        <v>2931</v>
      </c>
      <c r="B2853" s="48" t="s">
        <v>16311</v>
      </c>
      <c r="C2853" s="48"/>
      <c r="D2853" s="48">
        <v>5</v>
      </c>
      <c r="E2853" s="17" t="s">
        <v>21568</v>
      </c>
      <c r="F2853" s="17" t="s">
        <v>2612</v>
      </c>
      <c r="G2853" s="14" t="s">
        <v>21569</v>
      </c>
      <c r="H2853" s="14" t="s">
        <v>4540</v>
      </c>
      <c r="I2853" s="14"/>
      <c r="J2853" s="84" t="s">
        <v>21570</v>
      </c>
      <c r="K2853" s="48" t="s">
        <v>21571</v>
      </c>
      <c r="L2853" s="14" t="s">
        <v>21572</v>
      </c>
      <c r="M2853" s="47"/>
      <c r="N2853" s="53"/>
      <c r="O2853" s="48" t="s">
        <v>21570</v>
      </c>
      <c r="P2853" s="72">
        <v>16817</v>
      </c>
      <c r="Q2853" s="72" t="s">
        <v>124</v>
      </c>
      <c r="R2853" s="73" t="str">
        <f t="shared" si="102"/>
        <v/>
      </c>
      <c r="S2853" s="74"/>
      <c r="T2853" s="73"/>
      <c r="U2853" s="74"/>
      <c r="V2853" s="129"/>
      <c r="W2853" s="129"/>
      <c r="X2853" s="80"/>
      <c r="Y2853" s="40"/>
      <c r="Z2853" s="34"/>
      <c r="AA2853" s="35"/>
      <c r="AB2853" s="32"/>
      <c r="AC2853" s="36">
        <v>7817383</v>
      </c>
      <c r="AD2853" s="17" t="s">
        <v>21573</v>
      </c>
      <c r="AE2853" s="17" t="s">
        <v>1238</v>
      </c>
      <c r="AF2853" s="17" t="str">
        <f t="shared" si="103"/>
        <v>SANGU MIN</v>
      </c>
      <c r="AG2853" s="48"/>
      <c r="AH2853" s="48"/>
      <c r="AI2853" s="48" t="s">
        <v>280</v>
      </c>
      <c r="AJ2853" s="48">
        <v>2</v>
      </c>
      <c r="AK2853" s="39"/>
      <c r="AL2853" s="39"/>
      <c r="AM2853" s="37">
        <v>0</v>
      </c>
      <c r="AN2853" s="39"/>
      <c r="AO2853" s="39"/>
      <c r="AP2853" s="39"/>
      <c r="AQ2853" s="39"/>
      <c r="AR2853" s="39"/>
      <c r="AS2853" s="39"/>
      <c r="AT2853" s="39"/>
      <c r="AU2853" s="39"/>
      <c r="AV2853" s="39"/>
      <c r="AW2853" s="39"/>
      <c r="AX2853" s="39"/>
      <c r="AY2853" s="39"/>
      <c r="AZ2853" s="39"/>
      <c r="BA2853" s="39"/>
      <c r="BB2853" s="39"/>
      <c r="BC2853" s="39"/>
      <c r="BE2853" s="39"/>
    </row>
    <row r="2854" spans="1:57" s="17" customFormat="1" ht="16.149999999999999" customHeight="1">
      <c r="A2854" s="17">
        <v>2932</v>
      </c>
      <c r="B2854" s="48" t="s">
        <v>16311</v>
      </c>
      <c r="C2854" s="48"/>
      <c r="D2854" s="48">
        <v>5</v>
      </c>
      <c r="E2854" s="17" t="s">
        <v>21568</v>
      </c>
      <c r="F2854" s="17" t="s">
        <v>16495</v>
      </c>
      <c r="G2854" s="17" t="s">
        <v>21569</v>
      </c>
      <c r="H2854" s="17" t="s">
        <v>16769</v>
      </c>
      <c r="J2854" s="84" t="s">
        <v>21574</v>
      </c>
      <c r="K2854" s="48" t="s">
        <v>21575</v>
      </c>
      <c r="L2854" s="18" t="s">
        <v>21576</v>
      </c>
      <c r="M2854" s="47"/>
      <c r="N2854" s="53"/>
      <c r="O2854" s="48" t="s">
        <v>21574</v>
      </c>
      <c r="P2854" s="72">
        <v>16818</v>
      </c>
      <c r="Q2854" s="72" t="s">
        <v>124</v>
      </c>
      <c r="R2854" s="73" t="str">
        <f t="shared" si="102"/>
        <v>EN</v>
      </c>
      <c r="S2854" s="74" t="s">
        <v>153</v>
      </c>
      <c r="T2854" s="73"/>
      <c r="U2854" s="74"/>
      <c r="V2854" s="129"/>
      <c r="W2854" s="129"/>
      <c r="X2854" s="80"/>
      <c r="Y2854" s="40"/>
      <c r="Z2854" s="34"/>
      <c r="AA2854" s="35" t="s">
        <v>21577</v>
      </c>
      <c r="AB2854" s="32" t="s">
        <v>21578</v>
      </c>
      <c r="AC2854" s="36">
        <v>3029627</v>
      </c>
      <c r="AD2854" s="17" t="s">
        <v>21573</v>
      </c>
      <c r="AE2854" s="17" t="s">
        <v>16774</v>
      </c>
      <c r="AF2854" s="17" t="str">
        <f t="shared" si="103"/>
        <v>SANGU OFF</v>
      </c>
      <c r="AG2854" s="48"/>
      <c r="AH2854" s="48"/>
      <c r="AI2854" s="48" t="s">
        <v>131</v>
      </c>
      <c r="AJ2854" s="48">
        <v>1</v>
      </c>
      <c r="AK2854" s="39" t="s">
        <v>132</v>
      </c>
      <c r="AL2854" s="39" t="s">
        <v>21579</v>
      </c>
      <c r="AM2854" s="37">
        <v>0</v>
      </c>
      <c r="AN2854" s="39"/>
      <c r="AO2854" s="39"/>
      <c r="AP2854" s="39"/>
      <c r="AQ2854" s="39"/>
      <c r="AR2854" s="39">
        <v>1</v>
      </c>
      <c r="AS2854" s="39"/>
      <c r="AT2854" s="39"/>
      <c r="AU2854" s="39"/>
      <c r="AV2854" s="39"/>
      <c r="AW2854" s="39"/>
      <c r="AX2854" s="39"/>
      <c r="AY2854" s="39"/>
      <c r="AZ2854" s="39"/>
      <c r="BA2854" s="44">
        <v>2</v>
      </c>
      <c r="BB2854" s="44"/>
      <c r="BC2854" s="44">
        <v>1</v>
      </c>
      <c r="BD2854" s="17" t="s">
        <v>142</v>
      </c>
      <c r="BE2854" s="44"/>
    </row>
    <row r="2855" spans="1:57" s="17" customFormat="1" ht="16.149999999999999" customHeight="1">
      <c r="A2855" s="17">
        <v>2933</v>
      </c>
      <c r="B2855" s="48" t="s">
        <v>16311</v>
      </c>
      <c r="C2855" s="48"/>
      <c r="D2855" s="48">
        <v>5</v>
      </c>
      <c r="E2855" s="17" t="s">
        <v>21580</v>
      </c>
      <c r="F2855" s="17" t="s">
        <v>2156</v>
      </c>
      <c r="G2855" s="17" t="s">
        <v>21581</v>
      </c>
      <c r="H2855" s="17" t="s">
        <v>9811</v>
      </c>
      <c r="I2855" s="14"/>
      <c r="J2855" s="84" t="s">
        <v>21582</v>
      </c>
      <c r="K2855" s="48" t="s">
        <v>21583</v>
      </c>
      <c r="L2855" s="17" t="s">
        <v>21584</v>
      </c>
      <c r="M2855" s="53"/>
      <c r="N2855" s="47"/>
      <c r="O2855" s="71" t="s">
        <v>21582</v>
      </c>
      <c r="P2855" s="72">
        <v>16819</v>
      </c>
      <c r="Q2855" s="72" t="s">
        <v>124</v>
      </c>
      <c r="R2855" s="73" t="str">
        <f t="shared" si="102"/>
        <v/>
      </c>
      <c r="S2855" s="74"/>
      <c r="T2855" s="73"/>
      <c r="U2855" s="74"/>
      <c r="V2855" s="129"/>
      <c r="W2855" s="129"/>
      <c r="X2855" s="80"/>
      <c r="Y2855" s="40"/>
      <c r="Z2855" s="34"/>
      <c r="AA2855" s="35" t="s">
        <v>21585</v>
      </c>
      <c r="AB2855" s="32" t="s">
        <v>21586</v>
      </c>
      <c r="AC2855" s="36">
        <v>6027128</v>
      </c>
      <c r="AD2855" s="17" t="s">
        <v>21587</v>
      </c>
      <c r="AE2855" s="17" t="s">
        <v>7474</v>
      </c>
      <c r="AF2855" s="17" t="str">
        <f t="shared" si="103"/>
        <v>SANIC EUR</v>
      </c>
      <c r="AG2855" s="48"/>
      <c r="AH2855" s="48"/>
      <c r="AI2855" s="48" t="s">
        <v>304</v>
      </c>
      <c r="AJ2855" s="48">
        <v>2</v>
      </c>
      <c r="AK2855" s="37"/>
      <c r="AL2855" s="37"/>
      <c r="AM2855" s="37">
        <v>0</v>
      </c>
      <c r="AN2855" s="41"/>
      <c r="AO2855" s="41"/>
      <c r="AP2855" s="41"/>
      <c r="AQ2855" s="37"/>
      <c r="AR2855" s="37"/>
      <c r="AS2855" s="37"/>
      <c r="AT2855" s="37"/>
      <c r="AU2855" s="37"/>
      <c r="AV2855" s="37"/>
      <c r="AW2855" s="37"/>
      <c r="AX2855" s="37"/>
      <c r="AY2855" s="37"/>
      <c r="AZ2855" s="37"/>
      <c r="BA2855" s="37"/>
      <c r="BB2855" s="37"/>
      <c r="BC2855" s="37"/>
      <c r="BD2855" s="39"/>
      <c r="BE2855" s="44" t="s">
        <v>643</v>
      </c>
    </row>
    <row r="2856" spans="1:57" s="17" customFormat="1" ht="16.149999999999999" customHeight="1">
      <c r="A2856" s="17">
        <v>2934</v>
      </c>
      <c r="B2856" s="48" t="s">
        <v>16311</v>
      </c>
      <c r="C2856" s="48"/>
      <c r="D2856" s="48">
        <v>5</v>
      </c>
      <c r="E2856" s="17" t="s">
        <v>21588</v>
      </c>
      <c r="F2856" s="17" t="s">
        <v>16495</v>
      </c>
      <c r="G2856" s="17" t="s">
        <v>21589</v>
      </c>
      <c r="H2856" s="17" t="s">
        <v>16769</v>
      </c>
      <c r="I2856" s="14"/>
      <c r="J2856" s="84" t="s">
        <v>21590</v>
      </c>
      <c r="K2856" s="48" t="s">
        <v>21591</v>
      </c>
      <c r="L2856" s="17" t="s">
        <v>21592</v>
      </c>
      <c r="M2856" s="53"/>
      <c r="N2856" s="47"/>
      <c r="O2856" s="71" t="s">
        <v>21590</v>
      </c>
      <c r="P2856" s="72">
        <v>16820</v>
      </c>
      <c r="Q2856" s="72" t="s">
        <v>124</v>
      </c>
      <c r="R2856" s="73" t="str">
        <f t="shared" si="102"/>
        <v/>
      </c>
      <c r="S2856" s="74"/>
      <c r="T2856" s="73"/>
      <c r="U2856" s="74"/>
      <c r="V2856" s="129"/>
      <c r="W2856" s="129"/>
      <c r="X2856" s="80"/>
      <c r="Y2856" s="40"/>
      <c r="Z2856" s="34"/>
      <c r="AA2856" s="35" t="s">
        <v>21593</v>
      </c>
      <c r="AB2856" s="32"/>
      <c r="AC2856" s="36">
        <v>3085360</v>
      </c>
      <c r="AD2856" s="17" t="s">
        <v>21594</v>
      </c>
      <c r="AE2856" s="17" t="s">
        <v>16774</v>
      </c>
      <c r="AF2856" s="17" t="str">
        <f t="shared" si="103"/>
        <v>SAPON OFF</v>
      </c>
      <c r="AG2856" s="48"/>
      <c r="AH2856" s="48"/>
      <c r="AI2856" s="48" t="s">
        <v>304</v>
      </c>
      <c r="AJ2856" s="48">
        <v>2</v>
      </c>
      <c r="AK2856" s="37"/>
      <c r="AL2856" s="37"/>
      <c r="AM2856" s="37">
        <v>0</v>
      </c>
      <c r="AN2856" s="37"/>
      <c r="AO2856" s="41"/>
      <c r="AP2856" s="41"/>
      <c r="AQ2856" s="41"/>
      <c r="AR2856" s="37"/>
      <c r="AS2856" s="37"/>
      <c r="AT2856" s="37"/>
      <c r="AU2856" s="37"/>
      <c r="AV2856" s="37"/>
      <c r="AW2856" s="37"/>
      <c r="AX2856" s="37"/>
      <c r="AY2856" s="37"/>
      <c r="AZ2856" s="37"/>
      <c r="BA2856" s="37"/>
      <c r="BB2856" s="37"/>
      <c r="BC2856" s="37"/>
      <c r="BD2856" s="37"/>
      <c r="BE2856" s="37"/>
    </row>
    <row r="2857" spans="1:57" s="17" customFormat="1" ht="16.149999999999999" customHeight="1">
      <c r="A2857" s="17">
        <v>2935</v>
      </c>
      <c r="B2857" s="48" t="s">
        <v>16311</v>
      </c>
      <c r="C2857" s="48"/>
      <c r="D2857" s="48">
        <v>5</v>
      </c>
      <c r="E2857" s="17" t="s">
        <v>21595</v>
      </c>
      <c r="F2857" s="17" t="s">
        <v>15829</v>
      </c>
      <c r="G2857" s="17" t="s">
        <v>21596</v>
      </c>
      <c r="H2857" s="17" t="s">
        <v>6545</v>
      </c>
      <c r="I2857" s="14"/>
      <c r="J2857" s="84" t="s">
        <v>21597</v>
      </c>
      <c r="K2857" s="48" t="s">
        <v>21598</v>
      </c>
      <c r="L2857" s="17" t="s">
        <v>21599</v>
      </c>
      <c r="M2857" s="53"/>
      <c r="N2857" s="47"/>
      <c r="O2857" s="71" t="s">
        <v>21597</v>
      </c>
      <c r="P2857" s="72">
        <v>16821</v>
      </c>
      <c r="Q2857" s="72" t="s">
        <v>124</v>
      </c>
      <c r="R2857" s="73" t="str">
        <f t="shared" si="102"/>
        <v/>
      </c>
      <c r="S2857" s="74"/>
      <c r="T2857" s="73"/>
      <c r="U2857" s="74"/>
      <c r="V2857" s="129"/>
      <c r="W2857" s="129"/>
      <c r="X2857" s="80"/>
      <c r="Y2857" s="40"/>
      <c r="Z2857" s="34"/>
      <c r="AA2857" s="35"/>
      <c r="AB2857" s="32"/>
      <c r="AC2857" s="36">
        <v>10971845</v>
      </c>
      <c r="AD2857" s="17" t="s">
        <v>21600</v>
      </c>
      <c r="AE2857" s="17" t="s">
        <v>4300</v>
      </c>
      <c r="AF2857" s="17" t="str">
        <f t="shared" si="103"/>
        <v>SAUSS ALP</v>
      </c>
      <c r="AG2857" s="48"/>
      <c r="AH2857" s="48"/>
      <c r="AI2857" s="48" t="s">
        <v>304</v>
      </c>
      <c r="AJ2857" s="48">
        <v>2</v>
      </c>
      <c r="AK2857" s="37"/>
      <c r="AL2857" s="37"/>
      <c r="AM2857" s="37">
        <v>0</v>
      </c>
      <c r="AN2857" s="37"/>
      <c r="AO2857" s="41"/>
      <c r="AP2857" s="41"/>
      <c r="AQ2857" s="41"/>
      <c r="AR2857" s="37"/>
      <c r="AS2857" s="37"/>
      <c r="AT2857" s="37"/>
      <c r="AU2857" s="37"/>
      <c r="AV2857" s="37"/>
      <c r="AW2857" s="37"/>
      <c r="AX2857" s="37"/>
      <c r="AY2857" s="37"/>
      <c r="AZ2857" s="37"/>
      <c r="BA2857" s="37"/>
      <c r="BB2857" s="37"/>
      <c r="BC2857" s="37"/>
      <c r="BD2857" s="37"/>
      <c r="BE2857" s="37"/>
    </row>
    <row r="2858" spans="1:57" s="17" customFormat="1" ht="16.149999999999999" customHeight="1">
      <c r="A2858" s="17">
        <v>2936</v>
      </c>
      <c r="B2858" s="48" t="s">
        <v>16311</v>
      </c>
      <c r="C2858" s="48"/>
      <c r="D2858" s="48">
        <v>5</v>
      </c>
      <c r="E2858" s="17" t="s">
        <v>21595</v>
      </c>
      <c r="F2858" s="17" t="s">
        <v>21601</v>
      </c>
      <c r="G2858" s="17" t="s">
        <v>21596</v>
      </c>
      <c r="H2858" s="17" t="s">
        <v>21602</v>
      </c>
      <c r="J2858" s="84" t="s">
        <v>21603</v>
      </c>
      <c r="K2858" s="48" t="s">
        <v>21598</v>
      </c>
      <c r="L2858" s="18" t="s">
        <v>21604</v>
      </c>
      <c r="M2858" s="47"/>
      <c r="N2858" s="53"/>
      <c r="O2858" s="48" t="s">
        <v>21603</v>
      </c>
      <c r="P2858" s="72">
        <v>16822</v>
      </c>
      <c r="Q2858" s="72" t="s">
        <v>124</v>
      </c>
      <c r="R2858" s="73" t="str">
        <f t="shared" si="102"/>
        <v>CR</v>
      </c>
      <c r="S2858" s="74" t="s">
        <v>2262</v>
      </c>
      <c r="T2858" s="73"/>
      <c r="U2858" s="74"/>
      <c r="V2858" s="129"/>
      <c r="W2858" s="129"/>
      <c r="X2858" s="80"/>
      <c r="Y2858" s="40"/>
      <c r="Z2858" s="34"/>
      <c r="AA2858" s="35" t="s">
        <v>21605</v>
      </c>
      <c r="AB2858" s="32" t="s">
        <v>21606</v>
      </c>
      <c r="AC2858" s="36">
        <v>8252814</v>
      </c>
      <c r="AD2858" s="17" t="s">
        <v>21600</v>
      </c>
      <c r="AE2858" s="17" t="s">
        <v>21607</v>
      </c>
      <c r="AF2858" s="17" t="str">
        <f t="shared" si="103"/>
        <v>SAUSS EST</v>
      </c>
      <c r="AG2858" s="48"/>
      <c r="AH2858" s="48"/>
      <c r="AI2858" s="48" t="s">
        <v>131</v>
      </c>
      <c r="AJ2858" s="48">
        <v>1</v>
      </c>
      <c r="AK2858" s="39" t="s">
        <v>132</v>
      </c>
      <c r="AL2858" s="39" t="s">
        <v>21608</v>
      </c>
      <c r="AM2858" s="37">
        <v>0</v>
      </c>
      <c r="AN2858" s="39" t="s">
        <v>134</v>
      </c>
      <c r="AO2858" s="39" t="s">
        <v>134</v>
      </c>
      <c r="AP2858" s="39"/>
      <c r="AQ2858" s="39"/>
      <c r="AR2858" s="39">
        <v>1</v>
      </c>
      <c r="AS2858" s="39">
        <v>3</v>
      </c>
      <c r="AT2858" s="39"/>
      <c r="AU2858" s="39"/>
      <c r="AV2858" s="39"/>
      <c r="AW2858" s="39"/>
      <c r="AX2858" s="39"/>
      <c r="AY2858" s="39"/>
      <c r="AZ2858" s="39"/>
      <c r="BA2858" s="44">
        <v>1</v>
      </c>
      <c r="BB2858" s="44"/>
      <c r="BC2858" s="44">
        <v>1</v>
      </c>
      <c r="BD2858" s="39"/>
      <c r="BE2858" s="44"/>
    </row>
    <row r="2859" spans="1:57" s="17" customFormat="1" ht="16.149999999999999" customHeight="1">
      <c r="A2859" s="17">
        <v>2937</v>
      </c>
      <c r="B2859" s="48" t="s">
        <v>16311</v>
      </c>
      <c r="C2859" s="48"/>
      <c r="D2859" s="48">
        <v>5</v>
      </c>
      <c r="E2859" s="17" t="s">
        <v>21609</v>
      </c>
      <c r="F2859" s="17" t="s">
        <v>18133</v>
      </c>
      <c r="G2859" s="14" t="s">
        <v>21610</v>
      </c>
      <c r="H2859" s="14" t="s">
        <v>21611</v>
      </c>
      <c r="I2859" s="14"/>
      <c r="J2859" s="84" t="s">
        <v>21612</v>
      </c>
      <c r="K2859" s="48" t="s">
        <v>21613</v>
      </c>
      <c r="L2859" s="14" t="s">
        <v>21614</v>
      </c>
      <c r="M2859" s="47"/>
      <c r="N2859" s="53"/>
      <c r="O2859" s="48" t="s">
        <v>21612</v>
      </c>
      <c r="P2859" s="72">
        <v>16823</v>
      </c>
      <c r="Q2859" s="72" t="s">
        <v>124</v>
      </c>
      <c r="R2859" s="73" t="str">
        <f t="shared" si="102"/>
        <v/>
      </c>
      <c r="S2859" s="74"/>
      <c r="T2859" s="73"/>
      <c r="U2859" s="74"/>
      <c r="V2859" s="129"/>
      <c r="W2859" s="129"/>
      <c r="X2859" s="80"/>
      <c r="Y2859" s="40"/>
      <c r="Z2859" s="34"/>
      <c r="AA2859" s="35" t="s">
        <v>21615</v>
      </c>
      <c r="AB2859" s="32"/>
      <c r="AC2859" s="36">
        <v>7887000</v>
      </c>
      <c r="AD2859" s="17" t="s">
        <v>21616</v>
      </c>
      <c r="AE2859" s="17" t="s">
        <v>366</v>
      </c>
      <c r="AF2859" s="17" t="str">
        <f t="shared" si="103"/>
        <v>SAXIF GRA</v>
      </c>
      <c r="AG2859" s="48"/>
      <c r="AH2859" s="48"/>
      <c r="AI2859" s="48" t="s">
        <v>280</v>
      </c>
      <c r="AJ2859" s="48">
        <v>2</v>
      </c>
      <c r="AK2859" s="39"/>
      <c r="AL2859" s="39"/>
      <c r="AM2859" s="37">
        <v>0</v>
      </c>
      <c r="AN2859" s="39"/>
      <c r="AO2859" s="39"/>
      <c r="AP2859" s="39"/>
      <c r="AQ2859" s="39"/>
      <c r="AR2859" s="39"/>
      <c r="AS2859" s="39"/>
      <c r="AT2859" s="39"/>
      <c r="AU2859" s="39"/>
      <c r="AV2859" s="39"/>
      <c r="AW2859" s="39"/>
      <c r="AX2859" s="39"/>
      <c r="AY2859" s="39"/>
      <c r="AZ2859" s="39"/>
      <c r="BA2859" s="39"/>
      <c r="BB2859" s="39"/>
      <c r="BC2859" s="39"/>
      <c r="BD2859" s="39"/>
      <c r="BE2859" s="39"/>
    </row>
    <row r="2860" spans="1:57" s="17" customFormat="1" ht="16.149999999999999" customHeight="1">
      <c r="A2860" s="17">
        <v>2938</v>
      </c>
      <c r="B2860" s="48" t="s">
        <v>16311</v>
      </c>
      <c r="C2860" s="48"/>
      <c r="D2860" s="48">
        <v>5</v>
      </c>
      <c r="E2860" s="17" t="s">
        <v>21609</v>
      </c>
      <c r="F2860" s="17" t="s">
        <v>2491</v>
      </c>
      <c r="G2860" s="17" t="s">
        <v>21610</v>
      </c>
      <c r="H2860" s="17" t="s">
        <v>21617</v>
      </c>
      <c r="J2860" s="84" t="s">
        <v>21618</v>
      </c>
      <c r="K2860" s="48" t="s">
        <v>21619</v>
      </c>
      <c r="L2860" s="18" t="s">
        <v>21620</v>
      </c>
      <c r="M2860" s="47"/>
      <c r="N2860" s="53"/>
      <c r="O2860" s="48" t="s">
        <v>21618</v>
      </c>
      <c r="P2860" s="72">
        <v>16824</v>
      </c>
      <c r="Q2860" s="72" t="s">
        <v>124</v>
      </c>
      <c r="R2860" s="73" t="str">
        <f t="shared" si="102"/>
        <v>EN</v>
      </c>
      <c r="S2860" s="74" t="s">
        <v>153</v>
      </c>
      <c r="T2860" s="73"/>
      <c r="U2860" s="74"/>
      <c r="V2860" s="128">
        <v>1528</v>
      </c>
      <c r="W2860" s="128" t="s">
        <v>126</v>
      </c>
      <c r="X2860" s="124">
        <v>1528</v>
      </c>
      <c r="Y2860" s="33">
        <v>1528</v>
      </c>
      <c r="Z2860" s="34" t="s">
        <v>21620</v>
      </c>
      <c r="AA2860" s="35" t="s">
        <v>21621</v>
      </c>
      <c r="AB2860" s="32" t="s">
        <v>21622</v>
      </c>
      <c r="AC2860" s="36">
        <v>3032811</v>
      </c>
      <c r="AD2860" s="17" t="s">
        <v>21616</v>
      </c>
      <c r="AE2860" s="17" t="s">
        <v>1950</v>
      </c>
      <c r="AF2860" s="17" t="str">
        <f t="shared" si="103"/>
        <v>SAXIF HIR</v>
      </c>
      <c r="AG2860" s="48"/>
      <c r="AH2860" s="48"/>
      <c r="AI2860" s="48" t="s">
        <v>131</v>
      </c>
      <c r="AJ2860" s="48">
        <v>1</v>
      </c>
      <c r="AK2860" s="39" t="s">
        <v>132</v>
      </c>
      <c r="AL2860" s="39" t="s">
        <v>21623</v>
      </c>
      <c r="AM2860" s="37">
        <v>0</v>
      </c>
      <c r="AN2860" s="39" t="s">
        <v>134</v>
      </c>
      <c r="AO2860" s="39" t="s">
        <v>134</v>
      </c>
      <c r="AP2860" s="39"/>
      <c r="AQ2860" s="39"/>
      <c r="AR2860" s="39">
        <v>1</v>
      </c>
      <c r="AS2860" s="39">
        <v>3</v>
      </c>
      <c r="AT2860" s="39"/>
      <c r="AU2860" s="39"/>
      <c r="AV2860" s="39"/>
      <c r="AW2860" s="39"/>
      <c r="AX2860" s="39"/>
      <c r="AY2860" s="39"/>
      <c r="AZ2860" s="39"/>
      <c r="BA2860" s="44">
        <v>1</v>
      </c>
      <c r="BB2860" s="44"/>
      <c r="BC2860" s="44">
        <v>1</v>
      </c>
      <c r="BD2860" s="44" t="s">
        <v>602</v>
      </c>
      <c r="BE2860" s="39"/>
    </row>
    <row r="2861" spans="1:57" s="17" customFormat="1" ht="16.149999999999999" customHeight="1">
      <c r="A2861" s="17">
        <v>2939</v>
      </c>
      <c r="B2861" s="48" t="s">
        <v>16311</v>
      </c>
      <c r="C2861" s="48"/>
      <c r="D2861" s="48">
        <v>5</v>
      </c>
      <c r="E2861" s="17" t="s">
        <v>21609</v>
      </c>
      <c r="F2861" s="17" t="s">
        <v>21624</v>
      </c>
      <c r="G2861" s="17" t="s">
        <v>21610</v>
      </c>
      <c r="H2861" s="17" t="s">
        <v>21625</v>
      </c>
      <c r="J2861" s="84" t="s">
        <v>21626</v>
      </c>
      <c r="K2861" s="48" t="s">
        <v>21627</v>
      </c>
      <c r="L2861" s="14" t="s">
        <v>21628</v>
      </c>
      <c r="M2861" s="47"/>
      <c r="N2861" s="53"/>
      <c r="O2861" s="48" t="s">
        <v>21626</v>
      </c>
      <c r="P2861" s="72">
        <v>16825</v>
      </c>
      <c r="Q2861" s="72" t="s">
        <v>124</v>
      </c>
      <c r="R2861" s="73" t="str">
        <f t="shared" si="102"/>
        <v>NA</v>
      </c>
      <c r="S2861" s="74" t="s">
        <v>1557</v>
      </c>
      <c r="T2861" s="73"/>
      <c r="U2861" s="74"/>
      <c r="V2861" s="129"/>
      <c r="W2861" s="129"/>
      <c r="X2861" s="80"/>
      <c r="Y2861" s="40"/>
      <c r="Z2861" s="34"/>
      <c r="AA2861" s="35" t="s">
        <v>21629</v>
      </c>
      <c r="AB2861" s="32" t="s">
        <v>21630</v>
      </c>
      <c r="AC2861" s="36">
        <v>3032833</v>
      </c>
      <c r="AD2861" s="17" t="s">
        <v>21616</v>
      </c>
      <c r="AE2861" s="17" t="s">
        <v>540</v>
      </c>
      <c r="AF2861" s="17" t="str">
        <f t="shared" si="103"/>
        <v>SAXIF TRI</v>
      </c>
      <c r="AG2861" s="48"/>
      <c r="AH2861" s="48"/>
      <c r="AI2861" s="48" t="s">
        <v>131</v>
      </c>
      <c r="AJ2861" s="48">
        <v>2</v>
      </c>
      <c r="AK2861" s="39" t="s">
        <v>223</v>
      </c>
      <c r="AL2861" s="39"/>
      <c r="AM2861" s="37">
        <v>0</v>
      </c>
      <c r="AN2861" s="39"/>
      <c r="AO2861" s="39"/>
      <c r="AP2861" s="39"/>
      <c r="AQ2861" s="39"/>
      <c r="AR2861" s="39"/>
      <c r="AS2861" s="39"/>
      <c r="AT2861" s="39"/>
      <c r="AU2861" s="39"/>
      <c r="AV2861" s="39"/>
      <c r="AW2861" s="39"/>
      <c r="AX2861" s="39"/>
      <c r="AY2861" s="39"/>
      <c r="AZ2861" s="39"/>
      <c r="BA2861" s="44">
        <v>3</v>
      </c>
      <c r="BB2861" s="44"/>
      <c r="BC2861" s="44">
        <v>1</v>
      </c>
      <c r="BE2861" s="44"/>
    </row>
    <row r="2862" spans="1:57" s="17" customFormat="1" ht="16.149999999999999" customHeight="1">
      <c r="A2862" s="17">
        <v>2940</v>
      </c>
      <c r="B2862" s="48" t="s">
        <v>16311</v>
      </c>
      <c r="C2862" s="48"/>
      <c r="D2862" s="48">
        <v>5</v>
      </c>
      <c r="E2862" s="17" t="s">
        <v>21631</v>
      </c>
      <c r="F2862" s="17" t="s">
        <v>2491</v>
      </c>
      <c r="G2862" s="14" t="s">
        <v>21632</v>
      </c>
      <c r="H2862" s="14" t="s">
        <v>18085</v>
      </c>
      <c r="I2862" s="14"/>
      <c r="J2862" s="84" t="s">
        <v>21633</v>
      </c>
      <c r="K2862" s="48" t="s">
        <v>21634</v>
      </c>
      <c r="L2862" s="14" t="s">
        <v>21635</v>
      </c>
      <c r="M2862" s="47"/>
      <c r="N2862" s="53"/>
      <c r="O2862" s="48" t="s">
        <v>21633</v>
      </c>
      <c r="P2862" s="72">
        <v>16826</v>
      </c>
      <c r="Q2862" s="72" t="s">
        <v>124</v>
      </c>
      <c r="R2862" s="73" t="str">
        <f t="shared" si="102"/>
        <v/>
      </c>
      <c r="S2862" s="74"/>
      <c r="T2862" s="73"/>
      <c r="U2862" s="74"/>
      <c r="V2862" s="129"/>
      <c r="W2862" s="129"/>
      <c r="X2862" s="80"/>
      <c r="Y2862" s="40"/>
      <c r="Z2862" s="34"/>
      <c r="AA2862" s="35"/>
      <c r="AB2862" s="32"/>
      <c r="AC2862" s="36">
        <v>2888806</v>
      </c>
      <c r="AD2862" s="17" t="s">
        <v>21636</v>
      </c>
      <c r="AE2862" s="17" t="s">
        <v>9344</v>
      </c>
      <c r="AF2862" s="17" t="str">
        <f t="shared" si="103"/>
        <v>SCABI OCH</v>
      </c>
      <c r="AG2862" s="48"/>
      <c r="AH2862" s="48"/>
      <c r="AI2862" s="48" t="s">
        <v>280</v>
      </c>
      <c r="AJ2862" s="48">
        <v>2</v>
      </c>
      <c r="AK2862" s="39"/>
      <c r="AL2862" s="39"/>
      <c r="AM2862" s="37">
        <v>0</v>
      </c>
      <c r="AN2862" s="39"/>
      <c r="AO2862" s="39"/>
      <c r="AP2862" s="39"/>
      <c r="AQ2862" s="39"/>
      <c r="AR2862" s="39"/>
      <c r="AS2862" s="39"/>
      <c r="AT2862" s="39"/>
      <c r="AU2862" s="39"/>
      <c r="AV2862" s="39"/>
      <c r="AW2862" s="39"/>
      <c r="AX2862" s="39"/>
      <c r="AY2862" s="39"/>
      <c r="AZ2862" s="39"/>
      <c r="BA2862" s="39"/>
      <c r="BB2862" s="39"/>
      <c r="BC2862" s="39"/>
      <c r="BE2862" s="39"/>
    </row>
    <row r="2863" spans="1:57" s="17" customFormat="1" ht="16.149999999999999" customHeight="1">
      <c r="A2863" s="17">
        <v>2941</v>
      </c>
      <c r="B2863" s="48" t="s">
        <v>16311</v>
      </c>
      <c r="C2863" s="48"/>
      <c r="D2863" s="48">
        <v>5</v>
      </c>
      <c r="E2863" s="17" t="s">
        <v>21637</v>
      </c>
      <c r="F2863" s="17" t="s">
        <v>213</v>
      </c>
      <c r="G2863" s="17" t="s">
        <v>21638</v>
      </c>
      <c r="H2863" s="17" t="s">
        <v>6786</v>
      </c>
      <c r="I2863" s="14"/>
      <c r="J2863" s="84" t="s">
        <v>21639</v>
      </c>
      <c r="K2863" s="48" t="s">
        <v>21640</v>
      </c>
      <c r="L2863" s="17" t="s">
        <v>21641</v>
      </c>
      <c r="M2863" s="53"/>
      <c r="N2863" s="47"/>
      <c r="O2863" s="71" t="s">
        <v>21639</v>
      </c>
      <c r="P2863" s="72">
        <v>16827</v>
      </c>
      <c r="Q2863" s="72" t="s">
        <v>124</v>
      </c>
      <c r="R2863" s="73" t="str">
        <f t="shared" si="102"/>
        <v/>
      </c>
      <c r="S2863" s="74"/>
      <c r="T2863" s="73"/>
      <c r="U2863" s="74"/>
      <c r="V2863" s="129"/>
      <c r="W2863" s="129"/>
      <c r="X2863" s="80"/>
      <c r="Y2863" s="40"/>
      <c r="Z2863" s="34"/>
      <c r="AA2863" s="35" t="s">
        <v>21642</v>
      </c>
      <c r="AB2863" s="32"/>
      <c r="AC2863" s="36">
        <v>2865260</v>
      </c>
      <c r="AD2863" s="17" t="s">
        <v>21643</v>
      </c>
      <c r="AE2863" s="17" t="s">
        <v>1220</v>
      </c>
      <c r="AF2863" s="17" t="str">
        <f t="shared" si="103"/>
        <v>SCHEU PAL</v>
      </c>
      <c r="AG2863" s="48"/>
      <c r="AH2863" s="48"/>
      <c r="AI2863" s="48" t="s">
        <v>304</v>
      </c>
      <c r="AJ2863" s="48">
        <v>2</v>
      </c>
      <c r="AK2863" s="37"/>
      <c r="AL2863" s="37"/>
      <c r="AM2863" s="37">
        <v>0</v>
      </c>
      <c r="AN2863" s="41"/>
      <c r="AO2863" s="41"/>
      <c r="AP2863" s="41"/>
      <c r="AQ2863" s="37"/>
      <c r="AR2863" s="37"/>
      <c r="AS2863" s="37"/>
      <c r="AT2863" s="37"/>
      <c r="AU2863" s="37"/>
      <c r="AV2863" s="37"/>
      <c r="AW2863" s="37"/>
      <c r="AX2863" s="37"/>
      <c r="AY2863" s="37"/>
      <c r="AZ2863" s="37"/>
      <c r="BA2863" s="37"/>
      <c r="BB2863" s="37"/>
      <c r="BC2863" s="37"/>
      <c r="BD2863" s="17" t="s">
        <v>142</v>
      </c>
      <c r="BE2863" s="37"/>
    </row>
    <row r="2864" spans="1:57" s="17" customFormat="1" ht="16.149999999999999" customHeight="1">
      <c r="A2864" s="17">
        <v>2942</v>
      </c>
      <c r="B2864" s="48" t="s">
        <v>16311</v>
      </c>
      <c r="C2864" s="48"/>
      <c r="D2864" s="48">
        <v>5</v>
      </c>
      <c r="E2864" s="17" t="s">
        <v>21644</v>
      </c>
      <c r="F2864" s="17" t="s">
        <v>2146</v>
      </c>
      <c r="G2864" s="17" t="s">
        <v>21645</v>
      </c>
      <c r="H2864" s="17" t="s">
        <v>1916</v>
      </c>
      <c r="J2864" s="84" t="s">
        <v>21646</v>
      </c>
      <c r="K2864" s="48" t="s">
        <v>21647</v>
      </c>
      <c r="L2864" s="18" t="s">
        <v>21648</v>
      </c>
      <c r="M2864" s="47"/>
      <c r="N2864" s="53"/>
      <c r="O2864" s="48" t="s">
        <v>21646</v>
      </c>
      <c r="P2864" s="72">
        <v>16828</v>
      </c>
      <c r="Q2864" s="72" t="s">
        <v>124</v>
      </c>
      <c r="R2864" s="73" t="str">
        <f t="shared" si="102"/>
        <v>EN</v>
      </c>
      <c r="S2864" s="74" t="s">
        <v>153</v>
      </c>
      <c r="T2864" s="73"/>
      <c r="U2864" s="74"/>
      <c r="V2864" s="129"/>
      <c r="W2864" s="129"/>
      <c r="X2864" s="80"/>
      <c r="Y2864" s="40"/>
      <c r="Z2864" s="34"/>
      <c r="AA2864" s="35" t="s">
        <v>21649</v>
      </c>
      <c r="AB2864" s="32" t="s">
        <v>21650</v>
      </c>
      <c r="AC2864" s="36">
        <v>2709988</v>
      </c>
      <c r="AD2864" s="17" t="s">
        <v>21651</v>
      </c>
      <c r="AE2864" s="17" t="s">
        <v>1921</v>
      </c>
      <c r="AF2864" s="17" t="str">
        <f t="shared" si="103"/>
        <v>SCHOE FER</v>
      </c>
      <c r="AG2864" s="48"/>
      <c r="AH2864" s="48"/>
      <c r="AI2864" s="48" t="s">
        <v>131</v>
      </c>
      <c r="AJ2864" s="48">
        <v>1</v>
      </c>
      <c r="AK2864" s="39" t="s">
        <v>132</v>
      </c>
      <c r="AL2864" s="39" t="s">
        <v>21652</v>
      </c>
      <c r="AM2864" s="37">
        <v>0</v>
      </c>
      <c r="AN2864" s="39"/>
      <c r="AO2864" s="39"/>
      <c r="AP2864" s="39"/>
      <c r="AQ2864" s="39"/>
      <c r="AR2864" s="39"/>
      <c r="AS2864" s="39"/>
      <c r="AT2864" s="39"/>
      <c r="AU2864" s="39"/>
      <c r="AV2864" s="39"/>
      <c r="AW2864" s="39"/>
      <c r="AX2864" s="39"/>
      <c r="AY2864" s="39"/>
      <c r="AZ2864" s="39"/>
      <c r="BA2864" s="44">
        <v>3</v>
      </c>
      <c r="BB2864" s="44"/>
      <c r="BC2864" s="44">
        <v>1</v>
      </c>
      <c r="BE2864" s="44"/>
    </row>
    <row r="2865" spans="1:57" s="17" customFormat="1" ht="16.149999999999999" customHeight="1">
      <c r="A2865" s="17">
        <v>2943</v>
      </c>
      <c r="B2865" s="48" t="s">
        <v>16311</v>
      </c>
      <c r="C2865" s="48"/>
      <c r="D2865" s="48">
        <v>5</v>
      </c>
      <c r="E2865" s="17" t="s">
        <v>21653</v>
      </c>
      <c r="F2865" s="17" t="s">
        <v>21654</v>
      </c>
      <c r="G2865" s="17" t="s">
        <v>21655</v>
      </c>
      <c r="H2865" s="17" t="s">
        <v>307</v>
      </c>
      <c r="I2865" s="14"/>
      <c r="J2865" s="84" t="s">
        <v>21656</v>
      </c>
      <c r="K2865" s="48" t="s">
        <v>21657</v>
      </c>
      <c r="L2865" s="17" t="s">
        <v>21658</v>
      </c>
      <c r="M2865" s="53"/>
      <c r="N2865" s="47"/>
      <c r="O2865" s="71" t="s">
        <v>21656</v>
      </c>
      <c r="P2865" s="72">
        <v>16829</v>
      </c>
      <c r="Q2865" s="72" t="s">
        <v>124</v>
      </c>
      <c r="R2865" s="73" t="str">
        <f t="shared" si="102"/>
        <v/>
      </c>
      <c r="S2865" s="74"/>
      <c r="T2865" s="73"/>
      <c r="U2865" s="74"/>
      <c r="V2865" s="129"/>
      <c r="W2865" s="129"/>
      <c r="X2865" s="80"/>
      <c r="Y2865" s="40"/>
      <c r="Z2865" s="34"/>
      <c r="AA2865" s="35"/>
      <c r="AB2865" s="32"/>
      <c r="AC2865" s="36">
        <v>2710941</v>
      </c>
      <c r="AD2865" s="17" t="s">
        <v>21659</v>
      </c>
      <c r="AE2865" s="17" t="s">
        <v>313</v>
      </c>
      <c r="AF2865" s="17" t="str">
        <f t="shared" si="103"/>
        <v>SCIRP LAC</v>
      </c>
      <c r="AG2865" s="48"/>
      <c r="AH2865" s="48"/>
      <c r="AI2865" s="48" t="s">
        <v>304</v>
      </c>
      <c r="AJ2865" s="48">
        <v>2</v>
      </c>
      <c r="AK2865" s="37"/>
      <c r="AL2865" s="37"/>
      <c r="AM2865" s="37">
        <v>0</v>
      </c>
      <c r="AN2865" s="41"/>
      <c r="AO2865" s="41"/>
      <c r="AP2865" s="41"/>
      <c r="AQ2865" s="37"/>
      <c r="AR2865" s="37"/>
      <c r="AS2865" s="37"/>
      <c r="AT2865" s="37"/>
      <c r="AU2865" s="37"/>
      <c r="AV2865" s="37"/>
      <c r="AW2865" s="37"/>
      <c r="AX2865" s="37"/>
      <c r="AY2865" s="37"/>
      <c r="AZ2865" s="37"/>
      <c r="BA2865" s="37"/>
      <c r="BB2865" s="37"/>
      <c r="BC2865" s="37"/>
      <c r="BE2865" s="37"/>
    </row>
    <row r="2866" spans="1:57" s="17" customFormat="1" ht="16.149999999999999" customHeight="1">
      <c r="A2866" s="17">
        <v>2944</v>
      </c>
      <c r="B2866" s="48" t="s">
        <v>16311</v>
      </c>
      <c r="C2866" s="48"/>
      <c r="D2866" s="48">
        <v>5</v>
      </c>
      <c r="E2866" s="17" t="s">
        <v>18323</v>
      </c>
      <c r="F2866" s="17" t="s">
        <v>21660</v>
      </c>
      <c r="G2866" s="17" t="s">
        <v>21655</v>
      </c>
      <c r="H2866" s="17" t="s">
        <v>21661</v>
      </c>
      <c r="J2866" s="84" t="s">
        <v>21662</v>
      </c>
      <c r="K2866" s="48" t="s">
        <v>21663</v>
      </c>
      <c r="L2866" s="14" t="s">
        <v>21664</v>
      </c>
      <c r="M2866" s="47"/>
      <c r="N2866" s="53"/>
      <c r="O2866" s="48" t="s">
        <v>21662</v>
      </c>
      <c r="P2866" s="72">
        <v>16830</v>
      </c>
      <c r="Q2866" s="72" t="s">
        <v>124</v>
      </c>
      <c r="R2866" s="73" t="str">
        <f t="shared" si="102"/>
        <v>NT</v>
      </c>
      <c r="S2866" s="74" t="s">
        <v>174</v>
      </c>
      <c r="T2866" s="73"/>
      <c r="U2866" s="74"/>
      <c r="V2866" s="129"/>
      <c r="W2866" s="129"/>
      <c r="X2866" s="80"/>
      <c r="Y2866" s="40"/>
      <c r="Z2866" s="34"/>
      <c r="AA2866" s="35" t="s">
        <v>21665</v>
      </c>
      <c r="AB2866" s="32" t="s">
        <v>21666</v>
      </c>
      <c r="AC2866" s="36">
        <v>2717291</v>
      </c>
      <c r="AD2866" s="17" t="s">
        <v>21659</v>
      </c>
      <c r="AE2866" s="17" t="s">
        <v>11081</v>
      </c>
      <c r="AF2866" s="17" t="str">
        <f t="shared" si="103"/>
        <v>SCIRP RAD</v>
      </c>
      <c r="AG2866" s="48"/>
      <c r="AH2866" s="48"/>
      <c r="AI2866" s="48" t="s">
        <v>131</v>
      </c>
      <c r="AJ2866" s="48">
        <v>2</v>
      </c>
      <c r="AK2866" s="39" t="s">
        <v>223</v>
      </c>
      <c r="AL2866" s="39"/>
      <c r="AM2866" s="37">
        <v>0</v>
      </c>
      <c r="AN2866" s="39"/>
      <c r="AO2866" s="39"/>
      <c r="AP2866" s="39"/>
      <c r="AQ2866" s="39"/>
      <c r="AR2866" s="39"/>
      <c r="AS2866" s="39"/>
      <c r="AT2866" s="39"/>
      <c r="AU2866" s="39"/>
      <c r="AV2866" s="39"/>
      <c r="AW2866" s="39"/>
      <c r="AX2866" s="39"/>
      <c r="AY2866" s="39"/>
      <c r="AZ2866" s="39"/>
      <c r="BA2866" s="44">
        <v>3</v>
      </c>
      <c r="BB2866" s="44"/>
      <c r="BC2866" s="44">
        <v>1</v>
      </c>
      <c r="BE2866" s="44"/>
    </row>
    <row r="2867" spans="1:57" s="17" customFormat="1" ht="16.149999999999999" customHeight="1">
      <c r="A2867" s="17">
        <v>2945</v>
      </c>
      <c r="B2867" s="48" t="s">
        <v>16311</v>
      </c>
      <c r="C2867" s="48"/>
      <c r="D2867" s="48">
        <v>5</v>
      </c>
      <c r="E2867" s="17" t="s">
        <v>21667</v>
      </c>
      <c r="F2867" s="17" t="s">
        <v>21668</v>
      </c>
      <c r="G2867" s="17" t="s">
        <v>21655</v>
      </c>
      <c r="H2867" s="17" t="s">
        <v>21669</v>
      </c>
      <c r="J2867" s="84" t="s">
        <v>21670</v>
      </c>
      <c r="K2867" s="48" t="s">
        <v>21671</v>
      </c>
      <c r="L2867" s="14" t="s">
        <v>21672</v>
      </c>
      <c r="M2867" s="47" t="s">
        <v>21673</v>
      </c>
      <c r="N2867" s="47" t="s">
        <v>21673</v>
      </c>
      <c r="O2867" s="71" t="s">
        <v>21670</v>
      </c>
      <c r="P2867" s="72">
        <v>16831</v>
      </c>
      <c r="Q2867" s="72" t="s">
        <v>124</v>
      </c>
      <c r="R2867" s="73" t="str">
        <f t="shared" si="102"/>
        <v>RE</v>
      </c>
      <c r="S2867" s="74" t="s">
        <v>472</v>
      </c>
      <c r="T2867" s="73"/>
      <c r="U2867" s="74"/>
      <c r="V2867" s="129"/>
      <c r="W2867" s="129"/>
      <c r="X2867" s="80"/>
      <c r="Y2867" s="40"/>
      <c r="Z2867" s="34"/>
      <c r="AA2867" s="35"/>
      <c r="AB2867" s="32" t="s">
        <v>21674</v>
      </c>
      <c r="AC2867" s="36">
        <v>2713300</v>
      </c>
      <c r="AD2867" s="17" t="s">
        <v>21659</v>
      </c>
      <c r="AE2867" s="17" t="s">
        <v>21675</v>
      </c>
      <c r="AF2867" s="17" t="str">
        <f t="shared" si="103"/>
        <v>SCIRP SET</v>
      </c>
      <c r="AG2867" s="48"/>
      <c r="AH2867" s="48"/>
      <c r="AI2867" s="48" t="s">
        <v>131</v>
      </c>
      <c r="AJ2867" s="48">
        <v>2</v>
      </c>
      <c r="AK2867" s="39" t="s">
        <v>223</v>
      </c>
      <c r="AL2867" s="39"/>
      <c r="AM2867" s="37">
        <v>0</v>
      </c>
      <c r="AN2867" s="39"/>
      <c r="AO2867" s="39"/>
      <c r="AP2867" s="39"/>
      <c r="AQ2867" s="39"/>
      <c r="AR2867" s="39"/>
      <c r="AS2867" s="39"/>
      <c r="AT2867" s="39"/>
      <c r="AU2867" s="39"/>
      <c r="AV2867" s="39"/>
      <c r="AW2867" s="39"/>
      <c r="AX2867" s="39"/>
      <c r="AY2867" s="39"/>
      <c r="AZ2867" s="39"/>
      <c r="BA2867" s="44">
        <v>1</v>
      </c>
      <c r="BB2867" s="44"/>
      <c r="BC2867" s="44">
        <v>1</v>
      </c>
      <c r="BD2867" s="17" t="s">
        <v>142</v>
      </c>
      <c r="BE2867" s="44"/>
    </row>
    <row r="2868" spans="1:57" s="17" customFormat="1" ht="16.149999999999999" customHeight="1">
      <c r="A2868" s="17">
        <v>2946</v>
      </c>
      <c r="B2868" s="48" t="s">
        <v>16311</v>
      </c>
      <c r="C2868" s="48"/>
      <c r="D2868" s="48">
        <v>5</v>
      </c>
      <c r="E2868" s="17" t="s">
        <v>21667</v>
      </c>
      <c r="F2868" s="17" t="s">
        <v>2612</v>
      </c>
      <c r="G2868" s="17" t="s">
        <v>21655</v>
      </c>
      <c r="H2868" s="17" t="s">
        <v>21676</v>
      </c>
      <c r="I2868" s="14"/>
      <c r="J2868" s="84" t="s">
        <v>21677</v>
      </c>
      <c r="K2868" s="48" t="s">
        <v>21678</v>
      </c>
      <c r="L2868" s="17" t="s">
        <v>21679</v>
      </c>
      <c r="M2868" s="53"/>
      <c r="N2868" s="53"/>
      <c r="O2868" s="48" t="s">
        <v>21677</v>
      </c>
      <c r="P2868" s="72">
        <v>16832</v>
      </c>
      <c r="Q2868" s="72" t="s">
        <v>124</v>
      </c>
      <c r="R2868" s="73" t="str">
        <f t="shared" si="102"/>
        <v/>
      </c>
      <c r="S2868" s="74"/>
      <c r="T2868" s="73"/>
      <c r="U2868" s="74"/>
      <c r="V2868" s="129"/>
      <c r="W2868" s="129"/>
      <c r="X2868" s="80"/>
      <c r="Y2868" s="40"/>
      <c r="Z2868" s="34"/>
      <c r="AA2868" s="35" t="s">
        <v>21680</v>
      </c>
      <c r="AB2868" s="32"/>
      <c r="AC2868" s="36">
        <v>2720080</v>
      </c>
      <c r="AD2868" s="17" t="s">
        <v>21659</v>
      </c>
      <c r="AE2868" s="17" t="s">
        <v>279</v>
      </c>
      <c r="AF2868" s="17" t="str">
        <f t="shared" si="103"/>
        <v>SCIRP SYL</v>
      </c>
      <c r="AG2868" s="48"/>
      <c r="AH2868" s="48"/>
      <c r="AI2868" s="48" t="s">
        <v>304</v>
      </c>
      <c r="AJ2868" s="48">
        <v>2</v>
      </c>
      <c r="AK2868" s="37"/>
      <c r="AL2868" s="37"/>
      <c r="AM2868" s="37">
        <v>0</v>
      </c>
      <c r="AN2868" s="41"/>
      <c r="AO2868" s="41"/>
      <c r="AP2868" s="41"/>
      <c r="AQ2868" s="37"/>
      <c r="AR2868" s="37"/>
      <c r="AS2868" s="37"/>
      <c r="AT2868" s="37"/>
      <c r="AU2868" s="37"/>
      <c r="AV2868" s="37"/>
      <c r="AW2868" s="37"/>
      <c r="AX2868" s="37"/>
      <c r="AY2868" s="37"/>
      <c r="AZ2868" s="37"/>
      <c r="BA2868" s="37"/>
      <c r="BB2868" s="37"/>
      <c r="BC2868" s="37"/>
      <c r="BD2868" s="17" t="s">
        <v>142</v>
      </c>
      <c r="BE2868" s="37"/>
    </row>
    <row r="2869" spans="1:57" s="17" customFormat="1" ht="16.149999999999999" customHeight="1">
      <c r="A2869" s="17">
        <v>2947</v>
      </c>
      <c r="B2869" s="48" t="s">
        <v>16311</v>
      </c>
      <c r="C2869" s="48"/>
      <c r="D2869" s="48">
        <v>5</v>
      </c>
      <c r="E2869" s="17" t="s">
        <v>21667</v>
      </c>
      <c r="F2869" s="17" t="s">
        <v>17344</v>
      </c>
      <c r="G2869" s="17" t="s">
        <v>21655</v>
      </c>
      <c r="H2869" s="17" t="s">
        <v>21681</v>
      </c>
      <c r="I2869" s="14"/>
      <c r="J2869" s="84" t="s">
        <v>21682</v>
      </c>
      <c r="K2869" s="48" t="s">
        <v>21683</v>
      </c>
      <c r="L2869" s="17" t="s">
        <v>21684</v>
      </c>
      <c r="M2869" s="53" t="s">
        <v>21685</v>
      </c>
      <c r="N2869" s="53" t="s">
        <v>21685</v>
      </c>
      <c r="O2869" s="48" t="s">
        <v>21682</v>
      </c>
      <c r="P2869" s="72">
        <v>16833</v>
      </c>
      <c r="Q2869" s="72" t="s">
        <v>124</v>
      </c>
      <c r="R2869" s="73" t="str">
        <f t="shared" si="102"/>
        <v/>
      </c>
      <c r="S2869" s="74"/>
      <c r="T2869" s="73"/>
      <c r="U2869" s="74"/>
      <c r="V2869" s="129"/>
      <c r="W2869" s="129"/>
      <c r="X2869" s="80"/>
      <c r="Y2869" s="40"/>
      <c r="Z2869" s="34"/>
      <c r="AA2869" s="35"/>
      <c r="AB2869" s="32"/>
      <c r="AC2869" s="36">
        <v>2711157</v>
      </c>
      <c r="AD2869" s="17" t="s">
        <v>21659</v>
      </c>
      <c r="AE2869" s="17" t="s">
        <v>21686</v>
      </c>
      <c r="AF2869" s="17" t="str">
        <f t="shared" si="103"/>
        <v>SCIRP TAB</v>
      </c>
      <c r="AG2869" s="48"/>
      <c r="AH2869" s="48"/>
      <c r="AI2869" s="48" t="s">
        <v>304</v>
      </c>
      <c r="AJ2869" s="48">
        <v>2</v>
      </c>
      <c r="AK2869" s="37"/>
      <c r="AL2869" s="37"/>
      <c r="AM2869" s="37">
        <v>0</v>
      </c>
      <c r="AN2869" s="41"/>
      <c r="AO2869" s="41"/>
      <c r="AP2869" s="41"/>
      <c r="AQ2869" s="37"/>
      <c r="AR2869" s="37"/>
      <c r="AS2869" s="37"/>
      <c r="AT2869" s="37"/>
      <c r="AU2869" s="37"/>
      <c r="AV2869" s="37"/>
      <c r="AW2869" s="37"/>
      <c r="AX2869" s="37"/>
      <c r="AY2869" s="37"/>
      <c r="AZ2869" s="37"/>
      <c r="BA2869" s="37"/>
      <c r="BB2869" s="37"/>
      <c r="BC2869" s="37"/>
      <c r="BE2869" s="37"/>
    </row>
    <row r="2870" spans="1:57" s="17" customFormat="1" ht="16.149999999999999" customHeight="1">
      <c r="A2870" s="17">
        <v>2948</v>
      </c>
      <c r="B2870" s="48" t="s">
        <v>16311</v>
      </c>
      <c r="C2870" s="48"/>
      <c r="D2870" s="48">
        <v>5</v>
      </c>
      <c r="E2870" s="17" t="s">
        <v>21687</v>
      </c>
      <c r="F2870" s="17" t="s">
        <v>8219</v>
      </c>
      <c r="G2870" s="17" t="s">
        <v>21688</v>
      </c>
      <c r="H2870" s="17" t="s">
        <v>20108</v>
      </c>
      <c r="I2870" s="14"/>
      <c r="J2870" s="84" t="s">
        <v>21689</v>
      </c>
      <c r="K2870" s="48" t="s">
        <v>21690</v>
      </c>
      <c r="L2870" s="17" t="s">
        <v>21691</v>
      </c>
      <c r="M2870" s="53"/>
      <c r="N2870" s="53"/>
      <c r="O2870" s="48" t="s">
        <v>21689</v>
      </c>
      <c r="P2870" s="72">
        <v>16834</v>
      </c>
      <c r="Q2870" s="72" t="s">
        <v>124</v>
      </c>
      <c r="R2870" s="73" t="str">
        <f t="shared" si="102"/>
        <v/>
      </c>
      <c r="S2870" s="74"/>
      <c r="T2870" s="73"/>
      <c r="U2870" s="74"/>
      <c r="V2870" s="129"/>
      <c r="W2870" s="129"/>
      <c r="X2870" s="80"/>
      <c r="Y2870" s="40"/>
      <c r="Z2870" s="34"/>
      <c r="AA2870" s="35" t="s">
        <v>21692</v>
      </c>
      <c r="AB2870" s="32"/>
      <c r="AC2870" s="36">
        <v>3085895</v>
      </c>
      <c r="AD2870" s="17" t="s">
        <v>6166</v>
      </c>
      <c r="AE2870" s="17" t="s">
        <v>3871</v>
      </c>
      <c r="AF2870" s="17" t="str">
        <f t="shared" si="103"/>
        <v>SCLER PER</v>
      </c>
      <c r="AG2870" s="48"/>
      <c r="AH2870" s="48"/>
      <c r="AI2870" s="48" t="s">
        <v>304</v>
      </c>
      <c r="AJ2870" s="48">
        <v>2</v>
      </c>
      <c r="AK2870" s="37"/>
      <c r="AL2870" s="37"/>
      <c r="AM2870" s="37">
        <v>0</v>
      </c>
      <c r="AN2870" s="41"/>
      <c r="AO2870" s="41"/>
      <c r="AP2870" s="41"/>
      <c r="AQ2870" s="37"/>
      <c r="AR2870" s="37"/>
      <c r="AS2870" s="37"/>
      <c r="AT2870" s="37"/>
      <c r="AU2870" s="37"/>
      <c r="AV2870" s="37"/>
      <c r="AW2870" s="37"/>
      <c r="AX2870" s="37"/>
      <c r="AY2870" s="37"/>
      <c r="AZ2870" s="37"/>
      <c r="BA2870" s="37"/>
      <c r="BB2870" s="37"/>
      <c r="BC2870" s="37"/>
      <c r="BE2870" s="37"/>
    </row>
    <row r="2871" spans="1:57" s="17" customFormat="1" ht="16.149999999999999" customHeight="1">
      <c r="A2871" s="17">
        <v>2949</v>
      </c>
      <c r="B2871" s="48" t="s">
        <v>16311</v>
      </c>
      <c r="C2871" s="48"/>
      <c r="D2871" s="48">
        <v>5</v>
      </c>
      <c r="E2871" s="17" t="s">
        <v>21693</v>
      </c>
      <c r="F2871" s="17" t="s">
        <v>7079</v>
      </c>
      <c r="G2871" s="17" t="s">
        <v>21694</v>
      </c>
      <c r="H2871" s="17" t="s">
        <v>21695</v>
      </c>
      <c r="J2871" s="84" t="s">
        <v>21696</v>
      </c>
      <c r="K2871" s="48" t="s">
        <v>21697</v>
      </c>
      <c r="L2871" s="17" t="s">
        <v>21698</v>
      </c>
      <c r="M2871" s="47"/>
      <c r="N2871" s="47"/>
      <c r="O2871" s="71" t="s">
        <v>21696</v>
      </c>
      <c r="P2871" s="72">
        <v>16835</v>
      </c>
      <c r="Q2871" s="72" t="s">
        <v>124</v>
      </c>
      <c r="R2871" s="73" t="str">
        <f t="shared" si="102"/>
        <v>EN</v>
      </c>
      <c r="S2871" s="74" t="s">
        <v>153</v>
      </c>
      <c r="T2871" s="73"/>
      <c r="U2871" s="74"/>
      <c r="V2871" s="129"/>
      <c r="W2871" s="129"/>
      <c r="X2871" s="80"/>
      <c r="Y2871" s="40"/>
      <c r="Z2871" s="34"/>
      <c r="AA2871" s="35" t="s">
        <v>21699</v>
      </c>
      <c r="AB2871" s="32" t="s">
        <v>21700</v>
      </c>
      <c r="AC2871" s="36">
        <v>5289769</v>
      </c>
      <c r="AD2871" s="17" t="s">
        <v>9795</v>
      </c>
      <c r="AE2871" s="17" t="s">
        <v>520</v>
      </c>
      <c r="AF2871" s="17" t="str">
        <f t="shared" si="103"/>
        <v>SCOLO FES</v>
      </c>
      <c r="AG2871" s="48"/>
      <c r="AH2871" s="48"/>
      <c r="AI2871" s="48" t="s">
        <v>131</v>
      </c>
      <c r="AJ2871" s="48">
        <v>2</v>
      </c>
      <c r="AK2871" s="39" t="s">
        <v>223</v>
      </c>
      <c r="AL2871" s="39"/>
      <c r="AM2871" s="37">
        <v>0</v>
      </c>
      <c r="AN2871" s="39"/>
      <c r="AO2871" s="39"/>
      <c r="AP2871" s="39"/>
      <c r="AQ2871" s="39"/>
      <c r="AR2871" s="39"/>
      <c r="AS2871" s="39"/>
      <c r="AT2871" s="39"/>
      <c r="AU2871" s="39"/>
      <c r="AV2871" s="39"/>
      <c r="AW2871" s="39"/>
      <c r="AX2871" s="39"/>
      <c r="AY2871" s="39"/>
      <c r="AZ2871" s="39"/>
      <c r="BA2871" s="44">
        <v>3</v>
      </c>
      <c r="BB2871" s="44"/>
      <c r="BC2871" s="44">
        <v>1</v>
      </c>
      <c r="BD2871" s="17" t="s">
        <v>142</v>
      </c>
      <c r="BE2871" s="44"/>
    </row>
    <row r="2872" spans="1:57" s="17" customFormat="1" ht="16.149999999999999" customHeight="1">
      <c r="A2872" s="17">
        <v>2950</v>
      </c>
      <c r="B2872" s="48" t="s">
        <v>16311</v>
      </c>
      <c r="C2872" s="48"/>
      <c r="D2872" s="48">
        <v>5</v>
      </c>
      <c r="E2872" s="17" t="s">
        <v>21701</v>
      </c>
      <c r="F2872" s="17" t="s">
        <v>21702</v>
      </c>
      <c r="G2872" s="14" t="s">
        <v>21703</v>
      </c>
      <c r="H2872" s="14" t="s">
        <v>4415</v>
      </c>
      <c r="I2872" s="14"/>
      <c r="J2872" s="84" t="s">
        <v>21704</v>
      </c>
      <c r="K2872" s="48" t="s">
        <v>21705</v>
      </c>
      <c r="L2872" s="14" t="s">
        <v>21706</v>
      </c>
      <c r="M2872" s="47"/>
      <c r="N2872" s="47"/>
      <c r="O2872" s="71" t="s">
        <v>21704</v>
      </c>
      <c r="P2872" s="72">
        <v>16836</v>
      </c>
      <c r="Q2872" s="72" t="s">
        <v>124</v>
      </c>
      <c r="R2872" s="73" t="str">
        <f t="shared" si="102"/>
        <v/>
      </c>
      <c r="S2872" s="74"/>
      <c r="T2872" s="73"/>
      <c r="U2872" s="74"/>
      <c r="V2872" s="129"/>
      <c r="W2872" s="129"/>
      <c r="X2872" s="80"/>
      <c r="Y2872" s="40"/>
      <c r="Z2872" s="34"/>
      <c r="AA2872" s="35" t="s">
        <v>21707</v>
      </c>
      <c r="AB2872" s="32"/>
      <c r="AC2872" s="36">
        <v>5341850</v>
      </c>
      <c r="AD2872" s="17" t="s">
        <v>21708</v>
      </c>
      <c r="AE2872" s="17" t="s">
        <v>664</v>
      </c>
      <c r="AF2872" s="17" t="str">
        <f t="shared" si="103"/>
        <v>SCOPO CAR</v>
      </c>
      <c r="AG2872" s="48"/>
      <c r="AH2872" s="48"/>
      <c r="AI2872" s="48" t="s">
        <v>280</v>
      </c>
      <c r="AJ2872" s="48">
        <v>2</v>
      </c>
      <c r="AK2872" s="39"/>
      <c r="AL2872" s="39"/>
      <c r="AM2872" s="37">
        <v>0</v>
      </c>
      <c r="AN2872" s="39"/>
      <c r="AO2872" s="39"/>
      <c r="AP2872" s="39"/>
      <c r="AQ2872" s="39"/>
      <c r="AR2872" s="39"/>
      <c r="AS2872" s="39"/>
      <c r="AT2872" s="39"/>
      <c r="AU2872" s="39"/>
      <c r="AV2872" s="39"/>
      <c r="AW2872" s="39"/>
      <c r="AX2872" s="39"/>
      <c r="AY2872" s="39"/>
      <c r="AZ2872" s="39"/>
      <c r="BA2872" s="39"/>
      <c r="BB2872" s="39"/>
      <c r="BC2872" s="39"/>
      <c r="BE2872" s="39"/>
    </row>
    <row r="2873" spans="1:57" s="17" customFormat="1" ht="16.149999999999999" customHeight="1">
      <c r="A2873" s="17">
        <v>2951</v>
      </c>
      <c r="B2873" s="48" t="s">
        <v>16311</v>
      </c>
      <c r="C2873" s="48"/>
      <c r="D2873" s="48">
        <v>5</v>
      </c>
      <c r="E2873" s="17" t="s">
        <v>21709</v>
      </c>
      <c r="F2873" s="17" t="s">
        <v>14056</v>
      </c>
      <c r="G2873" s="17" t="s">
        <v>21710</v>
      </c>
      <c r="H2873" s="17" t="s">
        <v>4937</v>
      </c>
      <c r="I2873" s="14"/>
      <c r="J2873" s="84" t="s">
        <v>21711</v>
      </c>
      <c r="K2873" s="48" t="s">
        <v>21712</v>
      </c>
      <c r="L2873" s="17" t="s">
        <v>21713</v>
      </c>
      <c r="M2873" s="53"/>
      <c r="N2873" s="53"/>
      <c r="O2873" s="48" t="s">
        <v>21711</v>
      </c>
      <c r="P2873" s="72">
        <v>16837</v>
      </c>
      <c r="Q2873" s="72" t="s">
        <v>124</v>
      </c>
      <c r="R2873" s="73" t="str">
        <f t="shared" si="102"/>
        <v/>
      </c>
      <c r="S2873" s="74"/>
      <c r="T2873" s="73"/>
      <c r="U2873" s="74"/>
      <c r="V2873" s="129"/>
      <c r="W2873" s="129"/>
      <c r="X2873" s="80"/>
      <c r="Y2873" s="40"/>
      <c r="Z2873" s="34"/>
      <c r="AA2873" s="35" t="s">
        <v>21714</v>
      </c>
      <c r="AB2873" s="32"/>
      <c r="AC2873" s="36">
        <v>3111049</v>
      </c>
      <c r="AD2873" s="17" t="s">
        <v>21715</v>
      </c>
      <c r="AE2873" s="17" t="s">
        <v>4071</v>
      </c>
      <c r="AF2873" s="17" t="str">
        <f t="shared" si="103"/>
        <v>SCORZ HUM</v>
      </c>
      <c r="AG2873" s="48"/>
      <c r="AH2873" s="48"/>
      <c r="AI2873" s="48" t="s">
        <v>304</v>
      </c>
      <c r="AJ2873" s="48">
        <v>2</v>
      </c>
      <c r="AK2873" s="37"/>
      <c r="AL2873" s="37"/>
      <c r="AM2873" s="37">
        <v>0</v>
      </c>
      <c r="AN2873" s="41"/>
      <c r="AO2873" s="41"/>
      <c r="AP2873" s="41"/>
      <c r="AQ2873" s="37"/>
      <c r="AR2873" s="37"/>
      <c r="AS2873" s="37"/>
      <c r="AT2873" s="37"/>
      <c r="AU2873" s="37"/>
      <c r="AV2873" s="37"/>
      <c r="AW2873" s="37"/>
      <c r="AX2873" s="37"/>
      <c r="AY2873" s="37"/>
      <c r="AZ2873" s="37"/>
      <c r="BA2873" s="37"/>
      <c r="BB2873" s="37"/>
      <c r="BC2873" s="37"/>
      <c r="BE2873" s="37"/>
    </row>
    <row r="2874" spans="1:57" s="17" customFormat="1" ht="16.149999999999999" customHeight="1">
      <c r="A2874" s="17">
        <v>2952</v>
      </c>
      <c r="B2874" s="48" t="s">
        <v>16311</v>
      </c>
      <c r="C2874" s="48"/>
      <c r="D2874" s="48">
        <v>5</v>
      </c>
      <c r="E2874" s="17" t="s">
        <v>21716</v>
      </c>
      <c r="F2874" s="17" t="s">
        <v>21717</v>
      </c>
      <c r="G2874" s="17" t="s">
        <v>21718</v>
      </c>
      <c r="H2874" s="17" t="s">
        <v>21719</v>
      </c>
      <c r="J2874" s="84" t="s">
        <v>21720</v>
      </c>
      <c r="K2874" s="48" t="s">
        <v>21721</v>
      </c>
      <c r="L2874" s="18" t="s">
        <v>21722</v>
      </c>
      <c r="M2874" s="47"/>
      <c r="N2874" s="47"/>
      <c r="O2874" s="71" t="s">
        <v>21720</v>
      </c>
      <c r="P2874" s="72">
        <v>16838</v>
      </c>
      <c r="Q2874" s="72" t="s">
        <v>124</v>
      </c>
      <c r="R2874" s="73" t="str">
        <f t="shared" si="102"/>
        <v>VU</v>
      </c>
      <c r="S2874" s="74" t="s">
        <v>125</v>
      </c>
      <c r="T2874" s="73"/>
      <c r="U2874" s="74"/>
      <c r="V2874" s="129"/>
      <c r="W2874" s="129"/>
      <c r="X2874" s="80"/>
      <c r="Y2874" s="40"/>
      <c r="Z2874" s="34"/>
      <c r="AA2874" s="35" t="s">
        <v>21723</v>
      </c>
      <c r="AB2874" s="32" t="s">
        <v>21724</v>
      </c>
      <c r="AC2874" s="36">
        <v>3170866</v>
      </c>
      <c r="AD2874" s="17" t="s">
        <v>21725</v>
      </c>
      <c r="AE2874" s="17" t="s">
        <v>5877</v>
      </c>
      <c r="AF2874" s="17" t="str">
        <f t="shared" si="103"/>
        <v>SCROP UMB</v>
      </c>
      <c r="AG2874" s="48"/>
      <c r="AH2874" s="48"/>
      <c r="AI2874" s="48" t="s">
        <v>131</v>
      </c>
      <c r="AJ2874" s="48">
        <v>1</v>
      </c>
      <c r="AK2874" s="39" t="s">
        <v>132</v>
      </c>
      <c r="AL2874" s="39" t="s">
        <v>21726</v>
      </c>
      <c r="AM2874" s="37">
        <v>0</v>
      </c>
      <c r="AN2874" s="39"/>
      <c r="AO2874" s="39"/>
      <c r="AP2874" s="39"/>
      <c r="AQ2874" s="39"/>
      <c r="AR2874" s="39">
        <v>1</v>
      </c>
      <c r="AS2874" s="39">
        <v>3</v>
      </c>
      <c r="AT2874" s="39"/>
      <c r="AU2874" s="39"/>
      <c r="AV2874" s="39"/>
      <c r="AW2874" s="39"/>
      <c r="AX2874" s="39"/>
      <c r="AY2874" s="39"/>
      <c r="AZ2874" s="39"/>
      <c r="BA2874" s="44">
        <v>1</v>
      </c>
      <c r="BB2874" s="44"/>
      <c r="BC2874" s="44">
        <v>1</v>
      </c>
      <c r="BE2874" s="44"/>
    </row>
    <row r="2875" spans="1:57" s="17" customFormat="1" ht="16.149999999999999" customHeight="1">
      <c r="A2875" s="17">
        <v>2953</v>
      </c>
      <c r="B2875" s="48" t="s">
        <v>16311</v>
      </c>
      <c r="C2875" s="48"/>
      <c r="D2875" s="48">
        <v>5</v>
      </c>
      <c r="E2875" s="17" t="s">
        <v>21727</v>
      </c>
      <c r="F2875" s="17" t="s">
        <v>21728</v>
      </c>
      <c r="G2875" s="17" t="s">
        <v>21729</v>
      </c>
      <c r="H2875" s="17" t="s">
        <v>21730</v>
      </c>
      <c r="I2875" s="14"/>
      <c r="J2875" s="84" t="s">
        <v>21731</v>
      </c>
      <c r="K2875" s="48" t="s">
        <v>21732</v>
      </c>
      <c r="L2875" s="17" t="s">
        <v>21733</v>
      </c>
      <c r="M2875" s="53"/>
      <c r="N2875" s="53"/>
      <c r="O2875" s="48" t="s">
        <v>21731</v>
      </c>
      <c r="P2875" s="72">
        <v>16839</v>
      </c>
      <c r="Q2875" s="72" t="s">
        <v>124</v>
      </c>
      <c r="R2875" s="73" t="str">
        <f t="shared" si="102"/>
        <v/>
      </c>
      <c r="S2875" s="74"/>
      <c r="T2875" s="73"/>
      <c r="U2875" s="74"/>
      <c r="V2875" s="129"/>
      <c r="W2875" s="129"/>
      <c r="X2875" s="80"/>
      <c r="Y2875" s="40"/>
      <c r="Z2875" s="34"/>
      <c r="AA2875" s="35" t="s">
        <v>21734</v>
      </c>
      <c r="AB2875" s="32"/>
      <c r="AC2875" s="36">
        <v>2926759</v>
      </c>
      <c r="AD2875" s="17" t="s">
        <v>21735</v>
      </c>
      <c r="AE2875" s="17" t="s">
        <v>7709</v>
      </c>
      <c r="AF2875" s="17" t="str">
        <f t="shared" si="103"/>
        <v>SCUTE GAL</v>
      </c>
      <c r="AG2875" s="48"/>
      <c r="AH2875" s="48"/>
      <c r="AI2875" s="48" t="s">
        <v>304</v>
      </c>
      <c r="AJ2875" s="48">
        <v>2</v>
      </c>
      <c r="AK2875" s="37"/>
      <c r="AL2875" s="37"/>
      <c r="AM2875" s="37">
        <v>0</v>
      </c>
      <c r="AN2875" s="41"/>
      <c r="AO2875" s="41"/>
      <c r="AP2875" s="41"/>
      <c r="AQ2875" s="37"/>
      <c r="AR2875" s="37"/>
      <c r="AS2875" s="37"/>
      <c r="AT2875" s="37"/>
      <c r="AU2875" s="37"/>
      <c r="AV2875" s="37"/>
      <c r="AW2875" s="37"/>
      <c r="AX2875" s="37"/>
      <c r="AY2875" s="37"/>
      <c r="AZ2875" s="37"/>
      <c r="BA2875" s="37"/>
      <c r="BB2875" s="37"/>
      <c r="BC2875" s="37"/>
      <c r="BD2875" s="17" t="s">
        <v>142</v>
      </c>
      <c r="BE2875" s="37"/>
    </row>
    <row r="2876" spans="1:57" s="17" customFormat="1" ht="16.149999999999999" customHeight="1">
      <c r="A2876" s="17">
        <v>2954</v>
      </c>
      <c r="B2876" s="48" t="s">
        <v>16311</v>
      </c>
      <c r="C2876" s="48"/>
      <c r="D2876" s="48">
        <v>5</v>
      </c>
      <c r="E2876" s="17" t="s">
        <v>21727</v>
      </c>
      <c r="F2876" s="17" t="s">
        <v>16861</v>
      </c>
      <c r="G2876" s="17" t="s">
        <v>21729</v>
      </c>
      <c r="H2876" s="17" t="s">
        <v>21736</v>
      </c>
      <c r="J2876" s="84" t="s">
        <v>21737</v>
      </c>
      <c r="K2876" s="48" t="s">
        <v>21738</v>
      </c>
      <c r="L2876" s="18" t="s">
        <v>21739</v>
      </c>
      <c r="M2876" s="47"/>
      <c r="N2876" s="47"/>
      <c r="O2876" s="71" t="s">
        <v>21737</v>
      </c>
      <c r="P2876" s="72">
        <v>16840</v>
      </c>
      <c r="Q2876" s="72" t="s">
        <v>124</v>
      </c>
      <c r="R2876" s="73" t="str">
        <f t="shared" si="102"/>
        <v>CR</v>
      </c>
      <c r="S2876" s="74" t="s">
        <v>2262</v>
      </c>
      <c r="T2876" s="73"/>
      <c r="U2876" s="74"/>
      <c r="V2876" s="129"/>
      <c r="W2876" s="129"/>
      <c r="X2876" s="80"/>
      <c r="Y2876" s="40"/>
      <c r="Z2876" s="34"/>
      <c r="AA2876" s="35" t="s">
        <v>21740</v>
      </c>
      <c r="AB2876" s="32" t="s">
        <v>21741</v>
      </c>
      <c r="AC2876" s="36">
        <v>5609333</v>
      </c>
      <c r="AD2876" s="17" t="s">
        <v>21735</v>
      </c>
      <c r="AE2876" s="17" t="s">
        <v>3831</v>
      </c>
      <c r="AF2876" s="17" t="str">
        <f t="shared" si="103"/>
        <v>SCUTE HAS</v>
      </c>
      <c r="AG2876" s="48"/>
      <c r="AH2876" s="48"/>
      <c r="AI2876" s="48" t="s">
        <v>131</v>
      </c>
      <c r="AJ2876" s="48">
        <v>1</v>
      </c>
      <c r="AK2876" s="39" t="s">
        <v>132</v>
      </c>
      <c r="AL2876" s="39" t="s">
        <v>21742</v>
      </c>
      <c r="AM2876" s="37">
        <v>0</v>
      </c>
      <c r="AN2876" s="39"/>
      <c r="AO2876" s="39"/>
      <c r="AP2876" s="39"/>
      <c r="AQ2876" s="39"/>
      <c r="AR2876" s="39">
        <v>1</v>
      </c>
      <c r="AS2876" s="39"/>
      <c r="AT2876" s="39"/>
      <c r="AU2876" s="39"/>
      <c r="AV2876" s="39"/>
      <c r="AW2876" s="39"/>
      <c r="AX2876" s="39"/>
      <c r="AY2876" s="39"/>
      <c r="AZ2876" s="39"/>
      <c r="BA2876" s="44">
        <v>1</v>
      </c>
      <c r="BB2876" s="44"/>
      <c r="BC2876" s="44">
        <v>1</v>
      </c>
      <c r="BE2876" s="44"/>
    </row>
    <row r="2877" spans="1:57" s="17" customFormat="1" ht="16.149999999999999" customHeight="1">
      <c r="A2877" s="17">
        <v>2955</v>
      </c>
      <c r="B2877" s="48" t="s">
        <v>16311</v>
      </c>
      <c r="C2877" s="48"/>
      <c r="D2877" s="48">
        <v>5</v>
      </c>
      <c r="E2877" s="17" t="s">
        <v>19347</v>
      </c>
      <c r="F2877" s="17" t="s">
        <v>21743</v>
      </c>
      <c r="G2877" s="17" t="s">
        <v>21744</v>
      </c>
      <c r="H2877" s="17" t="s">
        <v>21745</v>
      </c>
      <c r="I2877" s="14"/>
      <c r="J2877" s="84" t="s">
        <v>21746</v>
      </c>
      <c r="K2877" s="48" t="s">
        <v>21747</v>
      </c>
      <c r="L2877" s="17" t="s">
        <v>21748</v>
      </c>
      <c r="M2877" s="53"/>
      <c r="N2877" s="53"/>
      <c r="O2877" s="48" t="s">
        <v>21746</v>
      </c>
      <c r="P2877" s="72">
        <v>16841</v>
      </c>
      <c r="Q2877" s="72" t="s">
        <v>124</v>
      </c>
      <c r="R2877" s="73" t="str">
        <f t="shared" si="102"/>
        <v/>
      </c>
      <c r="S2877" s="74"/>
      <c r="T2877" s="73"/>
      <c r="U2877" s="74"/>
      <c r="V2877" s="129"/>
      <c r="W2877" s="129"/>
      <c r="X2877" s="80"/>
      <c r="Y2877" s="40"/>
      <c r="Z2877" s="34"/>
      <c r="AA2877" s="35" t="s">
        <v>21749</v>
      </c>
      <c r="AB2877" s="32"/>
      <c r="AC2877" s="36">
        <v>5362007</v>
      </c>
      <c r="AD2877" s="17" t="s">
        <v>21750</v>
      </c>
      <c r="AE2877" s="17" t="s">
        <v>18543</v>
      </c>
      <c r="AF2877" s="17" t="str">
        <f t="shared" si="103"/>
        <v>SEDUM ACR</v>
      </c>
      <c r="AG2877" s="48"/>
      <c r="AH2877" s="48"/>
      <c r="AI2877" s="48" t="s">
        <v>304</v>
      </c>
      <c r="AJ2877" s="48">
        <v>2</v>
      </c>
      <c r="AK2877" s="37"/>
      <c r="AL2877" s="37"/>
      <c r="AM2877" s="37">
        <v>0</v>
      </c>
      <c r="AN2877" s="41"/>
      <c r="AO2877" s="41"/>
      <c r="AP2877" s="41"/>
      <c r="AQ2877" s="37"/>
      <c r="AR2877" s="37"/>
      <c r="AS2877" s="37"/>
      <c r="AT2877" s="37"/>
      <c r="AU2877" s="37"/>
      <c r="AV2877" s="37"/>
      <c r="AW2877" s="37"/>
      <c r="AX2877" s="37"/>
      <c r="AY2877" s="37"/>
      <c r="AZ2877" s="37"/>
      <c r="BA2877" s="37"/>
      <c r="BB2877" s="37"/>
      <c r="BC2877" s="37"/>
      <c r="BE2877" s="37"/>
    </row>
    <row r="2878" spans="1:57" s="17" customFormat="1" ht="16.149999999999999" customHeight="1">
      <c r="A2878" s="17">
        <v>2956</v>
      </c>
      <c r="B2878" s="48" t="s">
        <v>16311</v>
      </c>
      <c r="C2878" s="48"/>
      <c r="D2878" s="48">
        <v>5</v>
      </c>
      <c r="E2878" s="17" t="s">
        <v>21751</v>
      </c>
      <c r="F2878" s="17" t="s">
        <v>21752</v>
      </c>
      <c r="G2878" s="17" t="s">
        <v>21753</v>
      </c>
      <c r="H2878" s="17" t="s">
        <v>21754</v>
      </c>
      <c r="I2878" s="14"/>
      <c r="J2878" s="84" t="s">
        <v>21755</v>
      </c>
      <c r="K2878" s="48" t="s">
        <v>21756</v>
      </c>
      <c r="L2878" s="17" t="s">
        <v>21757</v>
      </c>
      <c r="M2878" s="53"/>
      <c r="N2878" s="53"/>
      <c r="O2878" s="48" t="s">
        <v>21755</v>
      </c>
      <c r="P2878" s="72">
        <v>16842</v>
      </c>
      <c r="Q2878" s="72" t="s">
        <v>124</v>
      </c>
      <c r="R2878" s="73" t="str">
        <f t="shared" si="102"/>
        <v/>
      </c>
      <c r="S2878" s="74"/>
      <c r="T2878" s="73"/>
      <c r="U2878" s="74"/>
      <c r="V2878" s="129"/>
      <c r="W2878" s="129"/>
      <c r="X2878" s="80"/>
      <c r="Y2878" s="40"/>
      <c r="Z2878" s="34"/>
      <c r="AA2878" s="35" t="s">
        <v>21758</v>
      </c>
      <c r="AB2878" s="32"/>
      <c r="AC2878" s="36">
        <v>5371781</v>
      </c>
      <c r="AD2878" s="17" t="s">
        <v>21759</v>
      </c>
      <c r="AE2878" s="17" t="s">
        <v>664</v>
      </c>
      <c r="AF2878" s="17" t="str">
        <f t="shared" si="103"/>
        <v>SELIN CAR</v>
      </c>
      <c r="AG2878" s="48"/>
      <c r="AH2878" s="48"/>
      <c r="AI2878" s="48" t="s">
        <v>304</v>
      </c>
      <c r="AJ2878" s="48">
        <v>2</v>
      </c>
      <c r="AK2878" s="37"/>
      <c r="AL2878" s="37"/>
      <c r="AM2878" s="37">
        <v>0</v>
      </c>
      <c r="AN2878" s="41"/>
      <c r="AO2878" s="41"/>
      <c r="AP2878" s="41"/>
      <c r="AQ2878" s="37"/>
      <c r="AR2878" s="37"/>
      <c r="AS2878" s="37"/>
      <c r="AT2878" s="37"/>
      <c r="AU2878" s="37"/>
      <c r="AV2878" s="37"/>
      <c r="AW2878" s="37"/>
      <c r="AX2878" s="37"/>
      <c r="AY2878" s="37"/>
      <c r="AZ2878" s="37"/>
      <c r="BA2878" s="37"/>
      <c r="BB2878" s="37"/>
      <c r="BC2878" s="37"/>
      <c r="BE2878" s="37"/>
    </row>
    <row r="2879" spans="1:57" s="17" customFormat="1" ht="16.149999999999999" customHeight="1">
      <c r="A2879" s="17">
        <v>2957</v>
      </c>
      <c r="B2879" s="48" t="s">
        <v>16311</v>
      </c>
      <c r="C2879" s="48"/>
      <c r="D2879" s="48">
        <v>5</v>
      </c>
      <c r="E2879" s="17" t="s">
        <v>21760</v>
      </c>
      <c r="F2879" s="17" t="s">
        <v>21761</v>
      </c>
      <c r="G2879" s="17" t="s">
        <v>21762</v>
      </c>
      <c r="H2879" s="17" t="s">
        <v>21763</v>
      </c>
      <c r="I2879" s="14"/>
      <c r="J2879" s="84" t="s">
        <v>21764</v>
      </c>
      <c r="K2879" s="48" t="s">
        <v>21765</v>
      </c>
      <c r="L2879" s="17" t="s">
        <v>21766</v>
      </c>
      <c r="M2879" s="53"/>
      <c r="N2879" s="53"/>
      <c r="O2879" s="48" t="s">
        <v>21764</v>
      </c>
      <c r="P2879" s="72">
        <v>16843</v>
      </c>
      <c r="Q2879" s="72" t="s">
        <v>124</v>
      </c>
      <c r="R2879" s="73" t="str">
        <f t="shared" si="102"/>
        <v/>
      </c>
      <c r="S2879" s="74"/>
      <c r="T2879" s="73"/>
      <c r="U2879" s="74"/>
      <c r="V2879" s="129"/>
      <c r="W2879" s="129"/>
      <c r="X2879" s="80"/>
      <c r="Y2879" s="40"/>
      <c r="Z2879" s="34"/>
      <c r="AA2879" s="35" t="s">
        <v>21767</v>
      </c>
      <c r="AB2879" s="32"/>
      <c r="AC2879" s="36">
        <v>3097239</v>
      </c>
      <c r="AD2879" s="17" t="s">
        <v>21768</v>
      </c>
      <c r="AE2879" s="17" t="s">
        <v>1220</v>
      </c>
      <c r="AF2879" s="17" t="str">
        <f t="shared" si="103"/>
        <v>SENEC PAL</v>
      </c>
      <c r="AG2879" s="48"/>
      <c r="AH2879" s="48"/>
      <c r="AI2879" s="48" t="s">
        <v>304</v>
      </c>
      <c r="AJ2879" s="48">
        <v>2</v>
      </c>
      <c r="AK2879" s="37"/>
      <c r="AL2879" s="37"/>
      <c r="AM2879" s="37">
        <v>0</v>
      </c>
      <c r="AN2879" s="41"/>
      <c r="AO2879" s="41"/>
      <c r="AP2879" s="41"/>
      <c r="AQ2879" s="37"/>
      <c r="AR2879" s="37"/>
      <c r="AS2879" s="37"/>
      <c r="AT2879" s="37"/>
      <c r="AU2879" s="37"/>
      <c r="AV2879" s="37"/>
      <c r="AW2879" s="37"/>
      <c r="AX2879" s="37"/>
      <c r="AY2879" s="37"/>
      <c r="AZ2879" s="37"/>
      <c r="BA2879" s="37"/>
      <c r="BB2879" s="37"/>
      <c r="BC2879" s="37"/>
      <c r="BE2879" s="37"/>
    </row>
    <row r="2880" spans="1:57" s="17" customFormat="1" ht="16.149999999999999" customHeight="1">
      <c r="A2880" s="17">
        <v>2958</v>
      </c>
      <c r="B2880" s="48" t="s">
        <v>16311</v>
      </c>
      <c r="C2880" s="48"/>
      <c r="D2880" s="48">
        <v>5</v>
      </c>
      <c r="E2880" s="17" t="s">
        <v>21769</v>
      </c>
      <c r="F2880" s="17" t="s">
        <v>18893</v>
      </c>
      <c r="G2880" s="17" t="s">
        <v>21770</v>
      </c>
      <c r="H2880" s="17" t="s">
        <v>16644</v>
      </c>
      <c r="J2880" s="84" t="s">
        <v>21771</v>
      </c>
      <c r="K2880" s="48" t="s">
        <v>21772</v>
      </c>
      <c r="L2880" s="18" t="s">
        <v>21773</v>
      </c>
      <c r="M2880" s="47"/>
      <c r="N2880" s="47"/>
      <c r="O2880" s="71" t="s">
        <v>21771</v>
      </c>
      <c r="P2880" s="72">
        <v>16844</v>
      </c>
      <c r="Q2880" s="72" t="s">
        <v>124</v>
      </c>
      <c r="R2880" s="73" t="str">
        <f t="shared" si="102"/>
        <v>VU</v>
      </c>
      <c r="S2880" s="74" t="s">
        <v>125</v>
      </c>
      <c r="T2880" s="73"/>
      <c r="U2880" s="74"/>
      <c r="V2880" s="129"/>
      <c r="W2880" s="129"/>
      <c r="X2880" s="80"/>
      <c r="Y2880" s="40"/>
      <c r="Z2880" s="34"/>
      <c r="AA2880" s="35" t="s">
        <v>21774</v>
      </c>
      <c r="AB2880" s="32" t="s">
        <v>21775</v>
      </c>
      <c r="AC2880" s="36">
        <v>5388835</v>
      </c>
      <c r="AD2880" s="17" t="s">
        <v>21776</v>
      </c>
      <c r="AE2880" s="17" t="s">
        <v>8166</v>
      </c>
      <c r="AF2880" s="17" t="str">
        <f t="shared" si="103"/>
        <v>SERRA TIN</v>
      </c>
      <c r="AG2880" s="48"/>
      <c r="AH2880" s="48"/>
      <c r="AI2880" s="48" t="s">
        <v>131</v>
      </c>
      <c r="AJ2880" s="48">
        <v>1</v>
      </c>
      <c r="AK2880" s="39" t="s">
        <v>132</v>
      </c>
      <c r="AL2880" s="39" t="s">
        <v>21777</v>
      </c>
      <c r="AM2880" s="37">
        <v>0</v>
      </c>
      <c r="AN2880" s="39"/>
      <c r="AO2880" s="39"/>
      <c r="AP2880" s="39"/>
      <c r="AQ2880" s="39"/>
      <c r="AR2880" s="39">
        <v>1</v>
      </c>
      <c r="AS2880" s="39"/>
      <c r="AT2880" s="39"/>
      <c r="AU2880" s="39"/>
      <c r="AV2880" s="39"/>
      <c r="AW2880" s="39"/>
      <c r="AX2880" s="39"/>
      <c r="AY2880" s="39"/>
      <c r="AZ2880" s="39"/>
      <c r="BA2880" s="44">
        <v>3</v>
      </c>
      <c r="BB2880" s="44"/>
      <c r="BC2880" s="44">
        <v>1</v>
      </c>
      <c r="BE2880" s="44"/>
    </row>
    <row r="2881" spans="1:57" s="17" customFormat="1" ht="16.149999999999999" customHeight="1">
      <c r="A2881" s="17">
        <v>2959</v>
      </c>
      <c r="B2881" s="48" t="s">
        <v>16311</v>
      </c>
      <c r="C2881" s="48"/>
      <c r="D2881" s="48">
        <v>5</v>
      </c>
      <c r="E2881" s="17" t="s">
        <v>21778</v>
      </c>
      <c r="F2881" s="17" t="s">
        <v>17413</v>
      </c>
      <c r="G2881" s="17" t="s">
        <v>21779</v>
      </c>
      <c r="H2881" s="17" t="s">
        <v>21780</v>
      </c>
      <c r="J2881" s="84" t="s">
        <v>21781</v>
      </c>
      <c r="K2881" s="48" t="s">
        <v>21782</v>
      </c>
      <c r="L2881" s="14" t="s">
        <v>21783</v>
      </c>
      <c r="M2881" s="47"/>
      <c r="N2881" s="47"/>
      <c r="O2881" s="71" t="s">
        <v>21781</v>
      </c>
      <c r="P2881" s="72">
        <v>16845</v>
      </c>
      <c r="Q2881" s="72" t="s">
        <v>124</v>
      </c>
      <c r="R2881" s="73" t="str">
        <f t="shared" si="102"/>
        <v>EN</v>
      </c>
      <c r="S2881" s="74" t="s">
        <v>153</v>
      </c>
      <c r="T2881" s="73"/>
      <c r="U2881" s="74"/>
      <c r="V2881" s="129"/>
      <c r="W2881" s="129"/>
      <c r="X2881" s="80"/>
      <c r="Y2881" s="40"/>
      <c r="Z2881" s="34"/>
      <c r="AA2881" s="35" t="s">
        <v>21784</v>
      </c>
      <c r="AB2881" s="32" t="s">
        <v>21785</v>
      </c>
      <c r="AC2881" s="36">
        <v>3034133</v>
      </c>
      <c r="AD2881" s="17" t="s">
        <v>21786</v>
      </c>
      <c r="AE2881" s="17" t="s">
        <v>21787</v>
      </c>
      <c r="AF2881" s="17" t="str">
        <f t="shared" si="103"/>
        <v>SESEL LIB</v>
      </c>
      <c r="AG2881" s="48"/>
      <c r="AH2881" s="48"/>
      <c r="AI2881" s="48" t="s">
        <v>131</v>
      </c>
      <c r="AJ2881" s="48">
        <v>2</v>
      </c>
      <c r="AK2881" s="39" t="s">
        <v>223</v>
      </c>
      <c r="AL2881" s="39"/>
      <c r="AM2881" s="37">
        <v>0</v>
      </c>
      <c r="AN2881" s="39"/>
      <c r="AO2881" s="39"/>
      <c r="AP2881" s="39"/>
      <c r="AQ2881" s="39"/>
      <c r="AR2881" s="39"/>
      <c r="AS2881" s="39"/>
      <c r="AT2881" s="39"/>
      <c r="AU2881" s="39"/>
      <c r="AV2881" s="39"/>
      <c r="AW2881" s="39"/>
      <c r="AX2881" s="39"/>
      <c r="AY2881" s="39"/>
      <c r="AZ2881" s="39"/>
      <c r="BA2881" s="44">
        <v>3</v>
      </c>
      <c r="BB2881" s="44"/>
      <c r="BC2881" s="44">
        <v>1</v>
      </c>
      <c r="BE2881" s="44"/>
    </row>
    <row r="2882" spans="1:57" s="17" customFormat="1" ht="16.149999999999999" customHeight="1">
      <c r="A2882" s="17">
        <v>2960</v>
      </c>
      <c r="B2882" s="48" t="s">
        <v>16311</v>
      </c>
      <c r="C2882" s="48"/>
      <c r="D2882" s="48">
        <v>5</v>
      </c>
      <c r="E2882" s="17" t="s">
        <v>21788</v>
      </c>
      <c r="F2882" s="17" t="s">
        <v>5841</v>
      </c>
      <c r="G2882" s="17" t="s">
        <v>21789</v>
      </c>
      <c r="H2882" s="17" t="s">
        <v>19860</v>
      </c>
      <c r="I2882" s="14"/>
      <c r="J2882" s="84" t="s">
        <v>21790</v>
      </c>
      <c r="K2882" s="48" t="s">
        <v>21791</v>
      </c>
      <c r="L2882" s="17" t="s">
        <v>21792</v>
      </c>
      <c r="M2882" s="53"/>
      <c r="N2882" s="53"/>
      <c r="O2882" s="48" t="s">
        <v>21790</v>
      </c>
      <c r="P2882" s="72">
        <v>16846</v>
      </c>
      <c r="Q2882" s="72" t="s">
        <v>124</v>
      </c>
      <c r="R2882" s="73" t="str">
        <f t="shared" si="102"/>
        <v/>
      </c>
      <c r="S2882" s="74"/>
      <c r="T2882" s="73"/>
      <c r="U2882" s="74"/>
      <c r="V2882" s="129"/>
      <c r="W2882" s="129"/>
      <c r="X2882" s="80"/>
      <c r="Y2882" s="40"/>
      <c r="Z2882" s="34"/>
      <c r="AA2882" s="35" t="s">
        <v>21793</v>
      </c>
      <c r="AB2882" s="32"/>
      <c r="AC2882" s="36">
        <v>10933236</v>
      </c>
      <c r="AD2882" s="17" t="s">
        <v>21794</v>
      </c>
      <c r="AE2882" s="17" t="s">
        <v>3998</v>
      </c>
      <c r="AF2882" s="17" t="str">
        <f t="shared" si="103"/>
        <v>SESLE CAE</v>
      </c>
      <c r="AG2882" s="48"/>
      <c r="AH2882" s="48"/>
      <c r="AI2882" s="48" t="s">
        <v>304</v>
      </c>
      <c r="AJ2882" s="48">
        <v>2</v>
      </c>
      <c r="AK2882" s="37"/>
      <c r="AL2882" s="37"/>
      <c r="AM2882" s="37">
        <v>0</v>
      </c>
      <c r="AN2882" s="41"/>
      <c r="AO2882" s="41"/>
      <c r="AP2882" s="41"/>
      <c r="AQ2882" s="37"/>
      <c r="AR2882" s="37"/>
      <c r="AS2882" s="37"/>
      <c r="AT2882" s="37"/>
      <c r="AU2882" s="37"/>
      <c r="AV2882" s="37"/>
      <c r="AW2882" s="37"/>
      <c r="AX2882" s="37"/>
      <c r="AY2882" s="37"/>
      <c r="AZ2882" s="37"/>
      <c r="BA2882" s="37"/>
      <c r="BB2882" s="37"/>
      <c r="BC2882" s="37"/>
      <c r="BE2882" s="37"/>
    </row>
    <row r="2883" spans="1:57" s="17" customFormat="1" ht="16.149999999999999" customHeight="1">
      <c r="A2883" s="17">
        <v>2961</v>
      </c>
      <c r="B2883" s="48" t="s">
        <v>16311</v>
      </c>
      <c r="C2883" s="48"/>
      <c r="D2883" s="48">
        <v>5</v>
      </c>
      <c r="E2883" s="17" t="s">
        <v>21795</v>
      </c>
      <c r="F2883" s="17" t="s">
        <v>21796</v>
      </c>
      <c r="G2883" s="17" t="s">
        <v>21797</v>
      </c>
      <c r="H2883" s="17" t="s">
        <v>21798</v>
      </c>
      <c r="I2883" s="14"/>
      <c r="J2883" s="84" t="s">
        <v>21799</v>
      </c>
      <c r="K2883" s="48" t="s">
        <v>21800</v>
      </c>
      <c r="L2883" s="17" t="s">
        <v>21801</v>
      </c>
      <c r="M2883" s="53" t="s">
        <v>21802</v>
      </c>
      <c r="N2883" s="53" t="s">
        <v>21802</v>
      </c>
      <c r="O2883" s="48" t="s">
        <v>21799</v>
      </c>
      <c r="P2883" s="72">
        <v>16847</v>
      </c>
      <c r="Q2883" s="72" t="s">
        <v>124</v>
      </c>
      <c r="R2883" s="73" t="str">
        <f t="shared" si="102"/>
        <v/>
      </c>
      <c r="S2883" s="74"/>
      <c r="T2883" s="73"/>
      <c r="U2883" s="74"/>
      <c r="V2883" s="129"/>
      <c r="W2883" s="129"/>
      <c r="X2883" s="80"/>
      <c r="Y2883" s="40"/>
      <c r="Z2883" s="34"/>
      <c r="AA2883" s="35" t="s">
        <v>21803</v>
      </c>
      <c r="AB2883" s="32"/>
      <c r="AC2883" s="36">
        <v>2703250</v>
      </c>
      <c r="AD2883" s="17" t="s">
        <v>21804</v>
      </c>
      <c r="AE2883" s="17" t="s">
        <v>4442</v>
      </c>
      <c r="AF2883" s="17" t="str">
        <f t="shared" si="103"/>
        <v>SIEGL DEC</v>
      </c>
      <c r="AG2883" s="48"/>
      <c r="AH2883" s="48"/>
      <c r="AI2883" s="48" t="s">
        <v>304</v>
      </c>
      <c r="AJ2883" s="48">
        <v>2</v>
      </c>
      <c r="AK2883" s="37"/>
      <c r="AL2883" s="37"/>
      <c r="AM2883" s="37">
        <v>0</v>
      </c>
      <c r="AN2883" s="41"/>
      <c r="AO2883" s="41"/>
      <c r="AP2883" s="41"/>
      <c r="AQ2883" s="37"/>
      <c r="AR2883" s="37"/>
      <c r="AS2883" s="37"/>
      <c r="AT2883" s="37"/>
      <c r="AU2883" s="37"/>
      <c r="AV2883" s="37"/>
      <c r="AW2883" s="37"/>
      <c r="AX2883" s="37"/>
      <c r="AY2883" s="37"/>
      <c r="AZ2883" s="37"/>
      <c r="BA2883" s="37"/>
      <c r="BB2883" s="37"/>
      <c r="BC2883" s="37"/>
      <c r="BE2883" s="37"/>
    </row>
    <row r="2884" spans="1:57" s="17" customFormat="1" ht="16.149999999999999" customHeight="1">
      <c r="A2884" s="17">
        <v>2962</v>
      </c>
      <c r="B2884" s="48" t="s">
        <v>16311</v>
      </c>
      <c r="C2884" s="48"/>
      <c r="D2884" s="48">
        <v>5</v>
      </c>
      <c r="E2884" s="17" t="s">
        <v>21805</v>
      </c>
      <c r="F2884" s="17" t="s">
        <v>19395</v>
      </c>
      <c r="G2884" s="17" t="s">
        <v>21806</v>
      </c>
      <c r="H2884" s="17" t="s">
        <v>21807</v>
      </c>
      <c r="J2884" s="84" t="s">
        <v>21808</v>
      </c>
      <c r="K2884" s="48" t="s">
        <v>21809</v>
      </c>
      <c r="L2884" s="18" t="s">
        <v>21810</v>
      </c>
      <c r="M2884" s="47"/>
      <c r="N2884" s="47"/>
      <c r="O2884" s="71" t="s">
        <v>21808</v>
      </c>
      <c r="P2884" s="72">
        <v>16848</v>
      </c>
      <c r="Q2884" s="72" t="s">
        <v>124</v>
      </c>
      <c r="R2884" s="73" t="str">
        <f t="shared" si="102"/>
        <v>EN</v>
      </c>
      <c r="S2884" s="74" t="s">
        <v>153</v>
      </c>
      <c r="T2884" s="73"/>
      <c r="U2884" s="74"/>
      <c r="V2884" s="129"/>
      <c r="W2884" s="129"/>
      <c r="X2884" s="80"/>
      <c r="Y2884" s="40"/>
      <c r="Z2884" s="34"/>
      <c r="AA2884" s="35" t="s">
        <v>21811</v>
      </c>
      <c r="AB2884" s="32" t="s">
        <v>21812</v>
      </c>
      <c r="AC2884" s="36">
        <v>7267230</v>
      </c>
      <c r="AD2884" s="17" t="s">
        <v>21813</v>
      </c>
      <c r="AE2884" s="17" t="s">
        <v>1779</v>
      </c>
      <c r="AF2884" s="17" t="str">
        <f t="shared" si="103"/>
        <v>SILEN BOR</v>
      </c>
      <c r="AG2884" s="48"/>
      <c r="AH2884" s="48"/>
      <c r="AI2884" s="48" t="s">
        <v>131</v>
      </c>
      <c r="AJ2884" s="48">
        <v>1</v>
      </c>
      <c r="AK2884" s="39" t="s">
        <v>132</v>
      </c>
      <c r="AL2884" s="39" t="s">
        <v>21814</v>
      </c>
      <c r="AM2884" s="37">
        <v>0</v>
      </c>
      <c r="AN2884" s="39"/>
      <c r="AO2884" s="39"/>
      <c r="AP2884" s="39"/>
      <c r="AQ2884" s="39"/>
      <c r="AR2884" s="39">
        <v>1</v>
      </c>
      <c r="AS2884" s="39"/>
      <c r="AT2884" s="39"/>
      <c r="AU2884" s="39"/>
      <c r="AV2884" s="39"/>
      <c r="AW2884" s="39"/>
      <c r="AX2884" s="39"/>
      <c r="AY2884" s="39"/>
      <c r="AZ2884" s="39"/>
      <c r="BA2884" s="44">
        <v>2</v>
      </c>
      <c r="BB2884" s="44"/>
      <c r="BC2884" s="44">
        <v>1</v>
      </c>
      <c r="BD2884" s="39"/>
      <c r="BE2884" s="44"/>
    </row>
    <row r="2885" spans="1:57" s="17" customFormat="1" ht="16.149999999999999" customHeight="1">
      <c r="A2885" s="17">
        <v>2963</v>
      </c>
      <c r="B2885" s="48" t="s">
        <v>16311</v>
      </c>
      <c r="C2885" s="48"/>
      <c r="D2885" s="48">
        <v>5</v>
      </c>
      <c r="E2885" s="17" t="s">
        <v>21805</v>
      </c>
      <c r="F2885" s="17" t="s">
        <v>20728</v>
      </c>
      <c r="G2885" s="17" t="s">
        <v>21806</v>
      </c>
      <c r="H2885" s="17" t="s">
        <v>20729</v>
      </c>
      <c r="J2885" s="84" t="s">
        <v>21815</v>
      </c>
      <c r="K2885" s="48" t="s">
        <v>21816</v>
      </c>
      <c r="L2885" s="18" t="s">
        <v>21817</v>
      </c>
      <c r="M2885" s="47"/>
      <c r="N2885" s="47"/>
      <c r="O2885" s="71" t="s">
        <v>21815</v>
      </c>
      <c r="P2885" s="72">
        <v>16849</v>
      </c>
      <c r="Q2885" s="72" t="s">
        <v>124</v>
      </c>
      <c r="R2885" s="73" t="str">
        <f t="shared" si="102"/>
        <v>EN</v>
      </c>
      <c r="S2885" s="74" t="s">
        <v>153</v>
      </c>
      <c r="T2885" s="73"/>
      <c r="U2885" s="74"/>
      <c r="V2885" s="129"/>
      <c r="W2885" s="129"/>
      <c r="X2885" s="80"/>
      <c r="Y2885" s="40"/>
      <c r="Z2885" s="34"/>
      <c r="AA2885" s="35" t="s">
        <v>21818</v>
      </c>
      <c r="AB2885" s="32" t="s">
        <v>21819</v>
      </c>
      <c r="AC2885" s="36">
        <v>5384808</v>
      </c>
      <c r="AD2885" s="17" t="s">
        <v>21813</v>
      </c>
      <c r="AE2885" s="17" t="s">
        <v>5423</v>
      </c>
      <c r="AF2885" s="17" t="str">
        <f t="shared" si="103"/>
        <v>SILEN CHL</v>
      </c>
      <c r="AG2885" s="48"/>
      <c r="AH2885" s="48"/>
      <c r="AI2885" s="48" t="s">
        <v>131</v>
      </c>
      <c r="AJ2885" s="48">
        <v>1</v>
      </c>
      <c r="AK2885" s="39" t="s">
        <v>132</v>
      </c>
      <c r="AL2885" s="39" t="s">
        <v>21820</v>
      </c>
      <c r="AM2885" s="37">
        <v>0</v>
      </c>
      <c r="AN2885" s="39"/>
      <c r="AO2885" s="39"/>
      <c r="AP2885" s="39"/>
      <c r="AQ2885" s="39"/>
      <c r="AR2885" s="39"/>
      <c r="AS2885" s="39"/>
      <c r="AT2885" s="39"/>
      <c r="AU2885" s="39"/>
      <c r="AV2885" s="39"/>
      <c r="AW2885" s="39"/>
      <c r="AX2885" s="39"/>
      <c r="AY2885" s="39"/>
      <c r="AZ2885" s="39"/>
      <c r="BA2885" s="44">
        <v>2</v>
      </c>
      <c r="BB2885" s="44"/>
      <c r="BC2885" s="44">
        <v>1</v>
      </c>
      <c r="BD2885" s="39"/>
      <c r="BE2885" s="44"/>
    </row>
    <row r="2886" spans="1:57" s="17" customFormat="1" ht="16.149999999999999" customHeight="1">
      <c r="A2886" s="17">
        <v>2964</v>
      </c>
      <c r="B2886" s="48" t="s">
        <v>16311</v>
      </c>
      <c r="C2886" s="48"/>
      <c r="D2886" s="48">
        <v>5</v>
      </c>
      <c r="E2886" s="17" t="s">
        <v>21805</v>
      </c>
      <c r="F2886" s="17" t="s">
        <v>12464</v>
      </c>
      <c r="G2886" s="17" t="s">
        <v>21806</v>
      </c>
      <c r="H2886" s="17" t="s">
        <v>20082</v>
      </c>
      <c r="I2886" s="14"/>
      <c r="J2886" s="84" t="s">
        <v>21821</v>
      </c>
      <c r="K2886" s="48" t="s">
        <v>21822</v>
      </c>
      <c r="L2886" s="17" t="s">
        <v>21823</v>
      </c>
      <c r="M2886" s="53"/>
      <c r="N2886" s="53"/>
      <c r="O2886" s="48" t="s">
        <v>21821</v>
      </c>
      <c r="P2886" s="72">
        <v>16850</v>
      </c>
      <c r="Q2886" s="72" t="s">
        <v>124</v>
      </c>
      <c r="R2886" s="73" t="str">
        <f t="shared" si="102"/>
        <v/>
      </c>
      <c r="S2886" s="74"/>
      <c r="T2886" s="73"/>
      <c r="U2886" s="74"/>
      <c r="V2886" s="129"/>
      <c r="W2886" s="129"/>
      <c r="X2886" s="80"/>
      <c r="Y2886" s="40"/>
      <c r="Z2886" s="34"/>
      <c r="AA2886" s="35" t="s">
        <v>21824</v>
      </c>
      <c r="AB2886" s="32"/>
      <c r="AC2886" s="36">
        <v>5384781</v>
      </c>
      <c r="AD2886" s="17" t="s">
        <v>21813</v>
      </c>
      <c r="AE2886" s="17" t="s">
        <v>20088</v>
      </c>
      <c r="AF2886" s="17" t="str">
        <f t="shared" si="103"/>
        <v>SILEN NUT</v>
      </c>
      <c r="AG2886" s="48"/>
      <c r="AH2886" s="48"/>
      <c r="AI2886" s="48" t="s">
        <v>304</v>
      </c>
      <c r="AJ2886" s="48">
        <v>2</v>
      </c>
      <c r="AK2886" s="37"/>
      <c r="AL2886" s="37"/>
      <c r="AM2886" s="37">
        <v>0</v>
      </c>
      <c r="AN2886" s="41"/>
      <c r="AO2886" s="41"/>
      <c r="AP2886" s="41"/>
      <c r="AQ2886" s="37"/>
      <c r="AR2886" s="37"/>
      <c r="AS2886" s="37"/>
      <c r="AT2886" s="37"/>
      <c r="AU2886" s="37"/>
      <c r="AV2886" s="37"/>
      <c r="AW2886" s="37"/>
      <c r="AX2886" s="37"/>
      <c r="AY2886" s="37"/>
      <c r="AZ2886" s="37"/>
      <c r="BA2886" s="37"/>
      <c r="BB2886" s="37"/>
      <c r="BC2886" s="37"/>
      <c r="BD2886" s="39"/>
      <c r="BE2886" s="37"/>
    </row>
    <row r="2887" spans="1:57" s="17" customFormat="1" ht="16.149999999999999" customHeight="1">
      <c r="A2887" s="17">
        <v>2965</v>
      </c>
      <c r="B2887" s="48" t="s">
        <v>16311</v>
      </c>
      <c r="C2887" s="48"/>
      <c r="D2887" s="48">
        <v>5</v>
      </c>
      <c r="E2887" s="17" t="s">
        <v>21805</v>
      </c>
      <c r="F2887" s="17" t="s">
        <v>7206</v>
      </c>
      <c r="G2887" s="17" t="s">
        <v>21806</v>
      </c>
      <c r="H2887" s="17" t="s">
        <v>21825</v>
      </c>
      <c r="J2887" s="84" t="s">
        <v>21826</v>
      </c>
      <c r="K2887" s="48" t="s">
        <v>21827</v>
      </c>
      <c r="L2887" s="18" t="s">
        <v>21828</v>
      </c>
      <c r="M2887" s="47"/>
      <c r="N2887" s="47"/>
      <c r="O2887" s="71" t="s">
        <v>21826</v>
      </c>
      <c r="P2887" s="72">
        <v>16851</v>
      </c>
      <c r="Q2887" s="72" t="s">
        <v>124</v>
      </c>
      <c r="R2887" s="73" t="str">
        <f t="shared" si="102"/>
        <v>EN</v>
      </c>
      <c r="S2887" s="74" t="s">
        <v>153</v>
      </c>
      <c r="T2887" s="73"/>
      <c r="U2887" s="74"/>
      <c r="V2887" s="129"/>
      <c r="W2887" s="129"/>
      <c r="X2887" s="80"/>
      <c r="Y2887" s="40"/>
      <c r="Z2887" s="34"/>
      <c r="AA2887" s="35" t="s">
        <v>21829</v>
      </c>
      <c r="AB2887" s="32" t="s">
        <v>21830</v>
      </c>
      <c r="AC2887" s="36">
        <v>7746901</v>
      </c>
      <c r="AD2887" s="17" t="s">
        <v>21813</v>
      </c>
      <c r="AE2887" s="17" t="s">
        <v>21831</v>
      </c>
      <c r="AF2887" s="17" t="str">
        <f t="shared" si="103"/>
        <v>SILEN OTI</v>
      </c>
      <c r="AG2887" s="48"/>
      <c r="AH2887" s="48"/>
      <c r="AI2887" s="48" t="s">
        <v>131</v>
      </c>
      <c r="AJ2887" s="48">
        <v>1</v>
      </c>
      <c r="AK2887" s="39" t="s">
        <v>132</v>
      </c>
      <c r="AL2887" s="39" t="s">
        <v>21832</v>
      </c>
      <c r="AM2887" s="37">
        <v>0</v>
      </c>
      <c r="AN2887" s="39"/>
      <c r="AO2887" s="39"/>
      <c r="AP2887" s="39"/>
      <c r="AQ2887" s="39"/>
      <c r="AR2887" s="39"/>
      <c r="AS2887" s="39"/>
      <c r="AT2887" s="39"/>
      <c r="AU2887" s="39"/>
      <c r="AV2887" s="39"/>
      <c r="AW2887" s="39"/>
      <c r="AX2887" s="39"/>
      <c r="AY2887" s="39"/>
      <c r="AZ2887" s="39"/>
      <c r="BA2887" s="44">
        <v>2</v>
      </c>
      <c r="BB2887" s="44"/>
      <c r="BC2887" s="44">
        <v>1</v>
      </c>
      <c r="BD2887" s="39"/>
      <c r="BE2887" s="44"/>
    </row>
    <row r="2888" spans="1:57" s="17" customFormat="1" ht="16.149999999999999" customHeight="1">
      <c r="A2888" s="17">
        <v>2966</v>
      </c>
      <c r="B2888" s="48" t="s">
        <v>16311</v>
      </c>
      <c r="C2888" s="48"/>
      <c r="D2888" s="48">
        <v>5</v>
      </c>
      <c r="E2888" s="17" t="s">
        <v>21805</v>
      </c>
      <c r="F2888" s="17" t="s">
        <v>17811</v>
      </c>
      <c r="G2888" s="17" t="s">
        <v>21806</v>
      </c>
      <c r="H2888" s="17" t="s">
        <v>19588</v>
      </c>
      <c r="J2888" s="84" t="s">
        <v>21833</v>
      </c>
      <c r="K2888" s="48" t="s">
        <v>21834</v>
      </c>
      <c r="L2888" s="14" t="s">
        <v>21835</v>
      </c>
      <c r="M2888" s="47"/>
      <c r="N2888" s="47"/>
      <c r="O2888" s="71" t="s">
        <v>21833</v>
      </c>
      <c r="P2888" s="72">
        <v>16852</v>
      </c>
      <c r="Q2888" s="72" t="s">
        <v>124</v>
      </c>
      <c r="R2888" s="73" t="str">
        <f t="shared" si="102"/>
        <v>EN</v>
      </c>
      <c r="S2888" s="74" t="s">
        <v>153</v>
      </c>
      <c r="T2888" s="73"/>
      <c r="U2888" s="74"/>
      <c r="V2888" s="129"/>
      <c r="W2888" s="129"/>
      <c r="X2888" s="80"/>
      <c r="Y2888" s="40"/>
      <c r="Z2888" s="34"/>
      <c r="AA2888" s="35" t="s">
        <v>21836</v>
      </c>
      <c r="AB2888" s="32" t="s">
        <v>21837</v>
      </c>
      <c r="AC2888" s="36">
        <v>5588145</v>
      </c>
      <c r="AD2888" s="17" t="s">
        <v>21813</v>
      </c>
      <c r="AE2888" s="17" t="s">
        <v>17819</v>
      </c>
      <c r="AF2888" s="17" t="str">
        <f t="shared" si="103"/>
        <v>SILEN TAT</v>
      </c>
      <c r="AG2888" s="48"/>
      <c r="AH2888" s="48"/>
      <c r="AI2888" s="48" t="s">
        <v>131</v>
      </c>
      <c r="AJ2888" s="48">
        <v>2</v>
      </c>
      <c r="AK2888" s="39" t="s">
        <v>223</v>
      </c>
      <c r="AL2888" s="39"/>
      <c r="AM2888" s="37">
        <v>0</v>
      </c>
      <c r="AN2888" s="39"/>
      <c r="AO2888" s="39"/>
      <c r="AP2888" s="39"/>
      <c r="AQ2888" s="39"/>
      <c r="AR2888" s="39"/>
      <c r="AS2888" s="39"/>
      <c r="AT2888" s="39"/>
      <c r="AU2888" s="39"/>
      <c r="AV2888" s="39"/>
      <c r="AW2888" s="39"/>
      <c r="AX2888" s="39"/>
      <c r="AY2888" s="39"/>
      <c r="AZ2888" s="39"/>
      <c r="BA2888" s="44">
        <v>3</v>
      </c>
      <c r="BB2888" s="44"/>
      <c r="BC2888" s="44">
        <v>1</v>
      </c>
      <c r="BD2888" s="39"/>
      <c r="BE2888" s="44"/>
    </row>
    <row r="2889" spans="1:57" s="17" customFormat="1" ht="16.149999999999999" customHeight="1">
      <c r="A2889" s="17">
        <v>2967</v>
      </c>
      <c r="B2889" s="48" t="s">
        <v>16311</v>
      </c>
      <c r="C2889" s="48"/>
      <c r="D2889" s="48">
        <v>5</v>
      </c>
      <c r="E2889" s="17" t="s">
        <v>21838</v>
      </c>
      <c r="F2889" s="17" t="s">
        <v>21839</v>
      </c>
      <c r="G2889" s="17" t="s">
        <v>21840</v>
      </c>
      <c r="H2889" s="17" t="s">
        <v>21841</v>
      </c>
      <c r="J2889" s="84" t="s">
        <v>21842</v>
      </c>
      <c r="K2889" s="48" t="s">
        <v>21843</v>
      </c>
      <c r="L2889" s="14" t="s">
        <v>21844</v>
      </c>
      <c r="M2889" s="47"/>
      <c r="N2889" s="47"/>
      <c r="O2889" s="71" t="s">
        <v>21842</v>
      </c>
      <c r="P2889" s="72">
        <v>16853</v>
      </c>
      <c r="Q2889" s="72" t="s">
        <v>124</v>
      </c>
      <c r="R2889" s="73" t="str">
        <f t="shared" ref="R2889:R2952" si="104">LEFT(S2889,2)</f>
        <v>CR</v>
      </c>
      <c r="S2889" s="74" t="s">
        <v>2262</v>
      </c>
      <c r="T2889" s="73"/>
      <c r="U2889" s="74"/>
      <c r="V2889" s="128">
        <v>1493</v>
      </c>
      <c r="W2889" s="128" t="s">
        <v>126</v>
      </c>
      <c r="X2889" s="124">
        <v>1493</v>
      </c>
      <c r="Y2889" s="33">
        <v>1493</v>
      </c>
      <c r="Z2889" s="34" t="s">
        <v>21844</v>
      </c>
      <c r="AA2889" s="43"/>
      <c r="AB2889" s="32"/>
      <c r="AC2889" s="36">
        <v>5375515</v>
      </c>
      <c r="AD2889" s="17" t="s">
        <v>21845</v>
      </c>
      <c r="AE2889" s="17" t="s">
        <v>2890</v>
      </c>
      <c r="AF2889" s="17" t="str">
        <f t="shared" si="103"/>
        <v>SISYM SUP</v>
      </c>
      <c r="AG2889" s="48"/>
      <c r="AH2889" s="48"/>
      <c r="AI2889" s="48" t="s">
        <v>131</v>
      </c>
      <c r="AJ2889" s="48">
        <v>2</v>
      </c>
      <c r="AK2889" s="39" t="s">
        <v>223</v>
      </c>
      <c r="AL2889" s="39"/>
      <c r="AM2889" s="37">
        <v>0</v>
      </c>
      <c r="AN2889" s="39"/>
      <c r="AO2889" s="39"/>
      <c r="AP2889" s="39"/>
      <c r="AQ2889" s="39"/>
      <c r="AR2889" s="39"/>
      <c r="AS2889" s="39"/>
      <c r="AT2889" s="39"/>
      <c r="AU2889" s="39"/>
      <c r="AV2889" s="39"/>
      <c r="AW2889" s="39"/>
      <c r="AX2889" s="39"/>
      <c r="AY2889" s="39"/>
      <c r="AZ2889" s="39"/>
      <c r="BA2889" s="44">
        <v>0</v>
      </c>
      <c r="BB2889" s="44"/>
      <c r="BC2889" s="44">
        <v>1</v>
      </c>
      <c r="BD2889" s="44" t="s">
        <v>142</v>
      </c>
      <c r="BE2889" s="39"/>
    </row>
    <row r="2890" spans="1:57" s="17" customFormat="1" ht="16.149999999999999" customHeight="1">
      <c r="A2890" s="17">
        <v>2968</v>
      </c>
      <c r="B2890" s="48" t="s">
        <v>16311</v>
      </c>
      <c r="C2890" s="48"/>
      <c r="D2890" s="48">
        <v>5</v>
      </c>
      <c r="E2890" s="17" t="s">
        <v>21846</v>
      </c>
      <c r="F2890" s="17" t="s">
        <v>13309</v>
      </c>
      <c r="G2890" s="17" t="s">
        <v>21847</v>
      </c>
      <c r="H2890" s="17" t="s">
        <v>18558</v>
      </c>
      <c r="I2890" s="14"/>
      <c r="J2890" s="84" t="s">
        <v>21848</v>
      </c>
      <c r="K2890" s="48" t="s">
        <v>21849</v>
      </c>
      <c r="L2890" s="17" t="s">
        <v>21850</v>
      </c>
      <c r="M2890" s="53"/>
      <c r="N2890" s="53"/>
      <c r="O2890" s="48" t="s">
        <v>21848</v>
      </c>
      <c r="P2890" s="72">
        <v>16854</v>
      </c>
      <c r="Q2890" s="72" t="s">
        <v>124</v>
      </c>
      <c r="R2890" s="73" t="str">
        <f t="shared" si="104"/>
        <v/>
      </c>
      <c r="S2890" s="74"/>
      <c r="T2890" s="73"/>
      <c r="U2890" s="74"/>
      <c r="V2890" s="129"/>
      <c r="W2890" s="129"/>
      <c r="X2890" s="80"/>
      <c r="Y2890" s="40"/>
      <c r="Z2890" s="34"/>
      <c r="AA2890" s="35" t="s">
        <v>21851</v>
      </c>
      <c r="AB2890" s="32"/>
      <c r="AC2890" s="36">
        <v>3034530</v>
      </c>
      <c r="AD2890" s="17" t="s">
        <v>21852</v>
      </c>
      <c r="AE2890" s="17" t="s">
        <v>1677</v>
      </c>
      <c r="AF2890" s="17" t="str">
        <f t="shared" si="103"/>
        <v>SIUM LAT</v>
      </c>
      <c r="AG2890" s="48"/>
      <c r="AH2890" s="48"/>
      <c r="AI2890" s="48" t="s">
        <v>304</v>
      </c>
      <c r="AJ2890" s="48">
        <v>2</v>
      </c>
      <c r="AK2890" s="37"/>
      <c r="AL2890" s="37"/>
      <c r="AM2890" s="37">
        <v>0</v>
      </c>
      <c r="AN2890" s="37"/>
      <c r="AO2890" s="41"/>
      <c r="AP2890" s="41"/>
      <c r="AQ2890" s="41"/>
      <c r="AR2890" s="37"/>
      <c r="AS2890" s="37"/>
      <c r="AT2890" s="37"/>
      <c r="AU2890" s="37"/>
      <c r="AV2890" s="37"/>
      <c r="AW2890" s="37"/>
      <c r="AX2890" s="37"/>
      <c r="AY2890" s="37"/>
      <c r="AZ2890" s="37"/>
      <c r="BA2890" s="37"/>
      <c r="BB2890" s="37"/>
      <c r="BC2890" s="37"/>
      <c r="BD2890" s="37"/>
      <c r="BE2890" s="37"/>
    </row>
    <row r="2891" spans="1:57" s="17" customFormat="1" ht="16.149999999999999" customHeight="1">
      <c r="A2891" s="17">
        <v>2969</v>
      </c>
      <c r="B2891" s="48" t="s">
        <v>16311</v>
      </c>
      <c r="C2891" s="48"/>
      <c r="D2891" s="48">
        <v>5</v>
      </c>
      <c r="E2891" s="17" t="s">
        <v>21853</v>
      </c>
      <c r="G2891" s="17" t="s">
        <v>21854</v>
      </c>
      <c r="H2891" s="17" t="s">
        <v>21855</v>
      </c>
      <c r="I2891" s="14"/>
      <c r="J2891" s="84" t="s">
        <v>21853</v>
      </c>
      <c r="K2891" s="48" t="s">
        <v>21853</v>
      </c>
      <c r="L2891" s="17" t="s">
        <v>21856</v>
      </c>
      <c r="M2891" s="53"/>
      <c r="N2891" s="53"/>
      <c r="O2891" s="48" t="s">
        <v>21853</v>
      </c>
      <c r="P2891" s="72">
        <v>16855</v>
      </c>
      <c r="Q2891" s="72" t="s">
        <v>124</v>
      </c>
      <c r="R2891" s="73" t="str">
        <f t="shared" si="104"/>
        <v/>
      </c>
      <c r="S2891" s="74"/>
      <c r="T2891" s="73"/>
      <c r="U2891" s="74"/>
      <c r="V2891" s="129"/>
      <c r="W2891" s="129"/>
      <c r="X2891" s="80"/>
      <c r="Y2891" s="40"/>
      <c r="Z2891" s="34"/>
      <c r="AA2891" s="35" t="s">
        <v>21857</v>
      </c>
      <c r="AB2891" s="32"/>
      <c r="AC2891" s="36">
        <v>2932737</v>
      </c>
      <c r="AD2891" s="17" t="s">
        <v>21858</v>
      </c>
      <c r="AE2891" s="17" t="s">
        <v>21859</v>
      </c>
      <c r="AF2891" s="17" t="str">
        <f t="shared" si="103"/>
        <v>SOLAN DUL</v>
      </c>
      <c r="AG2891" s="48"/>
      <c r="AH2891" s="48"/>
      <c r="AI2891" s="48" t="s">
        <v>304</v>
      </c>
      <c r="AJ2891" s="48">
        <v>2</v>
      </c>
      <c r="AK2891" s="37"/>
      <c r="AL2891" s="37"/>
      <c r="AM2891" s="37">
        <v>0</v>
      </c>
      <c r="AN2891" s="37"/>
      <c r="AO2891" s="41"/>
      <c r="AP2891" s="41"/>
      <c r="AQ2891" s="41"/>
      <c r="AR2891" s="37"/>
      <c r="AS2891" s="37"/>
      <c r="AT2891" s="37"/>
      <c r="AU2891" s="37"/>
      <c r="AV2891" s="37"/>
      <c r="AW2891" s="37"/>
      <c r="AX2891" s="37"/>
      <c r="AY2891" s="37"/>
      <c r="AZ2891" s="37"/>
      <c r="BA2891" s="37"/>
      <c r="BB2891" s="37"/>
      <c r="BC2891" s="37"/>
      <c r="BD2891" s="37"/>
      <c r="BE2891" s="37"/>
    </row>
    <row r="2892" spans="1:57" s="17" customFormat="1" ht="16.149999999999999" customHeight="1">
      <c r="A2892" s="17">
        <v>2970</v>
      </c>
      <c r="B2892" s="48" t="s">
        <v>16311</v>
      </c>
      <c r="C2892" s="48"/>
      <c r="D2892" s="48">
        <v>5</v>
      </c>
      <c r="E2892" s="17" t="s">
        <v>21860</v>
      </c>
      <c r="F2892" s="17" t="s">
        <v>17828</v>
      </c>
      <c r="G2892" s="17" t="s">
        <v>21861</v>
      </c>
      <c r="H2892" s="17" t="s">
        <v>7285</v>
      </c>
      <c r="I2892" s="14"/>
      <c r="J2892" s="84" t="s">
        <v>21862</v>
      </c>
      <c r="K2892" s="48" t="s">
        <v>21863</v>
      </c>
      <c r="L2892" s="17" t="s">
        <v>21864</v>
      </c>
      <c r="M2892" s="53"/>
      <c r="N2892" s="53"/>
      <c r="O2892" s="48" t="s">
        <v>21862</v>
      </c>
      <c r="P2892" s="72">
        <v>16856</v>
      </c>
      <c r="Q2892" s="72" t="s">
        <v>124</v>
      </c>
      <c r="R2892" s="73" t="str">
        <f t="shared" si="104"/>
        <v/>
      </c>
      <c r="S2892" s="74"/>
      <c r="T2892" s="73"/>
      <c r="U2892" s="74"/>
      <c r="V2892" s="129"/>
      <c r="W2892" s="129"/>
      <c r="X2892" s="80"/>
      <c r="Y2892" s="40"/>
      <c r="Z2892" s="34"/>
      <c r="AA2892" s="35" t="s">
        <v>21865</v>
      </c>
      <c r="AB2892" s="32"/>
      <c r="AC2892" s="36">
        <v>5389029</v>
      </c>
      <c r="AD2892" s="17" t="s">
        <v>21866</v>
      </c>
      <c r="AE2892" s="17" t="s">
        <v>1060</v>
      </c>
      <c r="AF2892" s="17" t="str">
        <f t="shared" si="103"/>
        <v>SOLID CAN</v>
      </c>
      <c r="AG2892" s="48"/>
      <c r="AH2892" s="48"/>
      <c r="AI2892" s="48" t="s">
        <v>304</v>
      </c>
      <c r="AJ2892" s="48">
        <v>2</v>
      </c>
      <c r="AK2892" s="37"/>
      <c r="AL2892" s="37"/>
      <c r="AM2892" s="37">
        <v>0</v>
      </c>
      <c r="AN2892" s="37"/>
      <c r="AO2892" s="41"/>
      <c r="AP2892" s="41"/>
      <c r="AQ2892" s="41"/>
      <c r="AR2892" s="37"/>
      <c r="AS2892" s="37"/>
      <c r="AT2892" s="37"/>
      <c r="AU2892" s="37"/>
      <c r="AV2892" s="37"/>
      <c r="AW2892" s="37"/>
      <c r="AX2892" s="37"/>
      <c r="AY2892" s="37"/>
      <c r="AZ2892" s="37"/>
      <c r="BA2892" s="37"/>
      <c r="BB2892" s="37"/>
      <c r="BC2892" s="37"/>
      <c r="BD2892" s="37"/>
      <c r="BE2892" s="37"/>
    </row>
    <row r="2893" spans="1:57" s="17" customFormat="1" ht="16.149999999999999" customHeight="1">
      <c r="A2893" s="17">
        <v>2971</v>
      </c>
      <c r="B2893" s="48" t="s">
        <v>16311</v>
      </c>
      <c r="C2893" s="48"/>
      <c r="D2893" s="48">
        <v>5</v>
      </c>
      <c r="E2893" s="17" t="s">
        <v>21860</v>
      </c>
      <c r="F2893" s="17" t="s">
        <v>2665</v>
      </c>
      <c r="G2893" s="17" t="s">
        <v>21861</v>
      </c>
      <c r="H2893" s="17" t="s">
        <v>21867</v>
      </c>
      <c r="I2893" s="14"/>
      <c r="J2893" s="84" t="s">
        <v>21868</v>
      </c>
      <c r="K2893" s="48" t="s">
        <v>21869</v>
      </c>
      <c r="L2893" s="17" t="s">
        <v>21870</v>
      </c>
      <c r="M2893" s="39" t="s">
        <v>21871</v>
      </c>
      <c r="N2893" s="39" t="s">
        <v>21871</v>
      </c>
      <c r="O2893" s="48" t="s">
        <v>21868</v>
      </c>
      <c r="P2893" s="72">
        <v>16857</v>
      </c>
      <c r="Q2893" s="72" t="s">
        <v>124</v>
      </c>
      <c r="R2893" s="73" t="str">
        <f t="shared" si="104"/>
        <v/>
      </c>
      <c r="S2893" s="74"/>
      <c r="T2893" s="73"/>
      <c r="U2893" s="74"/>
      <c r="V2893" s="129"/>
      <c r="W2893" s="129"/>
      <c r="X2893" s="80"/>
      <c r="Y2893" s="40"/>
      <c r="Z2893" s="34"/>
      <c r="AA2893" s="35" t="s">
        <v>21872</v>
      </c>
      <c r="AB2893" s="32"/>
      <c r="AC2893" s="136">
        <v>5389017</v>
      </c>
      <c r="AD2893" s="17" t="s">
        <v>21866</v>
      </c>
      <c r="AE2893" s="17" t="s">
        <v>10960</v>
      </c>
      <c r="AF2893" s="17" t="str">
        <f t="shared" si="103"/>
        <v>SOLID GIG</v>
      </c>
      <c r="AG2893" s="48"/>
      <c r="AH2893" s="48"/>
      <c r="AI2893" s="48" t="s">
        <v>304</v>
      </c>
      <c r="AJ2893" s="48">
        <v>2</v>
      </c>
      <c r="AK2893" s="37"/>
      <c r="AL2893" s="37"/>
      <c r="AM2893" s="37">
        <v>0</v>
      </c>
      <c r="AN2893" s="37"/>
      <c r="AO2893" s="41"/>
      <c r="AP2893" s="41"/>
      <c r="AQ2893" s="41"/>
      <c r="AR2893" s="37"/>
      <c r="AS2893" s="37"/>
      <c r="AT2893" s="37"/>
      <c r="AU2893" s="37"/>
      <c r="AV2893" s="37"/>
      <c r="AW2893" s="37"/>
      <c r="AX2893" s="37"/>
      <c r="AY2893" s="37"/>
      <c r="AZ2893" s="37"/>
      <c r="BA2893" s="37"/>
      <c r="BB2893" s="37"/>
      <c r="BC2893" s="37"/>
      <c r="BD2893" s="37"/>
      <c r="BE2893" s="37"/>
    </row>
    <row r="2894" spans="1:57" s="17" customFormat="1" ht="16.149999999999999" customHeight="1">
      <c r="A2894" s="17">
        <v>2972</v>
      </c>
      <c r="B2894" s="48" t="s">
        <v>16311</v>
      </c>
      <c r="C2894" s="48"/>
      <c r="D2894" s="48">
        <v>5</v>
      </c>
      <c r="E2894" s="17" t="s">
        <v>21873</v>
      </c>
      <c r="F2894" s="17" t="s">
        <v>205</v>
      </c>
      <c r="G2894" s="14" t="s">
        <v>21861</v>
      </c>
      <c r="H2894" s="14" t="s">
        <v>205</v>
      </c>
      <c r="I2894" s="14"/>
      <c r="J2894" s="84" t="s">
        <v>21874</v>
      </c>
      <c r="K2894" s="48" t="s">
        <v>21874</v>
      </c>
      <c r="L2894" s="14" t="s">
        <v>21875</v>
      </c>
      <c r="M2894" s="47"/>
      <c r="N2894" s="47"/>
      <c r="O2894" s="71" t="s">
        <v>21874</v>
      </c>
      <c r="P2894" s="72">
        <v>16858</v>
      </c>
      <c r="Q2894" s="72" t="s">
        <v>124</v>
      </c>
      <c r="R2894" s="73" t="str">
        <f t="shared" si="104"/>
        <v/>
      </c>
      <c r="S2894" s="74"/>
      <c r="T2894" s="73"/>
      <c r="U2894" s="74"/>
      <c r="V2894" s="129"/>
      <c r="W2894" s="129"/>
      <c r="X2894" s="80"/>
      <c r="Y2894" s="40"/>
      <c r="Z2894" s="34"/>
      <c r="AA2894" s="35"/>
      <c r="AB2894" s="32"/>
      <c r="AC2894" s="36">
        <v>5388868</v>
      </c>
      <c r="AD2894" s="17" t="s">
        <v>21866</v>
      </c>
      <c r="AE2894" s="17" t="s">
        <v>211</v>
      </c>
      <c r="AF2894" s="17" t="str">
        <f t="shared" si="103"/>
        <v>SOLID SP</v>
      </c>
      <c r="AG2894" s="48"/>
      <c r="AH2894" s="48"/>
      <c r="AI2894" s="48" t="s">
        <v>280</v>
      </c>
      <c r="AJ2894" s="48">
        <v>2</v>
      </c>
      <c r="AK2894" s="39"/>
      <c r="AL2894" s="39"/>
      <c r="AM2894" s="37">
        <v>0</v>
      </c>
      <c r="AN2894" s="39"/>
      <c r="AO2894" s="39"/>
      <c r="AP2894" s="39"/>
      <c r="AQ2894" s="39"/>
      <c r="AR2894" s="39"/>
      <c r="AS2894" s="39"/>
      <c r="AT2894" s="39"/>
      <c r="AU2894" s="39"/>
      <c r="AV2894" s="39"/>
      <c r="AW2894" s="39"/>
      <c r="AX2894" s="39"/>
      <c r="AY2894" s="39"/>
      <c r="AZ2894" s="39"/>
      <c r="BA2894" s="39"/>
      <c r="BB2894" s="39"/>
      <c r="BC2894" s="39"/>
      <c r="BD2894" s="39"/>
      <c r="BE2894" s="39"/>
    </row>
    <row r="2895" spans="1:57" s="17" customFormat="1" ht="16.149999999999999" customHeight="1">
      <c r="A2895" s="17">
        <v>2973</v>
      </c>
      <c r="B2895" s="48" t="s">
        <v>16311</v>
      </c>
      <c r="C2895" s="48"/>
      <c r="D2895" s="48">
        <v>5</v>
      </c>
      <c r="E2895" s="17" t="s">
        <v>21860</v>
      </c>
      <c r="F2895" s="17" t="s">
        <v>2491</v>
      </c>
      <c r="G2895" s="17" t="s">
        <v>21861</v>
      </c>
      <c r="H2895" s="17" t="s">
        <v>21876</v>
      </c>
      <c r="I2895" s="14"/>
      <c r="J2895" s="84" t="s">
        <v>21877</v>
      </c>
      <c r="K2895" s="48" t="s">
        <v>21878</v>
      </c>
      <c r="L2895" s="17" t="s">
        <v>21879</v>
      </c>
      <c r="M2895" s="53"/>
      <c r="N2895" s="53"/>
      <c r="O2895" s="48" t="s">
        <v>21877</v>
      </c>
      <c r="P2895" s="72">
        <v>16859</v>
      </c>
      <c r="Q2895" s="72" t="s">
        <v>124</v>
      </c>
      <c r="R2895" s="73" t="str">
        <f t="shared" si="104"/>
        <v/>
      </c>
      <c r="S2895" s="74"/>
      <c r="T2895" s="73"/>
      <c r="U2895" s="74"/>
      <c r="V2895" s="129"/>
      <c r="W2895" s="129"/>
      <c r="X2895" s="80"/>
      <c r="Y2895" s="40"/>
      <c r="Z2895" s="34"/>
      <c r="AA2895" s="35" t="s">
        <v>21880</v>
      </c>
      <c r="AB2895" s="32"/>
      <c r="AC2895" s="36">
        <v>6446462</v>
      </c>
      <c r="AD2895" s="17" t="s">
        <v>21866</v>
      </c>
      <c r="AE2895" s="17" t="s">
        <v>166</v>
      </c>
      <c r="AF2895" s="17" t="str">
        <f t="shared" si="103"/>
        <v>SOLID VIR</v>
      </c>
      <c r="AG2895" s="48"/>
      <c r="AH2895" s="48"/>
      <c r="AI2895" s="48" t="s">
        <v>304</v>
      </c>
      <c r="AJ2895" s="48">
        <v>2</v>
      </c>
      <c r="AK2895" s="37"/>
      <c r="AL2895" s="37"/>
      <c r="AM2895" s="37">
        <v>0</v>
      </c>
      <c r="AN2895" s="37"/>
      <c r="AO2895" s="41"/>
      <c r="AP2895" s="41"/>
      <c r="AQ2895" s="41"/>
      <c r="AR2895" s="37"/>
      <c r="AS2895" s="37"/>
      <c r="AT2895" s="37"/>
      <c r="AU2895" s="37"/>
      <c r="AV2895" s="37"/>
      <c r="AW2895" s="37"/>
      <c r="AX2895" s="37"/>
      <c r="AY2895" s="37"/>
      <c r="AZ2895" s="37"/>
      <c r="BA2895" s="37"/>
      <c r="BB2895" s="37"/>
      <c r="BC2895" s="37"/>
      <c r="BD2895" s="37"/>
      <c r="BE2895" s="37"/>
    </row>
    <row r="2896" spans="1:57" s="17" customFormat="1" ht="16.149999999999999" customHeight="1">
      <c r="A2896" s="17">
        <v>2974</v>
      </c>
      <c r="B2896" s="48" t="s">
        <v>16311</v>
      </c>
      <c r="C2896" s="48"/>
      <c r="D2896" s="48">
        <v>5</v>
      </c>
      <c r="E2896" s="17" t="s">
        <v>21881</v>
      </c>
      <c r="F2896" s="17" t="s">
        <v>1798</v>
      </c>
      <c r="G2896" s="17" t="s">
        <v>21882</v>
      </c>
      <c r="H2896" s="17" t="s">
        <v>6863</v>
      </c>
      <c r="I2896" s="14"/>
      <c r="J2896" s="84" t="s">
        <v>21883</v>
      </c>
      <c r="K2896" s="48" t="s">
        <v>21884</v>
      </c>
      <c r="L2896" s="17" t="s">
        <v>21885</v>
      </c>
      <c r="M2896" s="53"/>
      <c r="N2896" s="53"/>
      <c r="O2896" s="48" t="s">
        <v>21883</v>
      </c>
      <c r="P2896" s="72">
        <v>16860</v>
      </c>
      <c r="Q2896" s="72" t="s">
        <v>124</v>
      </c>
      <c r="R2896" s="73" t="str">
        <f t="shared" si="104"/>
        <v/>
      </c>
      <c r="S2896" s="74"/>
      <c r="T2896" s="73"/>
      <c r="U2896" s="74"/>
      <c r="V2896" s="129"/>
      <c r="W2896" s="129"/>
      <c r="X2896" s="80"/>
      <c r="Y2896" s="40"/>
      <c r="Z2896" s="34"/>
      <c r="AA2896" s="35" t="s">
        <v>21886</v>
      </c>
      <c r="AB2896" s="32"/>
      <c r="AC2896" s="36">
        <v>3105813</v>
      </c>
      <c r="AD2896" s="17" t="s">
        <v>21887</v>
      </c>
      <c r="AE2896" s="17" t="s">
        <v>222</v>
      </c>
      <c r="AF2896" s="17" t="str">
        <f t="shared" si="103"/>
        <v>SONCH ARV</v>
      </c>
      <c r="AG2896" s="48"/>
      <c r="AH2896" s="48"/>
      <c r="AI2896" s="48" t="s">
        <v>304</v>
      </c>
      <c r="AJ2896" s="48">
        <v>2</v>
      </c>
      <c r="AK2896" s="37"/>
      <c r="AL2896" s="37"/>
      <c r="AM2896" s="37">
        <v>0</v>
      </c>
      <c r="AN2896" s="37"/>
      <c r="AO2896" s="41"/>
      <c r="AP2896" s="41"/>
      <c r="AQ2896" s="41"/>
      <c r="AR2896" s="37"/>
      <c r="AS2896" s="37"/>
      <c r="AT2896" s="37"/>
      <c r="AU2896" s="37"/>
      <c r="AV2896" s="37"/>
      <c r="AW2896" s="37"/>
      <c r="AX2896" s="37"/>
      <c r="AY2896" s="37"/>
      <c r="AZ2896" s="37"/>
      <c r="BA2896" s="37"/>
      <c r="BB2896" s="37"/>
      <c r="BC2896" s="37"/>
      <c r="BD2896" s="37"/>
      <c r="BE2896" s="37"/>
    </row>
    <row r="2897" spans="1:57" s="17" customFormat="1" ht="16.149999999999999" customHeight="1">
      <c r="A2897" s="17">
        <v>2975</v>
      </c>
      <c r="B2897" s="48" t="s">
        <v>16311</v>
      </c>
      <c r="C2897" s="48"/>
      <c r="D2897" s="48">
        <v>5</v>
      </c>
      <c r="E2897" s="17" t="s">
        <v>21881</v>
      </c>
      <c r="F2897" s="17" t="s">
        <v>6473</v>
      </c>
      <c r="G2897" s="17" t="s">
        <v>21882</v>
      </c>
      <c r="H2897" s="17" t="s">
        <v>21888</v>
      </c>
      <c r="I2897" s="14"/>
      <c r="J2897" s="84" t="s">
        <v>21889</v>
      </c>
      <c r="K2897" s="48" t="s">
        <v>21890</v>
      </c>
      <c r="L2897" s="17" t="s">
        <v>21891</v>
      </c>
      <c r="M2897" s="53"/>
      <c r="N2897" s="53"/>
      <c r="O2897" s="48" t="s">
        <v>21889</v>
      </c>
      <c r="P2897" s="72">
        <v>16861</v>
      </c>
      <c r="Q2897" s="72" t="s">
        <v>124</v>
      </c>
      <c r="R2897" s="73" t="str">
        <f t="shared" si="104"/>
        <v/>
      </c>
      <c r="S2897" s="74"/>
      <c r="T2897" s="73"/>
      <c r="U2897" s="74"/>
      <c r="V2897" s="129"/>
      <c r="W2897" s="129"/>
      <c r="X2897" s="80"/>
      <c r="Y2897" s="40"/>
      <c r="Z2897" s="34"/>
      <c r="AA2897" s="35" t="s">
        <v>21892</v>
      </c>
      <c r="AB2897" s="32"/>
      <c r="AC2897" s="36">
        <v>3105782</v>
      </c>
      <c r="AD2897" s="17" t="s">
        <v>21887</v>
      </c>
      <c r="AE2897" s="17" t="s">
        <v>6455</v>
      </c>
      <c r="AF2897" s="17" t="str">
        <f t="shared" si="103"/>
        <v>SONCH ASP</v>
      </c>
      <c r="AG2897" s="48"/>
      <c r="AH2897" s="48"/>
      <c r="AI2897" s="48" t="s">
        <v>304</v>
      </c>
      <c r="AJ2897" s="48">
        <v>2</v>
      </c>
      <c r="AK2897" s="37"/>
      <c r="AL2897" s="37"/>
      <c r="AM2897" s="37">
        <v>0</v>
      </c>
      <c r="AN2897" s="37"/>
      <c r="AO2897" s="41"/>
      <c r="AP2897" s="41"/>
      <c r="AQ2897" s="41"/>
      <c r="AR2897" s="37"/>
      <c r="AS2897" s="37"/>
      <c r="AT2897" s="37"/>
      <c r="AU2897" s="37"/>
      <c r="AV2897" s="37"/>
      <c r="AW2897" s="37"/>
      <c r="AX2897" s="37"/>
      <c r="AY2897" s="37"/>
      <c r="AZ2897" s="37"/>
      <c r="BA2897" s="37"/>
      <c r="BB2897" s="37"/>
      <c r="BC2897" s="37"/>
      <c r="BD2897" s="37"/>
      <c r="BE2897" s="37"/>
    </row>
    <row r="2898" spans="1:57" s="17" customFormat="1" ht="16.149999999999999" customHeight="1">
      <c r="A2898" s="17">
        <v>2976</v>
      </c>
      <c r="B2898" s="48" t="s">
        <v>16311</v>
      </c>
      <c r="C2898" s="48"/>
      <c r="D2898" s="48">
        <v>5</v>
      </c>
      <c r="E2898" s="17" t="s">
        <v>21881</v>
      </c>
      <c r="F2898" s="17" t="s">
        <v>21839</v>
      </c>
      <c r="G2898" s="17" t="s">
        <v>21882</v>
      </c>
      <c r="H2898" s="17" t="s">
        <v>4937</v>
      </c>
      <c r="J2898" s="84" t="s">
        <v>21893</v>
      </c>
      <c r="K2898" s="48" t="s">
        <v>21894</v>
      </c>
      <c r="L2898" s="14" t="s">
        <v>21895</v>
      </c>
      <c r="M2898" s="47" t="s">
        <v>21896</v>
      </c>
      <c r="N2898" s="47" t="s">
        <v>21896</v>
      </c>
      <c r="O2898" s="71" t="s">
        <v>21893</v>
      </c>
      <c r="P2898" s="72">
        <v>16862</v>
      </c>
      <c r="Q2898" s="72" t="s">
        <v>124</v>
      </c>
      <c r="R2898" s="73" t="str">
        <f t="shared" si="104"/>
        <v>DD</v>
      </c>
      <c r="S2898" s="74" t="s">
        <v>602</v>
      </c>
      <c r="T2898" s="73"/>
      <c r="U2898" s="74"/>
      <c r="V2898" s="129"/>
      <c r="W2898" s="129"/>
      <c r="X2898" s="80"/>
      <c r="Y2898" s="40"/>
      <c r="Z2898" s="34"/>
      <c r="AA2898" s="35" t="s">
        <v>21897</v>
      </c>
      <c r="AB2898" s="32" t="s">
        <v>21898</v>
      </c>
      <c r="AC2898" s="36">
        <v>3105813</v>
      </c>
      <c r="AD2898" s="17" t="s">
        <v>21887</v>
      </c>
      <c r="AE2898" s="17" t="s">
        <v>4071</v>
      </c>
      <c r="AF2898" s="17" t="str">
        <f t="shared" si="103"/>
        <v>SONCH HUM</v>
      </c>
      <c r="AG2898" s="48"/>
      <c r="AH2898" s="48"/>
      <c r="AI2898" s="48" t="s">
        <v>131</v>
      </c>
      <c r="AJ2898" s="48">
        <v>2</v>
      </c>
      <c r="AK2898" s="39" t="s">
        <v>223</v>
      </c>
      <c r="AL2898" s="39"/>
      <c r="AM2898" s="37">
        <v>0</v>
      </c>
      <c r="AN2898" s="39"/>
      <c r="AO2898" s="39"/>
      <c r="AP2898" s="39"/>
      <c r="AQ2898" s="39"/>
      <c r="AR2898" s="39"/>
      <c r="AS2898" s="39"/>
      <c r="AT2898" s="39"/>
      <c r="AU2898" s="39"/>
      <c r="AV2898" s="39"/>
      <c r="AW2898" s="39"/>
      <c r="AX2898" s="39"/>
      <c r="AY2898" s="39"/>
      <c r="AZ2898" s="39"/>
      <c r="BA2898" s="44">
        <v>1</v>
      </c>
      <c r="BB2898" s="44"/>
      <c r="BC2898" s="44">
        <v>1</v>
      </c>
      <c r="BD2898" s="39"/>
      <c r="BE2898" s="44"/>
    </row>
    <row r="2899" spans="1:57" s="17" customFormat="1" ht="16.149999999999999" customHeight="1">
      <c r="A2899" s="17">
        <v>2977</v>
      </c>
      <c r="B2899" s="48" t="s">
        <v>16311</v>
      </c>
      <c r="C2899" s="48"/>
      <c r="D2899" s="48">
        <v>5</v>
      </c>
      <c r="E2899" s="17" t="s">
        <v>21899</v>
      </c>
      <c r="F2899" s="17" t="s">
        <v>3051</v>
      </c>
      <c r="G2899" s="17" t="s">
        <v>21900</v>
      </c>
      <c r="H2899" s="17" t="s">
        <v>21901</v>
      </c>
      <c r="I2899" s="14"/>
      <c r="J2899" s="84" t="s">
        <v>21902</v>
      </c>
      <c r="K2899" s="48" t="s">
        <v>21903</v>
      </c>
      <c r="L2899" s="17" t="s">
        <v>21904</v>
      </c>
      <c r="M2899" s="53"/>
      <c r="N2899" s="53"/>
      <c r="O2899" s="48" t="s">
        <v>21902</v>
      </c>
      <c r="P2899" s="72">
        <v>16863</v>
      </c>
      <c r="Q2899" s="72" t="s">
        <v>124</v>
      </c>
      <c r="R2899" s="73" t="str">
        <f t="shared" si="104"/>
        <v/>
      </c>
      <c r="S2899" s="74"/>
      <c r="T2899" s="73"/>
      <c r="U2899" s="74"/>
      <c r="V2899" s="129"/>
      <c r="W2899" s="129"/>
      <c r="X2899" s="80"/>
      <c r="Y2899" s="40"/>
      <c r="Z2899" s="34"/>
      <c r="AA2899" s="35" t="s">
        <v>21905</v>
      </c>
      <c r="AB2899" s="32"/>
      <c r="AC2899" s="36">
        <v>3012089</v>
      </c>
      <c r="AD2899" s="17" t="s">
        <v>21906</v>
      </c>
      <c r="AE2899" s="17" t="s">
        <v>15891</v>
      </c>
      <c r="AF2899" s="17" t="str">
        <f t="shared" si="103"/>
        <v>SORBA SOR</v>
      </c>
      <c r="AG2899" s="48"/>
      <c r="AH2899" s="48"/>
      <c r="AI2899" s="48" t="s">
        <v>304</v>
      </c>
      <c r="AJ2899" s="48">
        <v>2</v>
      </c>
      <c r="AK2899" s="37"/>
      <c r="AL2899" s="37"/>
      <c r="AM2899" s="37">
        <v>0</v>
      </c>
      <c r="AN2899" s="41"/>
      <c r="AO2899" s="41"/>
      <c r="AP2899" s="41"/>
      <c r="AQ2899" s="37"/>
      <c r="AR2899" s="37"/>
      <c r="AS2899" s="37"/>
      <c r="AT2899" s="37"/>
      <c r="AU2899" s="37"/>
      <c r="AV2899" s="37"/>
      <c r="AW2899" s="37"/>
      <c r="AX2899" s="37"/>
      <c r="AY2899" s="37"/>
      <c r="AZ2899" s="37"/>
      <c r="BA2899" s="37"/>
      <c r="BB2899" s="37"/>
      <c r="BC2899" s="37"/>
      <c r="BD2899" s="39"/>
      <c r="BE2899" s="37"/>
    </row>
    <row r="2900" spans="1:57" s="17" customFormat="1" ht="16.149999999999999" customHeight="1">
      <c r="A2900" s="17">
        <v>2978</v>
      </c>
      <c r="B2900" s="48" t="s">
        <v>16311</v>
      </c>
      <c r="C2900" s="48"/>
      <c r="D2900" s="48">
        <v>5</v>
      </c>
      <c r="E2900" s="17" t="s">
        <v>21907</v>
      </c>
      <c r="F2900" s="17" t="s">
        <v>136</v>
      </c>
      <c r="G2900" s="17" t="s">
        <v>21908</v>
      </c>
      <c r="H2900" s="17" t="s">
        <v>21909</v>
      </c>
      <c r="I2900" s="14"/>
      <c r="J2900" s="84" t="s">
        <v>21910</v>
      </c>
      <c r="K2900" s="48" t="s">
        <v>21911</v>
      </c>
      <c r="L2900" s="17" t="s">
        <v>21912</v>
      </c>
      <c r="M2900" s="53"/>
      <c r="N2900" s="53"/>
      <c r="O2900" s="48" t="s">
        <v>21910</v>
      </c>
      <c r="P2900" s="72">
        <v>16864</v>
      </c>
      <c r="Q2900" s="72" t="s">
        <v>124</v>
      </c>
      <c r="R2900" s="73" t="str">
        <f t="shared" si="104"/>
        <v/>
      </c>
      <c r="S2900" s="74"/>
      <c r="T2900" s="73"/>
      <c r="U2900" s="74"/>
      <c r="V2900" s="129"/>
      <c r="W2900" s="129"/>
      <c r="X2900" s="80"/>
      <c r="Y2900" s="40"/>
      <c r="Z2900" s="34"/>
      <c r="AA2900" s="35" t="s">
        <v>21913</v>
      </c>
      <c r="AB2900" s="32"/>
      <c r="AC2900" s="36">
        <v>3012167</v>
      </c>
      <c r="AD2900" s="17" t="s">
        <v>21914</v>
      </c>
      <c r="AE2900" s="17" t="s">
        <v>21915</v>
      </c>
      <c r="AF2900" s="17" t="str">
        <f t="shared" si="103"/>
        <v>SORBU AUC</v>
      </c>
      <c r="AG2900" s="48"/>
      <c r="AH2900" s="48"/>
      <c r="AI2900" s="48" t="s">
        <v>304</v>
      </c>
      <c r="AJ2900" s="48">
        <v>2</v>
      </c>
      <c r="AK2900" s="37"/>
      <c r="AL2900" s="37"/>
      <c r="AM2900" s="37">
        <v>0</v>
      </c>
      <c r="AN2900" s="41"/>
      <c r="AO2900" s="41"/>
      <c r="AP2900" s="41"/>
      <c r="AQ2900" s="37"/>
      <c r="AR2900" s="37"/>
      <c r="AS2900" s="37"/>
      <c r="AT2900" s="37"/>
      <c r="AU2900" s="37"/>
      <c r="AV2900" s="37"/>
      <c r="AW2900" s="37"/>
      <c r="AX2900" s="37"/>
      <c r="AY2900" s="37"/>
      <c r="AZ2900" s="37"/>
      <c r="BA2900" s="37"/>
      <c r="BB2900" s="37"/>
      <c r="BC2900" s="37"/>
      <c r="BD2900" s="39"/>
      <c r="BE2900" s="37"/>
    </row>
    <row r="2901" spans="1:57" s="17" customFormat="1" ht="16.149999999999999" customHeight="1">
      <c r="A2901" s="17">
        <v>2979</v>
      </c>
      <c r="B2901" s="48" t="s">
        <v>16311</v>
      </c>
      <c r="C2901" s="48"/>
      <c r="D2901" s="48">
        <v>5</v>
      </c>
      <c r="E2901" s="17" t="s">
        <v>21907</v>
      </c>
      <c r="F2901" s="17" t="s">
        <v>12870</v>
      </c>
      <c r="G2901" s="14" t="s">
        <v>21908</v>
      </c>
      <c r="H2901" s="14" t="s">
        <v>6478</v>
      </c>
      <c r="I2901" s="14"/>
      <c r="J2901" s="84" t="s">
        <v>21916</v>
      </c>
      <c r="K2901" s="48" t="s">
        <v>21917</v>
      </c>
      <c r="L2901" s="14" t="s">
        <v>21918</v>
      </c>
      <c r="M2901" s="47" t="s">
        <v>21919</v>
      </c>
      <c r="N2901" s="47" t="s">
        <v>21919</v>
      </c>
      <c r="O2901" s="71" t="s">
        <v>21916</v>
      </c>
      <c r="P2901" s="72">
        <v>16865</v>
      </c>
      <c r="Q2901" s="72" t="s">
        <v>124</v>
      </c>
      <c r="R2901" s="73" t="str">
        <f t="shared" si="104"/>
        <v/>
      </c>
      <c r="S2901" s="74"/>
      <c r="T2901" s="73"/>
      <c r="U2901" s="74"/>
      <c r="V2901" s="129"/>
      <c r="W2901" s="129"/>
      <c r="X2901" s="80"/>
      <c r="Y2901" s="40"/>
      <c r="Z2901" s="34"/>
      <c r="AA2901" s="35" t="s">
        <v>21920</v>
      </c>
      <c r="AB2901" s="32"/>
      <c r="AC2901" s="36">
        <v>10071055</v>
      </c>
      <c r="AD2901" s="17" t="s">
        <v>21914</v>
      </c>
      <c r="AE2901" s="17" t="s">
        <v>6482</v>
      </c>
      <c r="AF2901" s="17" t="str">
        <f t="shared" si="103"/>
        <v>SORBU INT</v>
      </c>
      <c r="AG2901" s="48"/>
      <c r="AH2901" s="48"/>
      <c r="AI2901" s="48" t="s">
        <v>280</v>
      </c>
      <c r="AJ2901" s="48">
        <v>2</v>
      </c>
      <c r="AK2901" s="39"/>
      <c r="AL2901" s="39"/>
      <c r="AM2901" s="37">
        <v>0</v>
      </c>
      <c r="AN2901" s="39"/>
      <c r="AO2901" s="39"/>
      <c r="AP2901" s="39"/>
      <c r="AQ2901" s="39"/>
      <c r="AR2901" s="39"/>
      <c r="AS2901" s="39"/>
      <c r="AT2901" s="39"/>
      <c r="AU2901" s="39"/>
      <c r="AV2901" s="39"/>
      <c r="AW2901" s="39"/>
      <c r="AX2901" s="39"/>
      <c r="AY2901" s="39"/>
      <c r="AZ2901" s="39"/>
      <c r="BA2901" s="39"/>
      <c r="BB2901" s="39"/>
      <c r="BC2901" s="39"/>
      <c r="BD2901" s="39"/>
      <c r="BE2901" s="39"/>
    </row>
    <row r="2902" spans="1:57" s="17" customFormat="1" ht="16.149999999999999" customHeight="1">
      <c r="A2902" s="17">
        <v>2980</v>
      </c>
      <c r="B2902" s="48" t="s">
        <v>16311</v>
      </c>
      <c r="C2902" s="48"/>
      <c r="D2902" s="48">
        <v>5</v>
      </c>
      <c r="E2902" s="39" t="s">
        <v>21907</v>
      </c>
      <c r="F2902" s="39" t="s">
        <v>7107</v>
      </c>
      <c r="G2902" s="39" t="s">
        <v>21908</v>
      </c>
      <c r="H2902" s="39" t="s">
        <v>21921</v>
      </c>
      <c r="I2902" s="55"/>
      <c r="J2902" s="84" t="s">
        <v>21922</v>
      </c>
      <c r="K2902" s="48" t="s">
        <v>21923</v>
      </c>
      <c r="L2902" s="14" t="s">
        <v>21924</v>
      </c>
      <c r="M2902" s="47" t="s">
        <v>21925</v>
      </c>
      <c r="N2902" s="47" t="s">
        <v>21925</v>
      </c>
      <c r="O2902" s="71" t="s">
        <v>21922</v>
      </c>
      <c r="P2902" s="72">
        <v>16866</v>
      </c>
      <c r="Q2902" s="72" t="s">
        <v>124</v>
      </c>
      <c r="R2902" s="73" t="str">
        <f t="shared" si="104"/>
        <v>CR</v>
      </c>
      <c r="S2902" s="74" t="s">
        <v>2262</v>
      </c>
      <c r="T2902" s="73"/>
      <c r="U2902" s="74"/>
      <c r="V2902" s="129"/>
      <c r="W2902" s="129"/>
      <c r="X2902" s="80"/>
      <c r="Y2902" s="40"/>
      <c r="Z2902" s="34"/>
      <c r="AA2902" s="35" t="s">
        <v>21926</v>
      </c>
      <c r="AB2902" s="32"/>
      <c r="AC2902" s="136">
        <v>9415196</v>
      </c>
      <c r="AD2902" s="17" t="s">
        <v>21914</v>
      </c>
      <c r="AE2902" s="17" t="s">
        <v>5982</v>
      </c>
      <c r="AF2902" s="17" t="str">
        <f t="shared" si="103"/>
        <v>SORBU RUP</v>
      </c>
      <c r="AG2902" s="48"/>
      <c r="AH2902" s="48"/>
      <c r="AI2902" s="48" t="s">
        <v>131</v>
      </c>
      <c r="AJ2902" s="48">
        <v>2</v>
      </c>
      <c r="AK2902" s="39" t="s">
        <v>223</v>
      </c>
      <c r="AL2902" s="39"/>
      <c r="AM2902" s="37">
        <v>0</v>
      </c>
      <c r="AN2902" s="39"/>
      <c r="AO2902" s="39"/>
      <c r="AP2902" s="39"/>
      <c r="AQ2902" s="39"/>
      <c r="AR2902" s="39"/>
      <c r="AS2902" s="39"/>
      <c r="AT2902" s="39"/>
      <c r="AU2902" s="39"/>
      <c r="AV2902" s="39"/>
      <c r="AW2902" s="39"/>
      <c r="AX2902" s="39"/>
      <c r="AY2902" s="39"/>
      <c r="AZ2902" s="39"/>
      <c r="BA2902" s="44"/>
      <c r="BB2902" s="44">
        <v>1</v>
      </c>
      <c r="BC2902" s="44">
        <v>1</v>
      </c>
      <c r="BD2902" s="39" t="s">
        <v>142</v>
      </c>
      <c r="BE2902" s="44"/>
    </row>
    <row r="2903" spans="1:57" s="17" customFormat="1" ht="16.149999999999999" customHeight="1">
      <c r="A2903" s="17">
        <v>2981</v>
      </c>
      <c r="B2903" s="48" t="s">
        <v>16311</v>
      </c>
      <c r="C2903" s="48"/>
      <c r="D2903" s="48">
        <v>5</v>
      </c>
      <c r="E2903" s="39" t="s">
        <v>21907</v>
      </c>
      <c r="F2903" s="39" t="s">
        <v>21927</v>
      </c>
      <c r="G2903" s="39" t="s">
        <v>21908</v>
      </c>
      <c r="H2903" s="39" t="s">
        <v>21928</v>
      </c>
      <c r="I2903" s="55"/>
      <c r="J2903" s="84" t="s">
        <v>21929</v>
      </c>
      <c r="K2903" s="48" t="s">
        <v>21930</v>
      </c>
      <c r="L2903" s="14" t="s">
        <v>21931</v>
      </c>
      <c r="M2903" s="47"/>
      <c r="N2903" s="53"/>
      <c r="O2903" s="48" t="s">
        <v>21929</v>
      </c>
      <c r="P2903" s="72">
        <v>16867</v>
      </c>
      <c r="Q2903" s="72" t="s">
        <v>124</v>
      </c>
      <c r="R2903" s="73" t="str">
        <f t="shared" si="104"/>
        <v>CR</v>
      </c>
      <c r="S2903" s="74" t="s">
        <v>2262</v>
      </c>
      <c r="T2903" s="73"/>
      <c r="U2903" s="74"/>
      <c r="V2903" s="128">
        <v>1976</v>
      </c>
      <c r="W2903" s="128" t="s">
        <v>21932</v>
      </c>
      <c r="X2903" s="124">
        <v>6241</v>
      </c>
      <c r="Y2903" s="33">
        <v>1976</v>
      </c>
      <c r="Z2903" s="34" t="s">
        <v>21933</v>
      </c>
      <c r="AA2903" s="35" t="s">
        <v>21934</v>
      </c>
      <c r="AB2903" s="32"/>
      <c r="AC2903" s="36">
        <v>9502874</v>
      </c>
      <c r="AD2903" s="17" t="s">
        <v>21914</v>
      </c>
      <c r="AE2903" s="17" t="s">
        <v>21935</v>
      </c>
      <c r="AF2903" s="17" t="str">
        <f t="shared" si="103"/>
        <v>SORBU TEO</v>
      </c>
      <c r="AG2903" s="48"/>
      <c r="AH2903" s="48"/>
      <c r="AI2903" s="48" t="s">
        <v>131</v>
      </c>
      <c r="AJ2903" s="48">
        <v>2</v>
      </c>
      <c r="AK2903" s="44" t="s">
        <v>223</v>
      </c>
      <c r="AL2903" s="39"/>
      <c r="AM2903" s="37">
        <v>0</v>
      </c>
      <c r="AN2903" s="39"/>
      <c r="AO2903" s="39"/>
      <c r="AP2903" s="39"/>
      <c r="AQ2903" s="39"/>
      <c r="AR2903" s="39"/>
      <c r="AS2903" s="39"/>
      <c r="AT2903" s="39"/>
      <c r="AU2903" s="39"/>
      <c r="AV2903" s="39"/>
      <c r="AW2903" s="39"/>
      <c r="AX2903" s="39"/>
      <c r="AY2903" s="39"/>
      <c r="AZ2903" s="39"/>
      <c r="BA2903" s="44"/>
      <c r="BB2903" s="44">
        <v>1</v>
      </c>
      <c r="BC2903" s="44">
        <v>1</v>
      </c>
      <c r="BD2903" s="44" t="s">
        <v>602</v>
      </c>
      <c r="BE2903" s="39"/>
    </row>
    <row r="2904" spans="1:57" s="17" customFormat="1" ht="16.149999999999999" customHeight="1">
      <c r="A2904" s="17">
        <v>2982</v>
      </c>
      <c r="B2904" s="48" t="s">
        <v>16311</v>
      </c>
      <c r="C2904" s="48"/>
      <c r="D2904" s="48">
        <v>5</v>
      </c>
      <c r="E2904" s="17" t="s">
        <v>21936</v>
      </c>
      <c r="F2904" s="17" t="s">
        <v>13302</v>
      </c>
      <c r="G2904" s="17" t="s">
        <v>21937</v>
      </c>
      <c r="H2904" s="17" t="s">
        <v>14822</v>
      </c>
      <c r="J2904" s="84" t="s">
        <v>21938</v>
      </c>
      <c r="K2904" s="48" t="s">
        <v>21939</v>
      </c>
      <c r="L2904" s="18" t="s">
        <v>21940</v>
      </c>
      <c r="M2904" s="47"/>
      <c r="N2904" s="53"/>
      <c r="O2904" s="48" t="s">
        <v>21938</v>
      </c>
      <c r="P2904" s="72">
        <v>16868</v>
      </c>
      <c r="Q2904" s="72" t="s">
        <v>124</v>
      </c>
      <c r="R2904" s="73" t="str">
        <f t="shared" si="104"/>
        <v>EN</v>
      </c>
      <c r="S2904" s="74" t="s">
        <v>153</v>
      </c>
      <c r="T2904" s="73"/>
      <c r="U2904" s="74"/>
      <c r="V2904" s="129"/>
      <c r="W2904" s="129"/>
      <c r="X2904" s="80"/>
      <c r="Y2904" s="40"/>
      <c r="Z2904" s="34"/>
      <c r="AA2904" s="35" t="s">
        <v>21941</v>
      </c>
      <c r="AB2904" s="32" t="s">
        <v>21942</v>
      </c>
      <c r="AC2904" s="36">
        <v>2702361</v>
      </c>
      <c r="AD2904" s="17" t="s">
        <v>21943</v>
      </c>
      <c r="AE2904" s="17" t="s">
        <v>738</v>
      </c>
      <c r="AF2904" s="17" t="str">
        <f t="shared" si="103"/>
        <v>SPARG ANG</v>
      </c>
      <c r="AG2904" s="48"/>
      <c r="AH2904" s="48"/>
      <c r="AI2904" s="48" t="s">
        <v>131</v>
      </c>
      <c r="AJ2904" s="48">
        <v>1</v>
      </c>
      <c r="AK2904" s="39" t="s">
        <v>132</v>
      </c>
      <c r="AL2904" s="39" t="s">
        <v>21944</v>
      </c>
      <c r="AM2904" s="37">
        <v>0</v>
      </c>
      <c r="AN2904" s="39"/>
      <c r="AO2904" s="39"/>
      <c r="AP2904" s="39"/>
      <c r="AQ2904" s="39"/>
      <c r="AR2904" s="39"/>
      <c r="AS2904" s="39"/>
      <c r="AT2904" s="39"/>
      <c r="AU2904" s="39"/>
      <c r="AV2904" s="39"/>
      <c r="AW2904" s="39"/>
      <c r="AX2904" s="39"/>
      <c r="AY2904" s="39"/>
      <c r="AZ2904" s="39"/>
      <c r="BA2904" s="44">
        <v>2</v>
      </c>
      <c r="BB2904" s="44"/>
      <c r="BC2904" s="44">
        <v>1</v>
      </c>
      <c r="BD2904" s="39"/>
      <c r="BE2904" s="44"/>
    </row>
    <row r="2905" spans="1:57" s="17" customFormat="1" ht="16.149999999999999" customHeight="1">
      <c r="A2905" s="17">
        <v>2983</v>
      </c>
      <c r="B2905" s="48" t="s">
        <v>16311</v>
      </c>
      <c r="C2905" s="48"/>
      <c r="D2905" s="48">
        <v>5</v>
      </c>
      <c r="E2905" s="17" t="s">
        <v>21936</v>
      </c>
      <c r="F2905" s="17" t="s">
        <v>16999</v>
      </c>
      <c r="G2905" s="17" t="s">
        <v>21937</v>
      </c>
      <c r="H2905" s="17" t="s">
        <v>21945</v>
      </c>
      <c r="I2905" s="14"/>
      <c r="J2905" s="84" t="s">
        <v>21946</v>
      </c>
      <c r="K2905" s="48" t="s">
        <v>21947</v>
      </c>
      <c r="L2905" s="17" t="s">
        <v>21948</v>
      </c>
      <c r="M2905" s="53"/>
      <c r="N2905" s="47"/>
      <c r="O2905" s="71" t="s">
        <v>21946</v>
      </c>
      <c r="P2905" s="72">
        <v>16869</v>
      </c>
      <c r="Q2905" s="72" t="s">
        <v>124</v>
      </c>
      <c r="R2905" s="73" t="str">
        <f t="shared" si="104"/>
        <v/>
      </c>
      <c r="S2905" s="74"/>
      <c r="T2905" s="73"/>
      <c r="U2905" s="74"/>
      <c r="V2905" s="129"/>
      <c r="W2905" s="129"/>
      <c r="X2905" s="80"/>
      <c r="Y2905" s="40"/>
      <c r="Z2905" s="34"/>
      <c r="AA2905" s="35" t="s">
        <v>21949</v>
      </c>
      <c r="AB2905" s="32"/>
      <c r="AC2905" s="36">
        <v>2702266</v>
      </c>
      <c r="AD2905" s="17" t="s">
        <v>21943</v>
      </c>
      <c r="AE2905" s="17" t="s">
        <v>21950</v>
      </c>
      <c r="AF2905" s="17" t="str">
        <f t="shared" si="103"/>
        <v>SPARG EME</v>
      </c>
      <c r="AG2905" s="48"/>
      <c r="AH2905" s="48"/>
      <c r="AI2905" s="48" t="s">
        <v>304</v>
      </c>
      <c r="AJ2905" s="48">
        <v>2</v>
      </c>
      <c r="AK2905" s="37"/>
      <c r="AL2905" s="37"/>
      <c r="AM2905" s="37">
        <v>0</v>
      </c>
      <c r="AN2905" s="37"/>
      <c r="AO2905" s="41"/>
      <c r="AP2905" s="41"/>
      <c r="AQ2905" s="41"/>
      <c r="AR2905" s="37"/>
      <c r="AS2905" s="37"/>
      <c r="AT2905" s="37"/>
      <c r="AU2905" s="37"/>
      <c r="AV2905" s="37"/>
      <c r="AW2905" s="37"/>
      <c r="AX2905" s="37"/>
      <c r="AY2905" s="37"/>
      <c r="AZ2905" s="37"/>
      <c r="BA2905" s="37"/>
      <c r="BB2905" s="37"/>
      <c r="BC2905" s="37"/>
      <c r="BD2905" s="37"/>
      <c r="BE2905" s="37"/>
    </row>
    <row r="2906" spans="1:57" s="17" customFormat="1" ht="16.149999999999999" customHeight="1">
      <c r="A2906" s="17">
        <v>2984</v>
      </c>
      <c r="B2906" s="48" t="s">
        <v>16311</v>
      </c>
      <c r="C2906" s="48"/>
      <c r="D2906" s="48">
        <v>5</v>
      </c>
      <c r="E2906" s="17" t="s">
        <v>21936</v>
      </c>
      <c r="F2906" s="17" t="s">
        <v>1175</v>
      </c>
      <c r="G2906" s="17" t="s">
        <v>21937</v>
      </c>
      <c r="H2906" s="17" t="s">
        <v>21951</v>
      </c>
      <c r="I2906" s="14"/>
      <c r="J2906" s="84" t="s">
        <v>21952</v>
      </c>
      <c r="K2906" s="48" t="s">
        <v>21953</v>
      </c>
      <c r="L2906" s="17" t="s">
        <v>21954</v>
      </c>
      <c r="M2906" s="53"/>
      <c r="N2906" s="47"/>
      <c r="O2906" s="71" t="s">
        <v>21952</v>
      </c>
      <c r="P2906" s="72">
        <v>16870</v>
      </c>
      <c r="Q2906" s="72" t="s">
        <v>124</v>
      </c>
      <c r="R2906" s="73" t="str">
        <f t="shared" si="104"/>
        <v/>
      </c>
      <c r="S2906" s="74"/>
      <c r="T2906" s="73"/>
      <c r="U2906" s="74"/>
      <c r="V2906" s="129"/>
      <c r="W2906" s="129"/>
      <c r="X2906" s="80"/>
      <c r="Y2906" s="40"/>
      <c r="Z2906" s="34"/>
      <c r="AA2906" s="35" t="s">
        <v>21955</v>
      </c>
      <c r="AB2906" s="32"/>
      <c r="AC2906" s="36">
        <v>7679536</v>
      </c>
      <c r="AD2906" s="17" t="s">
        <v>21943</v>
      </c>
      <c r="AE2906" s="17" t="s">
        <v>3287</v>
      </c>
      <c r="AF2906" s="17" t="str">
        <f t="shared" si="103"/>
        <v>SPARG ERE</v>
      </c>
      <c r="AG2906" s="48"/>
      <c r="AH2906" s="48"/>
      <c r="AI2906" s="48" t="s">
        <v>304</v>
      </c>
      <c r="AJ2906" s="48">
        <v>2</v>
      </c>
      <c r="AK2906" s="37"/>
      <c r="AL2906" s="37"/>
      <c r="AM2906" s="37">
        <v>0</v>
      </c>
      <c r="AN2906" s="37"/>
      <c r="AO2906" s="41"/>
      <c r="AP2906" s="41"/>
      <c r="AQ2906" s="41"/>
      <c r="AR2906" s="37"/>
      <c r="AS2906" s="37"/>
      <c r="AT2906" s="37"/>
      <c r="AU2906" s="37"/>
      <c r="AV2906" s="37"/>
      <c r="AW2906" s="37"/>
      <c r="AX2906" s="37"/>
      <c r="AY2906" s="37"/>
      <c r="AZ2906" s="37"/>
      <c r="BA2906" s="37"/>
      <c r="BB2906" s="37"/>
      <c r="BC2906" s="37"/>
      <c r="BD2906" s="37"/>
      <c r="BE2906" s="37"/>
    </row>
    <row r="2907" spans="1:57" s="17" customFormat="1" ht="16.149999999999999" customHeight="1">
      <c r="A2907" s="17">
        <v>2985</v>
      </c>
      <c r="B2907" s="48" t="s">
        <v>16311</v>
      </c>
      <c r="C2907" s="48"/>
      <c r="D2907" s="48">
        <v>5</v>
      </c>
      <c r="E2907" s="17" t="s">
        <v>21936</v>
      </c>
      <c r="F2907" s="17" t="s">
        <v>17143</v>
      </c>
      <c r="G2907" s="17" t="s">
        <v>21937</v>
      </c>
      <c r="H2907" s="17" t="s">
        <v>21956</v>
      </c>
      <c r="J2907" s="84" t="s">
        <v>21957</v>
      </c>
      <c r="K2907" s="48" t="s">
        <v>21958</v>
      </c>
      <c r="L2907" s="18" t="s">
        <v>21959</v>
      </c>
      <c r="M2907" s="47"/>
      <c r="N2907" s="53"/>
      <c r="O2907" s="48" t="s">
        <v>21957</v>
      </c>
      <c r="P2907" s="72">
        <v>16871</v>
      </c>
      <c r="Q2907" s="72" t="s">
        <v>124</v>
      </c>
      <c r="R2907" s="73" t="str">
        <f t="shared" si="104"/>
        <v>CR</v>
      </c>
      <c r="S2907" s="74" t="s">
        <v>2262</v>
      </c>
      <c r="T2907" s="73"/>
      <c r="U2907" s="74"/>
      <c r="V2907" s="129"/>
      <c r="W2907" s="129"/>
      <c r="X2907" s="80"/>
      <c r="Y2907" s="40"/>
      <c r="Z2907" s="34"/>
      <c r="AA2907" s="35" t="s">
        <v>21960</v>
      </c>
      <c r="AB2907" s="32" t="s">
        <v>21961</v>
      </c>
      <c r="AC2907" s="36">
        <v>7809564</v>
      </c>
      <c r="AD2907" s="17" t="s">
        <v>21943</v>
      </c>
      <c r="AE2907" s="17" t="s">
        <v>6211</v>
      </c>
      <c r="AF2907" s="17" t="str">
        <f t="shared" ref="AF2907:AF2970" si="105">AD2907&amp;" "&amp;AE2907</f>
        <v>SPARG GLO</v>
      </c>
      <c r="AG2907" s="48"/>
      <c r="AH2907" s="48"/>
      <c r="AI2907" s="48" t="s">
        <v>131</v>
      </c>
      <c r="AJ2907" s="48">
        <v>1</v>
      </c>
      <c r="AK2907" s="39" t="s">
        <v>132</v>
      </c>
      <c r="AL2907" s="39" t="s">
        <v>21962</v>
      </c>
      <c r="AM2907" s="37">
        <v>0</v>
      </c>
      <c r="AN2907" s="39"/>
      <c r="AO2907" s="39"/>
      <c r="AP2907" s="39"/>
      <c r="AQ2907" s="39"/>
      <c r="AR2907" s="39">
        <v>1</v>
      </c>
      <c r="AS2907" s="39"/>
      <c r="AT2907" s="39"/>
      <c r="AU2907" s="39"/>
      <c r="AV2907" s="39"/>
      <c r="AW2907" s="39"/>
      <c r="AX2907" s="39"/>
      <c r="AY2907" s="39"/>
      <c r="AZ2907" s="39"/>
      <c r="BA2907" s="44">
        <v>1</v>
      </c>
      <c r="BB2907" s="44"/>
      <c r="BC2907" s="44">
        <v>1</v>
      </c>
      <c r="BD2907" s="44" t="s">
        <v>602</v>
      </c>
      <c r="BE2907" s="39"/>
    </row>
    <row r="2908" spans="1:57" s="17" customFormat="1" ht="16.149999999999999" customHeight="1">
      <c r="A2908" s="17">
        <v>2986</v>
      </c>
      <c r="B2908" s="48" t="s">
        <v>16311</v>
      </c>
      <c r="C2908" s="48"/>
      <c r="D2908" s="48">
        <v>5</v>
      </c>
      <c r="E2908" s="17" t="s">
        <v>21936</v>
      </c>
      <c r="F2908" s="17" t="s">
        <v>16475</v>
      </c>
      <c r="G2908" s="17" t="s">
        <v>21937</v>
      </c>
      <c r="H2908" s="17" t="s">
        <v>16477</v>
      </c>
      <c r="J2908" s="84" t="s">
        <v>21963</v>
      </c>
      <c r="K2908" s="48" t="s">
        <v>21964</v>
      </c>
      <c r="L2908" s="18" t="s">
        <v>21965</v>
      </c>
      <c r="M2908" s="47"/>
      <c r="N2908" s="53"/>
      <c r="O2908" s="48" t="s">
        <v>21963</v>
      </c>
      <c r="P2908" s="72">
        <v>16872</v>
      </c>
      <c r="Q2908" s="72" t="s">
        <v>124</v>
      </c>
      <c r="R2908" s="73" t="str">
        <f t="shared" si="104"/>
        <v>EN</v>
      </c>
      <c r="S2908" s="74" t="s">
        <v>153</v>
      </c>
      <c r="T2908" s="73"/>
      <c r="U2908" s="74"/>
      <c r="V2908" s="129"/>
      <c r="W2908" s="129"/>
      <c r="X2908" s="80"/>
      <c r="Y2908" s="40"/>
      <c r="Z2908" s="34"/>
      <c r="AA2908" s="35" t="s">
        <v>21966</v>
      </c>
      <c r="AB2908" s="32" t="s">
        <v>21967</v>
      </c>
      <c r="AC2908" s="36">
        <v>2702379</v>
      </c>
      <c r="AD2908" s="17" t="s">
        <v>21943</v>
      </c>
      <c r="AE2908" s="17" t="s">
        <v>366</v>
      </c>
      <c r="AF2908" s="17" t="str">
        <f t="shared" si="105"/>
        <v>SPARG GRA</v>
      </c>
      <c r="AG2908" s="48"/>
      <c r="AH2908" s="48"/>
      <c r="AI2908" s="48" t="s">
        <v>131</v>
      </c>
      <c r="AJ2908" s="48">
        <v>1</v>
      </c>
      <c r="AK2908" s="39" t="s">
        <v>132</v>
      </c>
      <c r="AL2908" s="39" t="s">
        <v>21968</v>
      </c>
      <c r="AM2908" s="37">
        <v>0</v>
      </c>
      <c r="AN2908" s="39"/>
      <c r="AO2908" s="39"/>
      <c r="AP2908" s="39"/>
      <c r="AQ2908" s="39"/>
      <c r="AR2908" s="39"/>
      <c r="AS2908" s="39"/>
      <c r="AT2908" s="39"/>
      <c r="AU2908" s="39"/>
      <c r="AV2908" s="39"/>
      <c r="AW2908" s="39"/>
      <c r="AX2908" s="39"/>
      <c r="AY2908" s="39"/>
      <c r="AZ2908" s="39"/>
      <c r="BA2908" s="44">
        <v>2</v>
      </c>
      <c r="BB2908" s="44"/>
      <c r="BC2908" s="44">
        <v>1</v>
      </c>
      <c r="BD2908" s="44" t="s">
        <v>142</v>
      </c>
      <c r="BE2908" s="39"/>
    </row>
    <row r="2909" spans="1:57" s="17" customFormat="1" ht="16.149999999999999" customHeight="1">
      <c r="A2909" s="17">
        <v>2987</v>
      </c>
      <c r="B2909" s="48" t="s">
        <v>16311</v>
      </c>
      <c r="C2909" s="48"/>
      <c r="D2909" s="48">
        <v>5</v>
      </c>
      <c r="E2909" s="17" t="s">
        <v>21936</v>
      </c>
      <c r="F2909" s="17" t="s">
        <v>21969</v>
      </c>
      <c r="G2909" s="17" t="s">
        <v>21937</v>
      </c>
      <c r="H2909" s="17" t="s">
        <v>21970</v>
      </c>
      <c r="I2909" s="14"/>
      <c r="J2909" s="84" t="s">
        <v>21971</v>
      </c>
      <c r="K2909" s="48" t="s">
        <v>21972</v>
      </c>
      <c r="L2909" s="17" t="s">
        <v>21973</v>
      </c>
      <c r="M2909" s="53"/>
      <c r="N2909" s="47"/>
      <c r="O2909" s="71" t="s">
        <v>21971</v>
      </c>
      <c r="P2909" s="72">
        <v>16873</v>
      </c>
      <c r="Q2909" s="72" t="s">
        <v>124</v>
      </c>
      <c r="R2909" s="73" t="str">
        <f t="shared" si="104"/>
        <v/>
      </c>
      <c r="S2909" s="74"/>
      <c r="T2909" s="73"/>
      <c r="U2909" s="74"/>
      <c r="V2909" s="129"/>
      <c r="W2909" s="129"/>
      <c r="X2909" s="80"/>
      <c r="Y2909" s="40"/>
      <c r="Z2909" s="34"/>
      <c r="AA2909" s="35" t="s">
        <v>21974</v>
      </c>
      <c r="AB2909" s="32"/>
      <c r="AC2909" s="36">
        <v>10616964</v>
      </c>
      <c r="AD2909" s="17" t="s">
        <v>21943</v>
      </c>
      <c r="AE2909" s="17" t="s">
        <v>8626</v>
      </c>
      <c r="AF2909" s="17" t="str">
        <f t="shared" si="105"/>
        <v>SPARG MIC</v>
      </c>
      <c r="AG2909" s="48"/>
      <c r="AH2909" s="48"/>
      <c r="AI2909" s="48" t="s">
        <v>304</v>
      </c>
      <c r="AJ2909" s="48">
        <v>2</v>
      </c>
      <c r="AK2909" s="37"/>
      <c r="AL2909" s="37"/>
      <c r="AM2909" s="37">
        <v>0</v>
      </c>
      <c r="AN2909" s="37"/>
      <c r="AO2909" s="41"/>
      <c r="AP2909" s="41"/>
      <c r="AQ2909" s="41"/>
      <c r="AR2909" s="37"/>
      <c r="AS2909" s="37"/>
      <c r="AT2909" s="37"/>
      <c r="AU2909" s="37"/>
      <c r="AV2909" s="37"/>
      <c r="AW2909" s="37"/>
      <c r="AX2909" s="37"/>
      <c r="AY2909" s="37"/>
      <c r="AZ2909" s="37"/>
      <c r="BA2909" s="37"/>
      <c r="BB2909" s="37"/>
      <c r="BC2909" s="37"/>
      <c r="BD2909" s="37"/>
      <c r="BE2909" s="37"/>
    </row>
    <row r="2910" spans="1:57" s="17" customFormat="1" ht="16.149999999999999" customHeight="1">
      <c r="A2910" s="17">
        <v>2988</v>
      </c>
      <c r="B2910" s="48" t="s">
        <v>16311</v>
      </c>
      <c r="C2910" s="48"/>
      <c r="D2910" s="48">
        <v>5</v>
      </c>
      <c r="E2910" s="17" t="s">
        <v>21936</v>
      </c>
      <c r="F2910" s="17" t="s">
        <v>2612</v>
      </c>
      <c r="G2910" s="17" t="s">
        <v>21937</v>
      </c>
      <c r="H2910" s="17" t="s">
        <v>1232</v>
      </c>
      <c r="I2910" s="14"/>
      <c r="J2910" s="84" t="s">
        <v>21975</v>
      </c>
      <c r="K2910" s="48" t="s">
        <v>21976</v>
      </c>
      <c r="L2910" s="17" t="s">
        <v>21977</v>
      </c>
      <c r="M2910" s="53"/>
      <c r="N2910" s="47"/>
      <c r="O2910" s="71" t="s">
        <v>21975</v>
      </c>
      <c r="P2910" s="72">
        <v>16874</v>
      </c>
      <c r="Q2910" s="72" t="s">
        <v>124</v>
      </c>
      <c r="R2910" s="73" t="str">
        <f t="shared" si="104"/>
        <v/>
      </c>
      <c r="S2910" s="74"/>
      <c r="T2910" s="73"/>
      <c r="U2910" s="74"/>
      <c r="V2910" s="129"/>
      <c r="W2910" s="129"/>
      <c r="X2910" s="80"/>
      <c r="Y2910" s="40"/>
      <c r="Z2910" s="34"/>
      <c r="AA2910" s="35" t="s">
        <v>21978</v>
      </c>
      <c r="AB2910" s="32"/>
      <c r="AC2910" s="36">
        <v>7418520</v>
      </c>
      <c r="AD2910" s="17" t="s">
        <v>21943</v>
      </c>
      <c r="AE2910" s="17" t="s">
        <v>1238</v>
      </c>
      <c r="AF2910" s="17" t="str">
        <f t="shared" si="105"/>
        <v>SPARG MIN</v>
      </c>
      <c r="AG2910" s="48"/>
      <c r="AH2910" s="48"/>
      <c r="AI2910" s="48" t="s">
        <v>304</v>
      </c>
      <c r="AJ2910" s="48">
        <v>2</v>
      </c>
      <c r="AK2910" s="37"/>
      <c r="AL2910" s="37"/>
      <c r="AM2910" s="37">
        <v>0</v>
      </c>
      <c r="AN2910" s="37"/>
      <c r="AO2910" s="41"/>
      <c r="AP2910" s="41"/>
      <c r="AQ2910" s="41"/>
      <c r="AR2910" s="37"/>
      <c r="AS2910" s="37"/>
      <c r="AT2910" s="37"/>
      <c r="AU2910" s="37"/>
      <c r="AV2910" s="37"/>
      <c r="AW2910" s="37"/>
      <c r="AX2910" s="37"/>
      <c r="AY2910" s="37"/>
      <c r="AZ2910" s="37"/>
      <c r="BA2910" s="37"/>
      <c r="BB2910" s="37"/>
      <c r="BC2910" s="37"/>
      <c r="BD2910" s="37"/>
      <c r="BE2910" s="37"/>
    </row>
    <row r="2911" spans="1:57" s="17" customFormat="1" ht="16.149999999999999" customHeight="1">
      <c r="A2911" s="17">
        <v>2989</v>
      </c>
      <c r="B2911" s="48" t="s">
        <v>16311</v>
      </c>
      <c r="C2911" s="48"/>
      <c r="D2911" s="48">
        <v>5</v>
      </c>
      <c r="E2911" s="17" t="s">
        <v>21936</v>
      </c>
      <c r="F2911" s="17" t="s">
        <v>14026</v>
      </c>
      <c r="G2911" s="17" t="s">
        <v>21937</v>
      </c>
      <c r="H2911" s="17" t="s">
        <v>21979</v>
      </c>
      <c r="I2911" s="14"/>
      <c r="J2911" s="84" t="s">
        <v>21980</v>
      </c>
      <c r="K2911" s="48" t="s">
        <v>21981</v>
      </c>
      <c r="L2911" s="17" t="s">
        <v>21982</v>
      </c>
      <c r="M2911" s="53"/>
      <c r="N2911" s="47"/>
      <c r="O2911" s="71" t="s">
        <v>21980</v>
      </c>
      <c r="P2911" s="72">
        <v>16875</v>
      </c>
      <c r="Q2911" s="72" t="s">
        <v>124</v>
      </c>
      <c r="R2911" s="73" t="str">
        <f t="shared" si="104"/>
        <v/>
      </c>
      <c r="S2911" s="74"/>
      <c r="T2911" s="73"/>
      <c r="U2911" s="74"/>
      <c r="V2911" s="129"/>
      <c r="W2911" s="129"/>
      <c r="X2911" s="80"/>
      <c r="Y2911" s="40"/>
      <c r="Z2911" s="34"/>
      <c r="AA2911" s="35" t="s">
        <v>21983</v>
      </c>
      <c r="AB2911" s="32"/>
      <c r="AC2911" s="36"/>
      <c r="AD2911" s="17" t="s">
        <v>21943</v>
      </c>
      <c r="AE2911" s="17" t="s">
        <v>16342</v>
      </c>
      <c r="AF2911" s="17" t="str">
        <f t="shared" si="105"/>
        <v>SPARG NEG</v>
      </c>
      <c r="AG2911" s="48"/>
      <c r="AH2911" s="48"/>
      <c r="AI2911" s="48" t="s">
        <v>304</v>
      </c>
      <c r="AJ2911" s="48">
        <v>2</v>
      </c>
      <c r="AK2911" s="37"/>
      <c r="AL2911" s="37"/>
      <c r="AM2911" s="37">
        <v>0</v>
      </c>
      <c r="AN2911" s="37"/>
      <c r="AO2911" s="41"/>
      <c r="AP2911" s="41"/>
      <c r="AQ2911" s="41"/>
      <c r="AR2911" s="37"/>
      <c r="AS2911" s="37"/>
      <c r="AT2911" s="37"/>
      <c r="AU2911" s="37"/>
      <c r="AV2911" s="37"/>
      <c r="AW2911" s="37"/>
      <c r="AX2911" s="37"/>
      <c r="AY2911" s="37"/>
      <c r="AZ2911" s="37"/>
      <c r="BA2911" s="37"/>
      <c r="BB2911" s="37"/>
      <c r="BC2911" s="37"/>
      <c r="BD2911" s="37"/>
      <c r="BE2911" s="37"/>
    </row>
    <row r="2912" spans="1:57" s="17" customFormat="1" ht="16.149999999999999" customHeight="1">
      <c r="A2912" s="17">
        <v>2990</v>
      </c>
      <c r="B2912" s="48" t="s">
        <v>16311</v>
      </c>
      <c r="C2912" s="48"/>
      <c r="D2912" s="48">
        <v>5</v>
      </c>
      <c r="E2912" s="17" t="s">
        <v>21936</v>
      </c>
      <c r="F2912" s="17" t="s">
        <v>21984</v>
      </c>
      <c r="G2912" s="17" t="s">
        <v>21937</v>
      </c>
      <c r="H2912" s="17" t="s">
        <v>21985</v>
      </c>
      <c r="I2912" s="14"/>
      <c r="J2912" s="84" t="s">
        <v>21986</v>
      </c>
      <c r="K2912" s="48" t="s">
        <v>21987</v>
      </c>
      <c r="L2912" s="17" t="s">
        <v>21988</v>
      </c>
      <c r="M2912" s="53"/>
      <c r="N2912" s="47"/>
      <c r="O2912" s="71" t="s">
        <v>21986</v>
      </c>
      <c r="P2912" s="72">
        <v>16876</v>
      </c>
      <c r="Q2912" s="72" t="s">
        <v>124</v>
      </c>
      <c r="R2912" s="73" t="str">
        <f t="shared" si="104"/>
        <v/>
      </c>
      <c r="S2912" s="74"/>
      <c r="T2912" s="73"/>
      <c r="U2912" s="74"/>
      <c r="V2912" s="129"/>
      <c r="W2912" s="129"/>
      <c r="X2912" s="80"/>
      <c r="Y2912" s="40"/>
      <c r="Z2912" s="34"/>
      <c r="AA2912" s="35"/>
      <c r="AB2912" s="32"/>
      <c r="AC2912" s="36"/>
      <c r="AD2912" s="17" t="s">
        <v>21943</v>
      </c>
      <c r="AE2912" s="17" t="s">
        <v>21989</v>
      </c>
      <c r="AF2912" s="17" t="str">
        <f t="shared" si="105"/>
        <v>SPARG OOC</v>
      </c>
      <c r="AG2912" s="48"/>
      <c r="AH2912" s="48"/>
      <c r="AI2912" s="48" t="s">
        <v>304</v>
      </c>
      <c r="AJ2912" s="48">
        <v>2</v>
      </c>
      <c r="AK2912" s="37"/>
      <c r="AL2912" s="37"/>
      <c r="AM2912" s="37">
        <v>0</v>
      </c>
      <c r="AN2912" s="41"/>
      <c r="AO2912" s="41"/>
      <c r="AP2912" s="41"/>
      <c r="AQ2912" s="37"/>
      <c r="AR2912" s="37"/>
      <c r="AS2912" s="37"/>
      <c r="AT2912" s="37"/>
      <c r="AU2912" s="37"/>
      <c r="AV2912" s="37"/>
      <c r="AW2912" s="37"/>
      <c r="AX2912" s="37"/>
      <c r="AY2912" s="37"/>
      <c r="AZ2912" s="37"/>
      <c r="BA2912" s="37"/>
      <c r="BB2912" s="37"/>
      <c r="BC2912" s="37"/>
      <c r="BE2912" s="37"/>
    </row>
    <row r="2913" spans="1:57" s="17" customFormat="1" ht="16.149999999999999" customHeight="1">
      <c r="A2913" s="17">
        <v>2991</v>
      </c>
      <c r="B2913" s="48" t="s">
        <v>16311</v>
      </c>
      <c r="C2913" s="48"/>
      <c r="D2913" s="48">
        <v>5</v>
      </c>
      <c r="E2913" s="17" t="s">
        <v>21936</v>
      </c>
      <c r="F2913" s="17" t="s">
        <v>205</v>
      </c>
      <c r="G2913" s="17" t="s">
        <v>21937</v>
      </c>
      <c r="H2913" s="17" t="s">
        <v>205</v>
      </c>
      <c r="I2913" s="14"/>
      <c r="J2913" s="84" t="s">
        <v>21990</v>
      </c>
      <c r="K2913" s="48" t="s">
        <v>21990</v>
      </c>
      <c r="L2913" s="17" t="s">
        <v>21991</v>
      </c>
      <c r="M2913" s="53"/>
      <c r="N2913" s="47"/>
      <c r="O2913" s="71" t="s">
        <v>21990</v>
      </c>
      <c r="P2913" s="72">
        <v>16877</v>
      </c>
      <c r="Q2913" s="72" t="s">
        <v>124</v>
      </c>
      <c r="R2913" s="73" t="str">
        <f t="shared" si="104"/>
        <v/>
      </c>
      <c r="S2913" s="74"/>
      <c r="T2913" s="73"/>
      <c r="U2913" s="74"/>
      <c r="V2913" s="129"/>
      <c r="W2913" s="129"/>
      <c r="X2913" s="80"/>
      <c r="Y2913" s="40"/>
      <c r="Z2913" s="34"/>
      <c r="AA2913" s="35" t="s">
        <v>21992</v>
      </c>
      <c r="AB2913" s="32"/>
      <c r="AC2913" s="36">
        <v>2702260</v>
      </c>
      <c r="AD2913" s="17" t="s">
        <v>21943</v>
      </c>
      <c r="AE2913" s="17" t="s">
        <v>211</v>
      </c>
      <c r="AF2913" s="17" t="str">
        <f t="shared" si="105"/>
        <v>SPARG SP</v>
      </c>
      <c r="AG2913" s="48"/>
      <c r="AH2913" s="48"/>
      <c r="AI2913" s="48" t="s">
        <v>304</v>
      </c>
      <c r="AJ2913" s="48">
        <v>2</v>
      </c>
      <c r="AK2913" s="37"/>
      <c r="AL2913" s="37"/>
      <c r="AM2913" s="37">
        <v>0</v>
      </c>
      <c r="AN2913" s="41"/>
      <c r="AO2913" s="41"/>
      <c r="AP2913" s="41"/>
      <c r="AQ2913" s="37"/>
      <c r="AR2913" s="37"/>
      <c r="AS2913" s="37"/>
      <c r="AT2913" s="37"/>
      <c r="AU2913" s="37"/>
      <c r="AV2913" s="37"/>
      <c r="AW2913" s="37"/>
      <c r="AX2913" s="37"/>
      <c r="AY2913" s="37"/>
      <c r="AZ2913" s="37"/>
      <c r="BA2913" s="37"/>
      <c r="BB2913" s="37"/>
      <c r="BC2913" s="37"/>
      <c r="BE2913" s="37"/>
    </row>
    <row r="2914" spans="1:57" s="17" customFormat="1" ht="16.149999999999999" customHeight="1">
      <c r="A2914" s="17">
        <v>2992</v>
      </c>
      <c r="B2914" s="48" t="s">
        <v>16311</v>
      </c>
      <c r="C2914" s="48"/>
      <c r="D2914" s="48">
        <v>5</v>
      </c>
      <c r="E2914" s="39" t="s">
        <v>21993</v>
      </c>
      <c r="F2914" s="39" t="s">
        <v>17107</v>
      </c>
      <c r="G2914" s="39" t="s">
        <v>21994</v>
      </c>
      <c r="H2914" s="39" t="s">
        <v>21995</v>
      </c>
      <c r="I2914" s="55"/>
      <c r="J2914" s="84" t="s">
        <v>21996</v>
      </c>
      <c r="K2914" s="48" t="s">
        <v>21997</v>
      </c>
      <c r="L2914" s="14" t="s">
        <v>21998</v>
      </c>
      <c r="M2914" s="47"/>
      <c r="N2914" s="53"/>
      <c r="O2914" s="48" t="s">
        <v>21996</v>
      </c>
      <c r="P2914" s="72">
        <v>16878</v>
      </c>
      <c r="Q2914" s="72" t="s">
        <v>124</v>
      </c>
      <c r="R2914" s="73" t="str">
        <f t="shared" si="104"/>
        <v>EN</v>
      </c>
      <c r="S2914" s="74" t="s">
        <v>153</v>
      </c>
      <c r="T2914" s="73"/>
      <c r="U2914" s="74"/>
      <c r="V2914" s="129"/>
      <c r="W2914" s="129"/>
      <c r="X2914" s="80"/>
      <c r="Y2914" s="40"/>
      <c r="Z2914" s="34"/>
      <c r="AA2914" s="43"/>
      <c r="AB2914" s="32"/>
      <c r="AC2914" s="36">
        <v>3085811</v>
      </c>
      <c r="AD2914" s="17" t="s">
        <v>21999</v>
      </c>
      <c r="AE2914" s="17" t="s">
        <v>941</v>
      </c>
      <c r="AF2914" s="17" t="str">
        <f t="shared" si="105"/>
        <v>SPERG MOR</v>
      </c>
      <c r="AG2914" s="48"/>
      <c r="AH2914" s="48"/>
      <c r="AI2914" s="48" t="s">
        <v>131</v>
      </c>
      <c r="AJ2914" s="48">
        <v>2</v>
      </c>
      <c r="AK2914" s="44" t="s">
        <v>223</v>
      </c>
      <c r="AL2914" s="39"/>
      <c r="AM2914" s="37">
        <v>0</v>
      </c>
      <c r="AN2914" s="39"/>
      <c r="AO2914" s="39"/>
      <c r="AP2914" s="39"/>
      <c r="AQ2914" s="39"/>
      <c r="AR2914" s="39"/>
      <c r="AS2914" s="39"/>
      <c r="AT2914" s="39"/>
      <c r="AU2914" s="39"/>
      <c r="AV2914" s="39"/>
      <c r="AW2914" s="39"/>
      <c r="AX2914" s="39"/>
      <c r="AY2914" s="39"/>
      <c r="AZ2914" s="39"/>
      <c r="BA2914" s="44"/>
      <c r="BB2914" s="44"/>
      <c r="BC2914" s="44">
        <v>1</v>
      </c>
      <c r="BE2914" s="44"/>
    </row>
    <row r="2915" spans="1:57" s="17" customFormat="1" ht="16.149999999999999" customHeight="1">
      <c r="A2915" s="17">
        <v>2993</v>
      </c>
      <c r="B2915" s="48" t="s">
        <v>16311</v>
      </c>
      <c r="C2915" s="48"/>
      <c r="D2915" s="48">
        <v>5</v>
      </c>
      <c r="E2915" s="17" t="s">
        <v>22000</v>
      </c>
      <c r="F2915" s="17" t="s">
        <v>1405</v>
      </c>
      <c r="G2915" s="17" t="s">
        <v>22001</v>
      </c>
      <c r="H2915" s="17" t="s">
        <v>22002</v>
      </c>
      <c r="J2915" s="84" t="s">
        <v>22003</v>
      </c>
      <c r="K2915" s="48" t="s">
        <v>22004</v>
      </c>
      <c r="L2915" s="18" t="s">
        <v>22005</v>
      </c>
      <c r="M2915" s="47"/>
      <c r="N2915" s="53"/>
      <c r="O2915" s="48" t="s">
        <v>22003</v>
      </c>
      <c r="P2915" s="72">
        <v>16879</v>
      </c>
      <c r="Q2915" s="72" t="s">
        <v>124</v>
      </c>
      <c r="R2915" s="73" t="str">
        <f t="shared" si="104"/>
        <v>CR</v>
      </c>
      <c r="S2915" s="74" t="s">
        <v>2262</v>
      </c>
      <c r="T2915" s="73"/>
      <c r="U2915" s="74"/>
      <c r="V2915" s="129"/>
      <c r="W2915" s="129"/>
      <c r="X2915" s="80"/>
      <c r="Y2915" s="40"/>
      <c r="Z2915" s="34"/>
      <c r="AA2915" s="35" t="s">
        <v>22006</v>
      </c>
      <c r="AB2915" s="32" t="s">
        <v>22007</v>
      </c>
      <c r="AC2915" s="36">
        <v>9137787</v>
      </c>
      <c r="AD2915" s="17" t="s">
        <v>21999</v>
      </c>
      <c r="AE2915" s="17" t="s">
        <v>1578</v>
      </c>
      <c r="AF2915" s="17" t="str">
        <f t="shared" si="105"/>
        <v>SPERG SAL</v>
      </c>
      <c r="AG2915" s="48"/>
      <c r="AH2915" s="48"/>
      <c r="AI2915" s="48" t="s">
        <v>131</v>
      </c>
      <c r="AJ2915" s="48">
        <v>1</v>
      </c>
      <c r="AK2915" s="39" t="s">
        <v>132</v>
      </c>
      <c r="AL2915" s="39" t="s">
        <v>22008</v>
      </c>
      <c r="AM2915" s="37">
        <v>0</v>
      </c>
      <c r="AN2915" s="39"/>
      <c r="AO2915" s="39"/>
      <c r="AP2915" s="39"/>
      <c r="AQ2915" s="39"/>
      <c r="AR2915" s="39"/>
      <c r="AS2915" s="39"/>
      <c r="AT2915" s="39"/>
      <c r="AU2915" s="39"/>
      <c r="AV2915" s="39"/>
      <c r="AW2915" s="39"/>
      <c r="AX2915" s="39"/>
      <c r="AY2915" s="39"/>
      <c r="AZ2915" s="39"/>
      <c r="BA2915" s="44">
        <v>1</v>
      </c>
      <c r="BB2915" s="44"/>
      <c r="BC2915" s="44">
        <v>1</v>
      </c>
      <c r="BE2915" s="44"/>
    </row>
    <row r="2916" spans="1:57" s="17" customFormat="1" ht="16.149999999999999" customHeight="1">
      <c r="A2916" s="17">
        <v>2994</v>
      </c>
      <c r="B2916" s="48" t="s">
        <v>16311</v>
      </c>
      <c r="C2916" s="48"/>
      <c r="D2916" s="48">
        <v>5</v>
      </c>
      <c r="E2916" s="17" t="s">
        <v>22009</v>
      </c>
      <c r="F2916" s="17" t="s">
        <v>22010</v>
      </c>
      <c r="G2916" s="14" t="s">
        <v>22011</v>
      </c>
      <c r="H2916" s="14" t="s">
        <v>14591</v>
      </c>
      <c r="I2916" s="14"/>
      <c r="J2916" s="84" t="s">
        <v>22012</v>
      </c>
      <c r="K2916" s="48" t="s">
        <v>22013</v>
      </c>
      <c r="L2916" s="14" t="s">
        <v>22014</v>
      </c>
      <c r="M2916" s="47"/>
      <c r="N2916" s="53"/>
      <c r="O2916" s="48" t="s">
        <v>22012</v>
      </c>
      <c r="P2916" s="72">
        <v>16880</v>
      </c>
      <c r="Q2916" s="72" t="s">
        <v>124</v>
      </c>
      <c r="R2916" s="73" t="str">
        <f t="shared" si="104"/>
        <v/>
      </c>
      <c r="S2916" s="74"/>
      <c r="T2916" s="73"/>
      <c r="U2916" s="74"/>
      <c r="V2916" s="129"/>
      <c r="W2916" s="129"/>
      <c r="X2916" s="80"/>
      <c r="Y2916" s="40"/>
      <c r="Z2916" s="34"/>
      <c r="AA2916" s="35" t="s">
        <v>22015</v>
      </c>
      <c r="AB2916" s="32"/>
      <c r="AC2916" s="36">
        <v>3026406</v>
      </c>
      <c r="AD2916" s="17" t="s">
        <v>22016</v>
      </c>
      <c r="AE2916" s="17" t="s">
        <v>5328</v>
      </c>
      <c r="AF2916" s="17" t="str">
        <f t="shared" si="105"/>
        <v>SPIRA CHA</v>
      </c>
      <c r="AG2916" s="48"/>
      <c r="AH2916" s="48"/>
      <c r="AI2916" s="48" t="s">
        <v>280</v>
      </c>
      <c r="AJ2916" s="48">
        <v>2</v>
      </c>
      <c r="AK2916" s="39"/>
      <c r="AL2916" s="39"/>
      <c r="AM2916" s="37">
        <v>0</v>
      </c>
      <c r="AN2916" s="39"/>
      <c r="AO2916" s="39"/>
      <c r="AP2916" s="39"/>
      <c r="AQ2916" s="39"/>
      <c r="AR2916" s="39"/>
      <c r="AS2916" s="39"/>
      <c r="AT2916" s="39"/>
      <c r="AU2916" s="39"/>
      <c r="AV2916" s="39"/>
      <c r="AW2916" s="39"/>
      <c r="AX2916" s="39"/>
      <c r="AY2916" s="39"/>
      <c r="AZ2916" s="39"/>
      <c r="BA2916" s="39"/>
      <c r="BB2916" s="39"/>
      <c r="BC2916" s="39"/>
      <c r="BE2916" s="39"/>
    </row>
    <row r="2917" spans="1:57" s="17" customFormat="1" ht="16.149999999999999" customHeight="1">
      <c r="A2917" s="17">
        <v>2995</v>
      </c>
      <c r="B2917" s="48" t="s">
        <v>16311</v>
      </c>
      <c r="C2917" s="48"/>
      <c r="D2917" s="48">
        <v>5</v>
      </c>
      <c r="E2917" s="17" t="s">
        <v>22017</v>
      </c>
      <c r="F2917" s="17" t="s">
        <v>3051</v>
      </c>
      <c r="G2917" s="17" t="s">
        <v>22017</v>
      </c>
      <c r="H2917" s="17" t="s">
        <v>22018</v>
      </c>
      <c r="I2917" s="14"/>
      <c r="J2917" s="84" t="s">
        <v>22019</v>
      </c>
      <c r="K2917" s="48" t="s">
        <v>22020</v>
      </c>
      <c r="L2917" s="17" t="s">
        <v>22021</v>
      </c>
      <c r="M2917" s="53"/>
      <c r="N2917" s="47"/>
      <c r="O2917" s="71" t="s">
        <v>22019</v>
      </c>
      <c r="P2917" s="72">
        <v>16881</v>
      </c>
      <c r="Q2917" s="72" t="s">
        <v>124</v>
      </c>
      <c r="R2917" s="73" t="str">
        <f t="shared" si="104"/>
        <v/>
      </c>
      <c r="S2917" s="74"/>
      <c r="T2917" s="73"/>
      <c r="U2917" s="74"/>
      <c r="V2917" s="129"/>
      <c r="W2917" s="129"/>
      <c r="X2917" s="80"/>
      <c r="Y2917" s="40"/>
      <c r="Z2917" s="34"/>
      <c r="AA2917" s="35" t="s">
        <v>22022</v>
      </c>
      <c r="AB2917" s="32"/>
      <c r="AC2917" s="36">
        <v>4097481</v>
      </c>
      <c r="AD2917" s="17" t="s">
        <v>22023</v>
      </c>
      <c r="AE2917" s="17" t="s">
        <v>292</v>
      </c>
      <c r="AF2917" s="17" t="str">
        <f t="shared" si="105"/>
        <v>SPIRO POL</v>
      </c>
      <c r="AG2917" s="48"/>
      <c r="AH2917" s="48"/>
      <c r="AI2917" s="48" t="s">
        <v>304</v>
      </c>
      <c r="AJ2917" s="48">
        <v>2</v>
      </c>
      <c r="AK2917" s="37"/>
      <c r="AL2917" s="37"/>
      <c r="AM2917" s="37">
        <v>0</v>
      </c>
      <c r="AN2917" s="41"/>
      <c r="AO2917" s="41"/>
      <c r="AP2917" s="41"/>
      <c r="AQ2917" s="37"/>
      <c r="AR2917" s="37"/>
      <c r="AS2917" s="37"/>
      <c r="AT2917" s="37"/>
      <c r="AU2917" s="37"/>
      <c r="AV2917" s="37"/>
      <c r="AW2917" s="37"/>
      <c r="AX2917" s="37"/>
      <c r="AY2917" s="37"/>
      <c r="AZ2917" s="37"/>
      <c r="BA2917" s="37"/>
      <c r="BB2917" s="37"/>
      <c r="BC2917" s="37"/>
      <c r="BD2917" s="17" t="s">
        <v>142</v>
      </c>
      <c r="BE2917" s="37"/>
    </row>
    <row r="2918" spans="1:57" s="17" customFormat="1" ht="16.149999999999999" customHeight="1">
      <c r="A2918" s="17">
        <v>2996</v>
      </c>
      <c r="B2918" s="48" t="s">
        <v>16311</v>
      </c>
      <c r="C2918" s="48"/>
      <c r="D2918" s="48">
        <v>5</v>
      </c>
      <c r="E2918" s="17" t="s">
        <v>22024</v>
      </c>
      <c r="F2918" s="17" t="s">
        <v>1517</v>
      </c>
      <c r="G2918" s="17" t="s">
        <v>22025</v>
      </c>
      <c r="H2918" s="17" t="s">
        <v>17536</v>
      </c>
      <c r="I2918" s="14"/>
      <c r="J2918" s="84" t="s">
        <v>22026</v>
      </c>
      <c r="K2918" s="48" t="s">
        <v>22027</v>
      </c>
      <c r="L2918" s="17" t="s">
        <v>22028</v>
      </c>
      <c r="M2918" s="53"/>
      <c r="N2918" s="47"/>
      <c r="O2918" s="71" t="s">
        <v>22026</v>
      </c>
      <c r="P2918" s="72">
        <v>16882</v>
      </c>
      <c r="Q2918" s="72" t="s">
        <v>124</v>
      </c>
      <c r="R2918" s="73" t="str">
        <f t="shared" si="104"/>
        <v/>
      </c>
      <c r="S2918" s="74"/>
      <c r="T2918" s="73"/>
      <c r="U2918" s="74"/>
      <c r="V2918" s="129"/>
      <c r="W2918" s="129"/>
      <c r="X2918" s="80"/>
      <c r="Y2918" s="40"/>
      <c r="Z2918" s="34"/>
      <c r="AA2918" s="35" t="s">
        <v>22029</v>
      </c>
      <c r="AB2918" s="32"/>
      <c r="AC2918" s="36">
        <v>2927282</v>
      </c>
      <c r="AD2918" s="17" t="s">
        <v>22030</v>
      </c>
      <c r="AE2918" s="17" t="s">
        <v>279</v>
      </c>
      <c r="AF2918" s="17" t="str">
        <f t="shared" si="105"/>
        <v>STACH SYL</v>
      </c>
      <c r="AG2918" s="48"/>
      <c r="AH2918" s="48"/>
      <c r="AI2918" s="48" t="s">
        <v>304</v>
      </c>
      <c r="AJ2918" s="48">
        <v>2</v>
      </c>
      <c r="AK2918" s="37"/>
      <c r="AL2918" s="37"/>
      <c r="AM2918" s="37">
        <v>0</v>
      </c>
      <c r="AN2918" s="41"/>
      <c r="AO2918" s="41"/>
      <c r="AP2918" s="41"/>
      <c r="AQ2918" s="37"/>
      <c r="AR2918" s="37"/>
      <c r="AS2918" s="37"/>
      <c r="AT2918" s="37"/>
      <c r="AU2918" s="37"/>
      <c r="AV2918" s="37"/>
      <c r="AW2918" s="37"/>
      <c r="AX2918" s="37"/>
      <c r="AY2918" s="37"/>
      <c r="AZ2918" s="37"/>
      <c r="BA2918" s="37"/>
      <c r="BB2918" s="37"/>
      <c r="BC2918" s="37"/>
      <c r="BE2918" s="37"/>
    </row>
    <row r="2919" spans="1:57" s="17" customFormat="1" ht="16.149999999999999" customHeight="1">
      <c r="A2919" s="17">
        <v>2997</v>
      </c>
      <c r="B2919" s="48" t="s">
        <v>16311</v>
      </c>
      <c r="C2919" s="48"/>
      <c r="D2919" s="48">
        <v>5</v>
      </c>
      <c r="E2919" s="17" t="s">
        <v>22031</v>
      </c>
      <c r="F2919" s="17" t="s">
        <v>22032</v>
      </c>
      <c r="G2919" s="17" t="s">
        <v>22033</v>
      </c>
      <c r="H2919" s="17" t="s">
        <v>22034</v>
      </c>
      <c r="J2919" s="84" t="s">
        <v>22035</v>
      </c>
      <c r="K2919" s="48" t="s">
        <v>22036</v>
      </c>
      <c r="L2919" s="14" t="s">
        <v>22037</v>
      </c>
      <c r="M2919" s="47"/>
      <c r="N2919" s="53"/>
      <c r="O2919" s="48" t="s">
        <v>22035</v>
      </c>
      <c r="P2919" s="72">
        <v>16883</v>
      </c>
      <c r="Q2919" s="72" t="s">
        <v>124</v>
      </c>
      <c r="R2919" s="73" t="str">
        <f t="shared" si="104"/>
        <v>EN</v>
      </c>
      <c r="S2919" s="74" t="s">
        <v>153</v>
      </c>
      <c r="T2919" s="73"/>
      <c r="U2919" s="74"/>
      <c r="V2919" s="129"/>
      <c r="W2919" s="129"/>
      <c r="X2919" s="80"/>
      <c r="Y2919" s="40"/>
      <c r="Z2919" s="34"/>
      <c r="AA2919" s="35" t="s">
        <v>22038</v>
      </c>
      <c r="AB2919" s="32" t="s">
        <v>22039</v>
      </c>
      <c r="AC2919" s="36">
        <v>5384660</v>
      </c>
      <c r="AD2919" s="17" t="s">
        <v>22040</v>
      </c>
      <c r="AE2919" s="17" t="s">
        <v>728</v>
      </c>
      <c r="AF2919" s="17" t="str">
        <f t="shared" si="105"/>
        <v>STELL CRA</v>
      </c>
      <c r="AG2919" s="48"/>
      <c r="AH2919" s="48"/>
      <c r="AI2919" s="48" t="s">
        <v>131</v>
      </c>
      <c r="AJ2919" s="48">
        <v>2</v>
      </c>
      <c r="AK2919" s="39" t="s">
        <v>223</v>
      </c>
      <c r="AL2919" s="39"/>
      <c r="AM2919" s="37">
        <v>0</v>
      </c>
      <c r="AN2919" s="39"/>
      <c r="AO2919" s="39"/>
      <c r="AP2919" s="39"/>
      <c r="AQ2919" s="39"/>
      <c r="AR2919" s="39"/>
      <c r="AS2919" s="39"/>
      <c r="AT2919" s="39"/>
      <c r="AU2919" s="39"/>
      <c r="AV2919" s="39"/>
      <c r="AW2919" s="39"/>
      <c r="AX2919" s="39"/>
      <c r="AY2919" s="39"/>
      <c r="AZ2919" s="39"/>
      <c r="BA2919" s="44">
        <v>3</v>
      </c>
      <c r="BB2919" s="44"/>
      <c r="BC2919" s="44">
        <v>1</v>
      </c>
      <c r="BE2919" s="44"/>
    </row>
    <row r="2920" spans="1:57" s="17" customFormat="1" ht="16.149999999999999" customHeight="1">
      <c r="A2920" s="17">
        <v>2998</v>
      </c>
      <c r="B2920" s="48" t="s">
        <v>16311</v>
      </c>
      <c r="C2920" s="48"/>
      <c r="D2920" s="48">
        <v>5</v>
      </c>
      <c r="E2920" s="17" t="s">
        <v>22031</v>
      </c>
      <c r="F2920" s="17" t="s">
        <v>13190</v>
      </c>
      <c r="G2920" s="17" t="s">
        <v>22033</v>
      </c>
      <c r="H2920" s="17" t="s">
        <v>22041</v>
      </c>
      <c r="I2920" s="14"/>
      <c r="J2920" s="84" t="s">
        <v>22042</v>
      </c>
      <c r="K2920" s="48" t="s">
        <v>22043</v>
      </c>
      <c r="L2920" s="17" t="s">
        <v>22044</v>
      </c>
      <c r="M2920" s="53" t="s">
        <v>22045</v>
      </c>
      <c r="N2920" s="53" t="s">
        <v>22045</v>
      </c>
      <c r="O2920" s="48" t="s">
        <v>22042</v>
      </c>
      <c r="P2920" s="72">
        <v>16884</v>
      </c>
      <c r="Q2920" s="72" t="s">
        <v>124</v>
      </c>
      <c r="R2920" s="73" t="str">
        <f t="shared" si="104"/>
        <v/>
      </c>
      <c r="S2920" s="74"/>
      <c r="T2920" s="73"/>
      <c r="U2920" s="74"/>
      <c r="V2920" s="129"/>
      <c r="W2920" s="129"/>
      <c r="X2920" s="80"/>
      <c r="Y2920" s="40"/>
      <c r="Z2920" s="34"/>
      <c r="AA2920" s="35" t="s">
        <v>22046</v>
      </c>
      <c r="AB2920" s="32"/>
      <c r="AC2920" s="36">
        <v>11071158</v>
      </c>
      <c r="AD2920" s="17" t="s">
        <v>22040</v>
      </c>
      <c r="AE2920" s="17" t="s">
        <v>2872</v>
      </c>
      <c r="AF2920" s="17" t="str">
        <f t="shared" si="105"/>
        <v>STELL HOL</v>
      </c>
      <c r="AG2920" s="48"/>
      <c r="AH2920" s="48"/>
      <c r="AI2920" s="48" t="s">
        <v>304</v>
      </c>
      <c r="AJ2920" s="48">
        <v>2</v>
      </c>
      <c r="AK2920" s="37"/>
      <c r="AL2920" s="37"/>
      <c r="AM2920" s="37">
        <v>0</v>
      </c>
      <c r="AN2920" s="41"/>
      <c r="AO2920" s="41"/>
      <c r="AP2920" s="41"/>
      <c r="AQ2920" s="37"/>
      <c r="AR2920" s="37"/>
      <c r="AS2920" s="37"/>
      <c r="AT2920" s="37"/>
      <c r="AU2920" s="37"/>
      <c r="AV2920" s="37"/>
      <c r="AW2920" s="37"/>
      <c r="AX2920" s="37"/>
      <c r="AY2920" s="37"/>
      <c r="AZ2920" s="37"/>
      <c r="BA2920" s="37"/>
      <c r="BB2920" s="37"/>
      <c r="BC2920" s="37"/>
      <c r="BE2920" s="37"/>
    </row>
    <row r="2921" spans="1:57" s="17" customFormat="1" ht="16.149999999999999" customHeight="1">
      <c r="A2921" s="17">
        <v>2999</v>
      </c>
      <c r="B2921" s="48" t="s">
        <v>16311</v>
      </c>
      <c r="C2921" s="48"/>
      <c r="D2921" s="48">
        <v>5</v>
      </c>
      <c r="E2921" s="17" t="s">
        <v>22031</v>
      </c>
      <c r="F2921" s="17" t="s">
        <v>12065</v>
      </c>
      <c r="G2921" s="17" t="s">
        <v>22033</v>
      </c>
      <c r="H2921" s="17" t="s">
        <v>22047</v>
      </c>
      <c r="I2921" s="14"/>
      <c r="J2921" s="84" t="s">
        <v>22048</v>
      </c>
      <c r="K2921" s="48" t="s">
        <v>22049</v>
      </c>
      <c r="L2921" s="17" t="s">
        <v>22050</v>
      </c>
      <c r="M2921" s="53"/>
      <c r="N2921" s="53"/>
      <c r="O2921" s="48" t="s">
        <v>22048</v>
      </c>
      <c r="P2921" s="72">
        <v>16885</v>
      </c>
      <c r="Q2921" s="72" t="s">
        <v>124</v>
      </c>
      <c r="R2921" s="73" t="str">
        <f t="shared" si="104"/>
        <v/>
      </c>
      <c r="S2921" s="74"/>
      <c r="T2921" s="73"/>
      <c r="U2921" s="74"/>
      <c r="V2921" s="129"/>
      <c r="W2921" s="129"/>
      <c r="X2921" s="80"/>
      <c r="Y2921" s="40"/>
      <c r="Z2921" s="34"/>
      <c r="AA2921" s="35" t="s">
        <v>22051</v>
      </c>
      <c r="AB2921" s="32"/>
      <c r="AC2921" s="36">
        <v>6363434</v>
      </c>
      <c r="AD2921" s="17" t="s">
        <v>22040</v>
      </c>
      <c r="AE2921" s="17" t="s">
        <v>485</v>
      </c>
      <c r="AF2921" s="17" t="str">
        <f t="shared" si="105"/>
        <v>STELL NEM</v>
      </c>
      <c r="AG2921" s="48"/>
      <c r="AH2921" s="48"/>
      <c r="AI2921" s="48" t="s">
        <v>304</v>
      </c>
      <c r="AJ2921" s="48">
        <v>2</v>
      </c>
      <c r="AK2921" s="37"/>
      <c r="AL2921" s="37"/>
      <c r="AM2921" s="37">
        <v>0</v>
      </c>
      <c r="AN2921" s="41"/>
      <c r="AO2921" s="41"/>
      <c r="AP2921" s="41"/>
      <c r="AQ2921" s="37"/>
      <c r="AR2921" s="37"/>
      <c r="AS2921" s="37"/>
      <c r="AT2921" s="37"/>
      <c r="AU2921" s="37"/>
      <c r="AV2921" s="37"/>
      <c r="AW2921" s="37"/>
      <c r="AX2921" s="37"/>
      <c r="AY2921" s="37"/>
      <c r="AZ2921" s="37"/>
      <c r="BA2921" s="37"/>
      <c r="BB2921" s="37"/>
      <c r="BC2921" s="37"/>
      <c r="BE2921" s="37"/>
    </row>
    <row r="2922" spans="1:57" s="17" customFormat="1" ht="16.149999999999999" customHeight="1">
      <c r="A2922" s="17">
        <v>3000</v>
      </c>
      <c r="B2922" s="48" t="s">
        <v>16311</v>
      </c>
      <c r="C2922" s="48"/>
      <c r="D2922" s="48">
        <v>5</v>
      </c>
      <c r="E2922" s="17" t="s">
        <v>22031</v>
      </c>
      <c r="F2922" s="17" t="s">
        <v>213</v>
      </c>
      <c r="G2922" s="17" t="s">
        <v>22033</v>
      </c>
      <c r="H2922" s="17" t="s">
        <v>6786</v>
      </c>
      <c r="I2922" s="14"/>
      <c r="J2922" s="84" t="s">
        <v>22052</v>
      </c>
      <c r="K2922" s="48" t="s">
        <v>22053</v>
      </c>
      <c r="L2922" s="17" t="s">
        <v>22054</v>
      </c>
      <c r="M2922" s="53"/>
      <c r="N2922" s="53"/>
      <c r="O2922" s="48" t="s">
        <v>22052</v>
      </c>
      <c r="P2922" s="72">
        <v>16886</v>
      </c>
      <c r="Q2922" s="72" t="s">
        <v>124</v>
      </c>
      <c r="R2922" s="73" t="str">
        <f t="shared" si="104"/>
        <v/>
      </c>
      <c r="S2922" s="74"/>
      <c r="T2922" s="73"/>
      <c r="U2922" s="74"/>
      <c r="V2922" s="129"/>
      <c r="W2922" s="129"/>
      <c r="X2922" s="80"/>
      <c r="Y2922" s="40"/>
      <c r="Z2922" s="34"/>
      <c r="AA2922" s="35" t="s">
        <v>22055</v>
      </c>
      <c r="AB2922" s="32"/>
      <c r="AC2922" s="36">
        <v>8127028</v>
      </c>
      <c r="AD2922" s="17" t="s">
        <v>22040</v>
      </c>
      <c r="AE2922" s="17" t="s">
        <v>1220</v>
      </c>
      <c r="AF2922" s="17" t="str">
        <f t="shared" si="105"/>
        <v>STELL PAL</v>
      </c>
      <c r="AG2922" s="48"/>
      <c r="AH2922" s="48"/>
      <c r="AI2922" s="48" t="s">
        <v>304</v>
      </c>
      <c r="AJ2922" s="48">
        <v>2</v>
      </c>
      <c r="AK2922" s="37"/>
      <c r="AL2922" s="37"/>
      <c r="AM2922" s="37">
        <v>0</v>
      </c>
      <c r="AN2922" s="41"/>
      <c r="AO2922" s="41"/>
      <c r="AP2922" s="41"/>
      <c r="AQ2922" s="37"/>
      <c r="AR2922" s="37"/>
      <c r="AS2922" s="37"/>
      <c r="AT2922" s="37"/>
      <c r="AU2922" s="37"/>
      <c r="AV2922" s="37"/>
      <c r="AW2922" s="37"/>
      <c r="AX2922" s="37"/>
      <c r="AY2922" s="37"/>
      <c r="AZ2922" s="37"/>
      <c r="BA2922" s="37"/>
      <c r="BB2922" s="37"/>
      <c r="BC2922" s="37"/>
      <c r="BE2922" s="37"/>
    </row>
    <row r="2923" spans="1:57" s="17" customFormat="1" ht="16.149999999999999" customHeight="1">
      <c r="A2923" s="17">
        <v>3001</v>
      </c>
      <c r="B2923" s="48" t="s">
        <v>16311</v>
      </c>
      <c r="C2923" s="48"/>
      <c r="D2923" s="48">
        <v>5</v>
      </c>
      <c r="E2923" s="17" t="s">
        <v>22056</v>
      </c>
      <c r="F2923" s="17" t="s">
        <v>136</v>
      </c>
      <c r="G2923" s="17" t="s">
        <v>22057</v>
      </c>
      <c r="H2923" s="17" t="s">
        <v>14300</v>
      </c>
      <c r="I2923" s="14"/>
      <c r="J2923" s="84" t="s">
        <v>22058</v>
      </c>
      <c r="K2923" s="48" t="s">
        <v>22059</v>
      </c>
      <c r="L2923" s="17" t="s">
        <v>22060</v>
      </c>
      <c r="M2923" s="53"/>
      <c r="N2923" s="53"/>
      <c r="O2923" s="48" t="s">
        <v>22058</v>
      </c>
      <c r="P2923" s="72">
        <v>16887</v>
      </c>
      <c r="Q2923" s="72" t="s">
        <v>124</v>
      </c>
      <c r="R2923" s="73" t="str">
        <f t="shared" si="104"/>
        <v/>
      </c>
      <c r="S2923" s="74"/>
      <c r="T2923" s="73"/>
      <c r="U2923" s="74"/>
      <c r="V2923" s="129"/>
      <c r="W2923" s="129"/>
      <c r="X2923" s="80"/>
      <c r="Y2923" s="40"/>
      <c r="Z2923" s="34"/>
      <c r="AA2923" s="35" t="s">
        <v>22061</v>
      </c>
      <c r="AB2923" s="32"/>
      <c r="AC2923" s="36">
        <v>5329192</v>
      </c>
      <c r="AD2923" s="17" t="s">
        <v>22062</v>
      </c>
      <c r="AE2923" s="17" t="s">
        <v>13613</v>
      </c>
      <c r="AF2923" s="17" t="str">
        <f t="shared" si="105"/>
        <v>STRAT ALO</v>
      </c>
      <c r="AG2923" s="48"/>
      <c r="AH2923" s="48"/>
      <c r="AI2923" s="48" t="s">
        <v>304</v>
      </c>
      <c r="AJ2923" s="48">
        <v>2</v>
      </c>
      <c r="AK2923" s="37"/>
      <c r="AL2923" s="37"/>
      <c r="AM2923" s="37">
        <v>0</v>
      </c>
      <c r="AN2923" s="41"/>
      <c r="AO2923" s="41"/>
      <c r="AP2923" s="41"/>
      <c r="AQ2923" s="37"/>
      <c r="AR2923" s="37"/>
      <c r="AS2923" s="37"/>
      <c r="AT2923" s="37"/>
      <c r="AU2923" s="37"/>
      <c r="AV2923" s="37"/>
      <c r="AW2923" s="37"/>
      <c r="AX2923" s="37"/>
      <c r="AY2923" s="37"/>
      <c r="AZ2923" s="37"/>
      <c r="BA2923" s="37"/>
      <c r="BB2923" s="37"/>
      <c r="BC2923" s="37"/>
      <c r="BD2923" s="17" t="s">
        <v>142</v>
      </c>
      <c r="BE2923" s="37"/>
    </row>
    <row r="2924" spans="1:57" s="17" customFormat="1" ht="16.149999999999999" customHeight="1">
      <c r="A2924" s="17">
        <v>3002</v>
      </c>
      <c r="B2924" s="48" t="s">
        <v>16311</v>
      </c>
      <c r="C2924" s="48"/>
      <c r="D2924" s="48">
        <v>5</v>
      </c>
      <c r="E2924" s="17" t="s">
        <v>22063</v>
      </c>
      <c r="F2924" s="17" t="s">
        <v>7079</v>
      </c>
      <c r="G2924" s="17" t="s">
        <v>22064</v>
      </c>
      <c r="H2924" s="17" t="s">
        <v>17573</v>
      </c>
      <c r="J2924" s="84" t="s">
        <v>22065</v>
      </c>
      <c r="K2924" s="48" t="s">
        <v>22066</v>
      </c>
      <c r="L2924" s="18" t="s">
        <v>22067</v>
      </c>
      <c r="M2924" s="47"/>
      <c r="N2924" s="47"/>
      <c r="O2924" s="71" t="s">
        <v>22065</v>
      </c>
      <c r="P2924" s="72">
        <v>16888</v>
      </c>
      <c r="Q2924" s="72" t="s">
        <v>124</v>
      </c>
      <c r="R2924" s="73" t="str">
        <f t="shared" si="104"/>
        <v>EN</v>
      </c>
      <c r="S2924" s="74" t="s">
        <v>153</v>
      </c>
      <c r="T2924" s="73"/>
      <c r="U2924" s="74"/>
      <c r="V2924" s="129"/>
      <c r="W2924" s="129"/>
      <c r="X2924" s="80"/>
      <c r="Y2924" s="40"/>
      <c r="Z2924" s="34"/>
      <c r="AA2924" s="35" t="s">
        <v>22068</v>
      </c>
      <c r="AB2924" s="32" t="s">
        <v>22069</v>
      </c>
      <c r="AC2924" s="36">
        <v>5373421</v>
      </c>
      <c r="AD2924" s="17" t="s">
        <v>22070</v>
      </c>
      <c r="AE2924" s="17" t="s">
        <v>9691</v>
      </c>
      <c r="AF2924" s="17" t="str">
        <f t="shared" si="105"/>
        <v>SUBUL AQU</v>
      </c>
      <c r="AG2924" s="48"/>
      <c r="AH2924" s="48"/>
      <c r="AI2924" s="48" t="s">
        <v>131</v>
      </c>
      <c r="AJ2924" s="48">
        <v>1</v>
      </c>
      <c r="AK2924" s="39" t="s">
        <v>132</v>
      </c>
      <c r="AL2924" s="39" t="s">
        <v>22071</v>
      </c>
      <c r="AM2924" s="37">
        <v>0</v>
      </c>
      <c r="AN2924" s="39"/>
      <c r="AO2924" s="39"/>
      <c r="AP2924" s="39"/>
      <c r="AQ2924" s="39"/>
      <c r="AR2924" s="39"/>
      <c r="AS2924" s="39"/>
      <c r="AT2924" s="39"/>
      <c r="AU2924" s="39"/>
      <c r="AV2924" s="39"/>
      <c r="AW2924" s="39"/>
      <c r="AX2924" s="39"/>
      <c r="AY2924" s="39"/>
      <c r="AZ2924" s="39"/>
      <c r="BA2924" s="44">
        <v>1</v>
      </c>
      <c r="BB2924" s="44"/>
      <c r="BC2924" s="44">
        <v>1</v>
      </c>
      <c r="BD2924" s="17" t="s">
        <v>142</v>
      </c>
      <c r="BE2924" s="44"/>
    </row>
    <row r="2925" spans="1:57" s="17" customFormat="1" ht="16.149999999999999" customHeight="1">
      <c r="A2925" s="17">
        <v>3003</v>
      </c>
      <c r="B2925" s="48" t="s">
        <v>16311</v>
      </c>
      <c r="C2925" s="48"/>
      <c r="D2925" s="48">
        <v>5</v>
      </c>
      <c r="E2925" s="17" t="s">
        <v>22072</v>
      </c>
      <c r="F2925" s="17" t="s">
        <v>1510</v>
      </c>
      <c r="G2925" s="17" t="s">
        <v>22073</v>
      </c>
      <c r="H2925" s="17" t="s">
        <v>7062</v>
      </c>
      <c r="I2925" s="14"/>
      <c r="J2925" s="84" t="s">
        <v>22074</v>
      </c>
      <c r="K2925" s="48" t="s">
        <v>22075</v>
      </c>
      <c r="L2925" s="17" t="s">
        <v>22076</v>
      </c>
      <c r="M2925" s="53"/>
      <c r="N2925" s="53"/>
      <c r="O2925" s="48" t="s">
        <v>22074</v>
      </c>
      <c r="P2925" s="72">
        <v>16889</v>
      </c>
      <c r="Q2925" s="72" t="s">
        <v>124</v>
      </c>
      <c r="R2925" s="73" t="str">
        <f t="shared" si="104"/>
        <v/>
      </c>
      <c r="S2925" s="74"/>
      <c r="T2925" s="73"/>
      <c r="U2925" s="74"/>
      <c r="V2925" s="129"/>
      <c r="W2925" s="129"/>
      <c r="X2925" s="80"/>
      <c r="Y2925" s="40"/>
      <c r="Z2925" s="34"/>
      <c r="AA2925" s="35" t="s">
        <v>22077</v>
      </c>
      <c r="AB2925" s="32"/>
      <c r="AC2925" s="36">
        <v>2888811</v>
      </c>
      <c r="AD2925" s="17" t="s">
        <v>4099</v>
      </c>
      <c r="AE2925" s="17" t="s">
        <v>2049</v>
      </c>
      <c r="AF2925" s="17" t="str">
        <f t="shared" si="105"/>
        <v>SUCCI PRA</v>
      </c>
      <c r="AG2925" s="48"/>
      <c r="AH2925" s="48"/>
      <c r="AI2925" s="48" t="s">
        <v>304</v>
      </c>
      <c r="AJ2925" s="48">
        <v>2</v>
      </c>
      <c r="AK2925" s="37"/>
      <c r="AL2925" s="37"/>
      <c r="AM2925" s="37">
        <v>0</v>
      </c>
      <c r="AN2925" s="41"/>
      <c r="AO2925" s="41"/>
      <c r="AP2925" s="41"/>
      <c r="AQ2925" s="37"/>
      <c r="AR2925" s="37"/>
      <c r="AS2925" s="37"/>
      <c r="AT2925" s="37"/>
      <c r="AU2925" s="37"/>
      <c r="AV2925" s="37"/>
      <c r="AW2925" s="37"/>
      <c r="AX2925" s="37"/>
      <c r="AY2925" s="37"/>
      <c r="AZ2925" s="37"/>
      <c r="BA2925" s="37"/>
      <c r="BB2925" s="37"/>
      <c r="BC2925" s="37"/>
      <c r="BE2925" s="37"/>
    </row>
    <row r="2926" spans="1:57" s="17" customFormat="1" ht="16.149999999999999" customHeight="1">
      <c r="A2926" s="17">
        <v>3004</v>
      </c>
      <c r="B2926" s="48" t="s">
        <v>16311</v>
      </c>
      <c r="C2926" s="48"/>
      <c r="D2926" s="48">
        <v>5</v>
      </c>
      <c r="E2926" s="17" t="s">
        <v>22078</v>
      </c>
      <c r="F2926" s="17" t="s">
        <v>22079</v>
      </c>
      <c r="G2926" s="17" t="s">
        <v>22080</v>
      </c>
      <c r="H2926" s="17" t="s">
        <v>20108</v>
      </c>
      <c r="J2926" s="84" t="s">
        <v>22081</v>
      </c>
      <c r="K2926" s="48" t="s">
        <v>22082</v>
      </c>
      <c r="L2926" s="14" t="s">
        <v>22083</v>
      </c>
      <c r="M2926" s="47"/>
      <c r="N2926" s="47"/>
      <c r="O2926" s="71" t="s">
        <v>22081</v>
      </c>
      <c r="P2926" s="72">
        <v>16890</v>
      </c>
      <c r="Q2926" s="72" t="s">
        <v>124</v>
      </c>
      <c r="R2926" s="73" t="str">
        <f t="shared" si="104"/>
        <v>CR</v>
      </c>
      <c r="S2926" s="74" t="s">
        <v>2262</v>
      </c>
      <c r="T2926" s="73"/>
      <c r="U2926" s="74"/>
      <c r="V2926" s="129"/>
      <c r="W2926" s="129"/>
      <c r="X2926" s="80"/>
      <c r="Y2926" s="40"/>
      <c r="Z2926" s="34"/>
      <c r="AA2926" s="35" t="s">
        <v>22084</v>
      </c>
      <c r="AB2926" s="32" t="s">
        <v>22085</v>
      </c>
      <c r="AC2926" s="36">
        <v>5414540</v>
      </c>
      <c r="AD2926" s="17" t="s">
        <v>22086</v>
      </c>
      <c r="AE2926" s="17" t="s">
        <v>3871</v>
      </c>
      <c r="AF2926" s="17" t="str">
        <f t="shared" si="105"/>
        <v>SWERT PER</v>
      </c>
      <c r="AG2926" s="48"/>
      <c r="AH2926" s="48"/>
      <c r="AI2926" s="48" t="s">
        <v>131</v>
      </c>
      <c r="AJ2926" s="48">
        <v>2</v>
      </c>
      <c r="AK2926" s="39" t="s">
        <v>223</v>
      </c>
      <c r="AL2926" s="39"/>
      <c r="AM2926" s="37">
        <v>0</v>
      </c>
      <c r="AN2926" s="39"/>
      <c r="AO2926" s="39"/>
      <c r="AP2926" s="39"/>
      <c r="AQ2926" s="39"/>
      <c r="AR2926" s="39"/>
      <c r="AS2926" s="39"/>
      <c r="AT2926" s="39"/>
      <c r="AU2926" s="39"/>
      <c r="AV2926" s="39"/>
      <c r="AW2926" s="39"/>
      <c r="AX2926" s="39"/>
      <c r="AY2926" s="39"/>
      <c r="AZ2926" s="39"/>
      <c r="BA2926" s="44">
        <v>0</v>
      </c>
      <c r="BB2926" s="44"/>
      <c r="BC2926" s="44">
        <v>1</v>
      </c>
      <c r="BE2926" s="44"/>
    </row>
    <row r="2927" spans="1:57" s="17" customFormat="1" ht="16.149999999999999" customHeight="1">
      <c r="A2927" s="17">
        <v>3005</v>
      </c>
      <c r="B2927" s="48" t="s">
        <v>16311</v>
      </c>
      <c r="C2927" s="48"/>
      <c r="D2927" s="48">
        <v>5</v>
      </c>
      <c r="E2927" s="17" t="s">
        <v>22087</v>
      </c>
      <c r="F2927" s="17" t="s">
        <v>2286</v>
      </c>
      <c r="G2927" s="17" t="s">
        <v>22088</v>
      </c>
      <c r="H2927" s="17" t="s">
        <v>7390</v>
      </c>
      <c r="I2927" s="14"/>
      <c r="J2927" s="84" t="s">
        <v>22089</v>
      </c>
      <c r="K2927" s="48" t="s">
        <v>22090</v>
      </c>
      <c r="L2927" s="17" t="s">
        <v>22091</v>
      </c>
      <c r="M2927" s="53" t="s">
        <v>22092</v>
      </c>
      <c r="N2927" s="53" t="s">
        <v>22092</v>
      </c>
      <c r="O2927" s="48" t="s">
        <v>22089</v>
      </c>
      <c r="P2927" s="72">
        <v>16891</v>
      </c>
      <c r="Q2927" s="72" t="s">
        <v>124</v>
      </c>
      <c r="R2927" s="73" t="str">
        <f t="shared" si="104"/>
        <v/>
      </c>
      <c r="S2927" s="74"/>
      <c r="T2927" s="73"/>
      <c r="U2927" s="74"/>
      <c r="V2927" s="129"/>
      <c r="W2927" s="129"/>
      <c r="X2927" s="80"/>
      <c r="Y2927" s="40"/>
      <c r="Z2927" s="34"/>
      <c r="AA2927" s="35" t="s">
        <v>22093</v>
      </c>
      <c r="AB2927" s="32"/>
      <c r="AC2927" s="36">
        <v>8365953</v>
      </c>
      <c r="AD2927" s="17" t="s">
        <v>22094</v>
      </c>
      <c r="AE2927" s="17" t="s">
        <v>2601</v>
      </c>
      <c r="AF2927" s="17" t="str">
        <f t="shared" si="105"/>
        <v>SWIDA ALB</v>
      </c>
      <c r="AG2927" s="48"/>
      <c r="AH2927" s="48"/>
      <c r="AI2927" s="48" t="s">
        <v>304</v>
      </c>
      <c r="AJ2927" s="48">
        <v>2</v>
      </c>
      <c r="AK2927" s="37"/>
      <c r="AL2927" s="37"/>
      <c r="AM2927" s="37">
        <v>0</v>
      </c>
      <c r="AN2927" s="41"/>
      <c r="AO2927" s="41"/>
      <c r="AP2927" s="41"/>
      <c r="AQ2927" s="37"/>
      <c r="AR2927" s="37"/>
      <c r="AS2927" s="37"/>
      <c r="AT2927" s="37"/>
      <c r="AU2927" s="37"/>
      <c r="AV2927" s="37"/>
      <c r="AW2927" s="37"/>
      <c r="AX2927" s="37"/>
      <c r="AY2927" s="37"/>
      <c r="AZ2927" s="37"/>
      <c r="BA2927" s="37"/>
      <c r="BB2927" s="37"/>
      <c r="BC2927" s="37"/>
      <c r="BE2927" s="37"/>
    </row>
    <row r="2928" spans="1:57" s="17" customFormat="1" ht="16.149999999999999" customHeight="1">
      <c r="A2928" s="17">
        <v>3006</v>
      </c>
      <c r="B2928" s="48" t="s">
        <v>16311</v>
      </c>
      <c r="C2928" s="48"/>
      <c r="D2928" s="48">
        <v>5</v>
      </c>
      <c r="E2928" s="17" t="s">
        <v>22095</v>
      </c>
      <c r="F2928" s="17" t="s">
        <v>22096</v>
      </c>
      <c r="G2928" s="14" t="s">
        <v>22097</v>
      </c>
      <c r="H2928" s="14" t="s">
        <v>22098</v>
      </c>
      <c r="I2928" s="14"/>
      <c r="J2928" s="84" t="s">
        <v>22099</v>
      </c>
      <c r="K2928" s="48" t="s">
        <v>22100</v>
      </c>
      <c r="L2928" s="14" t="s">
        <v>22101</v>
      </c>
      <c r="M2928" s="47"/>
      <c r="N2928" s="53"/>
      <c r="O2928" s="48" t="s">
        <v>22099</v>
      </c>
      <c r="P2928" s="72">
        <v>16892</v>
      </c>
      <c r="Q2928" s="72" t="s">
        <v>124</v>
      </c>
      <c r="R2928" s="73" t="str">
        <f t="shared" si="104"/>
        <v/>
      </c>
      <c r="S2928" s="74"/>
      <c r="T2928" s="73"/>
      <c r="U2928" s="74"/>
      <c r="V2928" s="129"/>
      <c r="W2928" s="129"/>
      <c r="X2928" s="80"/>
      <c r="Y2928" s="40"/>
      <c r="Z2928" s="34"/>
      <c r="AA2928" s="35" t="s">
        <v>22102</v>
      </c>
      <c r="AB2928" s="32"/>
      <c r="AC2928" s="36">
        <v>7523753</v>
      </c>
      <c r="AD2928" s="17" t="s">
        <v>22103</v>
      </c>
      <c r="AE2928" s="17" t="s">
        <v>2601</v>
      </c>
      <c r="AF2928" s="17" t="str">
        <f t="shared" si="105"/>
        <v>SYMPH ALB</v>
      </c>
      <c r="AG2928" s="48"/>
      <c r="AH2928" s="48"/>
      <c r="AI2928" s="48" t="s">
        <v>280</v>
      </c>
      <c r="AJ2928" s="48">
        <v>2</v>
      </c>
      <c r="AK2928" s="39"/>
      <c r="AL2928" s="39"/>
      <c r="AM2928" s="37">
        <v>0</v>
      </c>
      <c r="AN2928" s="39"/>
      <c r="AO2928" s="39"/>
      <c r="AP2928" s="39"/>
      <c r="AQ2928" s="39"/>
      <c r="AR2928" s="39"/>
      <c r="AS2928" s="39"/>
      <c r="AT2928" s="39"/>
      <c r="AU2928" s="39"/>
      <c r="AV2928" s="39"/>
      <c r="AW2928" s="39"/>
      <c r="AX2928" s="39"/>
      <c r="AY2928" s="39"/>
      <c r="AZ2928" s="39"/>
      <c r="BA2928" s="39"/>
      <c r="BB2928" s="39"/>
      <c r="BC2928" s="39"/>
      <c r="BE2928" s="39"/>
    </row>
    <row r="2929" spans="1:57" s="17" customFormat="1" ht="16.149999999999999" customHeight="1">
      <c r="A2929" s="17">
        <v>3007</v>
      </c>
      <c r="B2929" s="48" t="s">
        <v>16311</v>
      </c>
      <c r="C2929" s="48"/>
      <c r="D2929" s="48">
        <v>5</v>
      </c>
      <c r="E2929" s="17" t="s">
        <v>22104</v>
      </c>
      <c r="F2929" s="17" t="s">
        <v>136</v>
      </c>
      <c r="G2929" s="17" t="s">
        <v>22105</v>
      </c>
      <c r="H2929" s="17" t="s">
        <v>18780</v>
      </c>
      <c r="I2929" s="14"/>
      <c r="J2929" s="84" t="s">
        <v>22106</v>
      </c>
      <c r="K2929" s="48" t="s">
        <v>22107</v>
      </c>
      <c r="L2929" s="17" t="s">
        <v>22108</v>
      </c>
      <c r="M2929" s="53"/>
      <c r="N2929" s="47"/>
      <c r="O2929" s="71" t="s">
        <v>22106</v>
      </c>
      <c r="P2929" s="72">
        <v>16893</v>
      </c>
      <c r="Q2929" s="72" t="s">
        <v>124</v>
      </c>
      <c r="R2929" s="73" t="str">
        <f t="shared" si="104"/>
        <v/>
      </c>
      <c r="S2929" s="74"/>
      <c r="T2929" s="73"/>
      <c r="U2929" s="74"/>
      <c r="V2929" s="129"/>
      <c r="W2929" s="129"/>
      <c r="X2929" s="80"/>
      <c r="Y2929" s="40"/>
      <c r="Z2929" s="34"/>
      <c r="AA2929" s="35" t="s">
        <v>22109</v>
      </c>
      <c r="AB2929" s="32"/>
      <c r="AC2929" s="36">
        <v>3118274</v>
      </c>
      <c r="AD2929" s="17" t="s">
        <v>22110</v>
      </c>
      <c r="AE2929" s="17" t="s">
        <v>190</v>
      </c>
      <c r="AF2929" s="17" t="str">
        <f t="shared" si="105"/>
        <v>TANAC VUL</v>
      </c>
      <c r="AG2929" s="48"/>
      <c r="AH2929" s="48"/>
      <c r="AI2929" s="48" t="s">
        <v>304</v>
      </c>
      <c r="AJ2929" s="48">
        <v>2</v>
      </c>
      <c r="AK2929" s="37"/>
      <c r="AL2929" s="37"/>
      <c r="AM2929" s="37">
        <v>0</v>
      </c>
      <c r="AN2929" s="41"/>
      <c r="AO2929" s="41"/>
      <c r="AP2929" s="41"/>
      <c r="AQ2929" s="37"/>
      <c r="AR2929" s="37"/>
      <c r="AS2929" s="37"/>
      <c r="AT2929" s="37"/>
      <c r="AU2929" s="37"/>
      <c r="AV2929" s="37"/>
      <c r="AW2929" s="37"/>
      <c r="AX2929" s="37"/>
      <c r="AY2929" s="37"/>
      <c r="AZ2929" s="37"/>
      <c r="BA2929" s="37"/>
      <c r="BB2929" s="37"/>
      <c r="BC2929" s="37"/>
      <c r="BE2929" s="37"/>
    </row>
    <row r="2930" spans="1:57" s="17" customFormat="1" ht="16.149999999999999" customHeight="1">
      <c r="A2930" s="17">
        <v>3008</v>
      </c>
      <c r="B2930" s="48" t="s">
        <v>16311</v>
      </c>
      <c r="C2930" s="48"/>
      <c r="D2930" s="48">
        <v>5</v>
      </c>
      <c r="E2930" s="17" t="s">
        <v>22111</v>
      </c>
      <c r="F2930" s="17" t="s">
        <v>16495</v>
      </c>
      <c r="G2930" s="17" t="s">
        <v>22112</v>
      </c>
      <c r="H2930" s="17" t="s">
        <v>19828</v>
      </c>
      <c r="I2930" s="14"/>
      <c r="J2930" s="84" t="s">
        <v>22113</v>
      </c>
      <c r="K2930" s="48" t="s">
        <v>22114</v>
      </c>
      <c r="L2930" s="17" t="s">
        <v>22115</v>
      </c>
      <c r="M2930" s="53"/>
      <c r="N2930" s="47"/>
      <c r="O2930" s="71" t="s">
        <v>22113</v>
      </c>
      <c r="P2930" s="72">
        <v>16894</v>
      </c>
      <c r="Q2930" s="72" t="s">
        <v>124</v>
      </c>
      <c r="R2930" s="73" t="str">
        <f t="shared" si="104"/>
        <v/>
      </c>
      <c r="S2930" s="74"/>
      <c r="T2930" s="73"/>
      <c r="U2930" s="74"/>
      <c r="V2930" s="129"/>
      <c r="W2930" s="129"/>
      <c r="X2930" s="80"/>
      <c r="Y2930" s="40"/>
      <c r="Z2930" s="34"/>
      <c r="AA2930" s="35"/>
      <c r="AB2930" s="32"/>
      <c r="AC2930" s="36">
        <v>8121923</v>
      </c>
      <c r="AD2930" s="17" t="s">
        <v>22116</v>
      </c>
      <c r="AE2930" s="17" t="s">
        <v>16774</v>
      </c>
      <c r="AF2930" s="17" t="str">
        <f t="shared" si="105"/>
        <v>TARAX OFF</v>
      </c>
      <c r="AG2930" s="48"/>
      <c r="AH2930" s="48"/>
      <c r="AI2930" s="48" t="s">
        <v>304</v>
      </c>
      <c r="AJ2930" s="48">
        <v>2</v>
      </c>
      <c r="AK2930" s="37"/>
      <c r="AL2930" s="37"/>
      <c r="AM2930" s="37">
        <v>0</v>
      </c>
      <c r="AN2930" s="41"/>
      <c r="AO2930" s="41"/>
      <c r="AP2930" s="41"/>
      <c r="AQ2930" s="37"/>
      <c r="AR2930" s="37"/>
      <c r="AS2930" s="37"/>
      <c r="AT2930" s="37"/>
      <c r="AU2930" s="37"/>
      <c r="AV2930" s="37"/>
      <c r="AW2930" s="37"/>
      <c r="AX2930" s="37"/>
      <c r="AY2930" s="37"/>
      <c r="AZ2930" s="37"/>
      <c r="BA2930" s="37"/>
      <c r="BB2930" s="37"/>
      <c r="BC2930" s="37"/>
      <c r="BE2930" s="37"/>
    </row>
    <row r="2931" spans="1:57" s="17" customFormat="1" ht="16.149999999999999" customHeight="1">
      <c r="A2931" s="17">
        <v>3009</v>
      </c>
      <c r="B2931" s="48" t="s">
        <v>16311</v>
      </c>
      <c r="C2931" s="48"/>
      <c r="D2931" s="48">
        <v>5</v>
      </c>
      <c r="E2931" s="39" t="s">
        <v>22111</v>
      </c>
      <c r="F2931" s="39" t="s">
        <v>213</v>
      </c>
      <c r="G2931" s="39" t="s">
        <v>22112</v>
      </c>
      <c r="H2931" s="39" t="s">
        <v>12502</v>
      </c>
      <c r="I2931" s="39"/>
      <c r="J2931" s="84" t="s">
        <v>22117</v>
      </c>
      <c r="K2931" s="48" t="s">
        <v>22118</v>
      </c>
      <c r="L2931" s="18" t="s">
        <v>22119</v>
      </c>
      <c r="M2931" s="47"/>
      <c r="N2931" s="53"/>
      <c r="O2931" s="48" t="s">
        <v>22117</v>
      </c>
      <c r="P2931" s="72">
        <v>16895</v>
      </c>
      <c r="Q2931" s="72" t="s">
        <v>124</v>
      </c>
      <c r="R2931" s="73" t="str">
        <f t="shared" si="104"/>
        <v/>
      </c>
      <c r="S2931" s="74"/>
      <c r="T2931" s="73"/>
      <c r="U2931" s="74"/>
      <c r="V2931" s="129"/>
      <c r="W2931" s="129"/>
      <c r="X2931" s="80"/>
      <c r="Y2931" s="40"/>
      <c r="Z2931" s="34"/>
      <c r="AA2931" s="35" t="s">
        <v>22120</v>
      </c>
      <c r="AB2931" s="32" t="s">
        <v>22121</v>
      </c>
      <c r="AC2931" s="36">
        <v>5394278</v>
      </c>
      <c r="AD2931" s="17" t="s">
        <v>22116</v>
      </c>
      <c r="AE2931" s="17" t="s">
        <v>1220</v>
      </c>
      <c r="AF2931" s="17" t="str">
        <f t="shared" si="105"/>
        <v>TARAX PAL</v>
      </c>
      <c r="AG2931" s="48"/>
      <c r="AH2931" s="48"/>
      <c r="AI2931" s="48" t="s">
        <v>131</v>
      </c>
      <c r="AJ2931" s="48">
        <v>1</v>
      </c>
      <c r="AK2931" s="39" t="s">
        <v>132</v>
      </c>
      <c r="AL2931" s="39" t="s">
        <v>22122</v>
      </c>
      <c r="AM2931" s="37">
        <v>0</v>
      </c>
      <c r="AN2931" s="39"/>
      <c r="AO2931" s="39"/>
      <c r="AP2931" s="39"/>
      <c r="AQ2931" s="39"/>
      <c r="AR2931" s="39"/>
      <c r="AS2931" s="39"/>
      <c r="AT2931" s="39"/>
      <c r="AU2931" s="39"/>
      <c r="AV2931" s="39"/>
      <c r="AW2931" s="39"/>
      <c r="AX2931" s="39"/>
      <c r="AY2931" s="39"/>
      <c r="AZ2931" s="39"/>
      <c r="BA2931" s="44">
        <v>2</v>
      </c>
      <c r="BB2931" s="44"/>
      <c r="BC2931" s="44">
        <v>1</v>
      </c>
      <c r="BE2931" s="44"/>
    </row>
    <row r="2932" spans="1:57" s="17" customFormat="1" ht="16.149999999999999" customHeight="1">
      <c r="A2932" s="17">
        <v>3010</v>
      </c>
      <c r="B2932" s="48" t="s">
        <v>16311</v>
      </c>
      <c r="C2932" s="48"/>
      <c r="D2932" s="48">
        <v>5</v>
      </c>
      <c r="E2932" s="39" t="s">
        <v>22111</v>
      </c>
      <c r="F2932" s="39" t="s">
        <v>12870</v>
      </c>
      <c r="G2932" s="39" t="s">
        <v>22112</v>
      </c>
      <c r="H2932" s="39" t="s">
        <v>17691</v>
      </c>
      <c r="I2932" s="37"/>
      <c r="J2932" s="84" t="s">
        <v>22123</v>
      </c>
      <c r="K2932" s="48" t="s">
        <v>22124</v>
      </c>
      <c r="L2932" s="17" t="s">
        <v>22125</v>
      </c>
      <c r="M2932" s="53"/>
      <c r="N2932" s="47"/>
      <c r="O2932" s="71" t="s">
        <v>22123</v>
      </c>
      <c r="P2932" s="72">
        <v>16896</v>
      </c>
      <c r="Q2932" s="72" t="s">
        <v>124</v>
      </c>
      <c r="R2932" s="73" t="str">
        <f t="shared" si="104"/>
        <v>DD</v>
      </c>
      <c r="S2932" s="74" t="s">
        <v>602</v>
      </c>
      <c r="T2932" s="73"/>
      <c r="U2932" s="74"/>
      <c r="V2932" s="129"/>
      <c r="W2932" s="129"/>
      <c r="X2932" s="80"/>
      <c r="Y2932" s="40"/>
      <c r="Z2932" s="34"/>
      <c r="AA2932" s="35"/>
      <c r="AB2932" s="32"/>
      <c r="AC2932" s="36">
        <v>5694944</v>
      </c>
      <c r="AD2932" s="17" t="s">
        <v>22116</v>
      </c>
      <c r="AE2932" s="17" t="s">
        <v>12878</v>
      </c>
      <c r="AF2932" s="17" t="str">
        <f t="shared" si="105"/>
        <v>TARAX SUE</v>
      </c>
      <c r="AG2932" s="48"/>
      <c r="AH2932" s="48"/>
      <c r="AI2932" s="48" t="s">
        <v>304</v>
      </c>
      <c r="AJ2932" s="48">
        <v>2</v>
      </c>
      <c r="AK2932" s="37"/>
      <c r="AL2932" s="37"/>
      <c r="AM2932" s="37">
        <v>0</v>
      </c>
      <c r="AN2932" s="41"/>
      <c r="AO2932" s="41"/>
      <c r="AP2932" s="41"/>
      <c r="AQ2932" s="37"/>
      <c r="AR2932" s="37"/>
      <c r="AS2932" s="37"/>
      <c r="AT2932" s="37"/>
      <c r="AU2932" s="37"/>
      <c r="AV2932" s="37"/>
      <c r="AW2932" s="37"/>
      <c r="AX2932" s="37"/>
      <c r="AY2932" s="37"/>
      <c r="AZ2932" s="37"/>
      <c r="BA2932" s="37"/>
      <c r="BB2932" s="37"/>
      <c r="BC2932" s="37"/>
      <c r="BE2932" s="37"/>
    </row>
    <row r="2933" spans="1:57" s="17" customFormat="1" ht="16.149999999999999" customHeight="1">
      <c r="A2933" s="17">
        <v>3011</v>
      </c>
      <c r="B2933" s="48" t="s">
        <v>16311</v>
      </c>
      <c r="C2933" s="48"/>
      <c r="D2933" s="48">
        <v>5</v>
      </c>
      <c r="E2933" s="17" t="s">
        <v>22126</v>
      </c>
      <c r="F2933" s="17" t="s">
        <v>3051</v>
      </c>
      <c r="G2933" s="17" t="s">
        <v>22127</v>
      </c>
      <c r="H2933" s="17" t="s">
        <v>22128</v>
      </c>
      <c r="J2933" s="84" t="s">
        <v>22129</v>
      </c>
      <c r="K2933" s="48" t="s">
        <v>22130</v>
      </c>
      <c r="L2933" s="18" t="s">
        <v>22131</v>
      </c>
      <c r="M2933" s="47"/>
      <c r="N2933" s="53"/>
      <c r="O2933" s="48" t="s">
        <v>22129</v>
      </c>
      <c r="P2933" s="72">
        <v>16897</v>
      </c>
      <c r="Q2933" s="72" t="s">
        <v>124</v>
      </c>
      <c r="R2933" s="73" t="str">
        <f t="shared" si="104"/>
        <v>EN</v>
      </c>
      <c r="S2933" s="74" t="s">
        <v>153</v>
      </c>
      <c r="T2933" s="73"/>
      <c r="U2933" s="74"/>
      <c r="V2933" s="129"/>
      <c r="W2933" s="129"/>
      <c r="X2933" s="80"/>
      <c r="Y2933" s="40"/>
      <c r="Z2933" s="34"/>
      <c r="AA2933" s="35" t="s">
        <v>22132</v>
      </c>
      <c r="AB2933" s="32" t="s">
        <v>22133</v>
      </c>
      <c r="AC2933" s="36">
        <v>5284517</v>
      </c>
      <c r="AD2933" s="17" t="s">
        <v>22134</v>
      </c>
      <c r="AE2933" s="17" t="s">
        <v>17977</v>
      </c>
      <c r="AF2933" s="17" t="str">
        <f t="shared" si="105"/>
        <v>TAXUS BAC</v>
      </c>
      <c r="AG2933" s="48"/>
      <c r="AH2933" s="48"/>
      <c r="AI2933" s="48" t="s">
        <v>131</v>
      </c>
      <c r="AJ2933" s="48">
        <v>1</v>
      </c>
      <c r="AK2933" s="39" t="s">
        <v>132</v>
      </c>
      <c r="AL2933" s="39" t="s">
        <v>22135</v>
      </c>
      <c r="AM2933" s="37">
        <v>0</v>
      </c>
      <c r="AN2933" s="39"/>
      <c r="AO2933" s="39"/>
      <c r="AP2933" s="39"/>
      <c r="AQ2933" s="39"/>
      <c r="AR2933" s="39">
        <v>1</v>
      </c>
      <c r="AS2933" s="39">
        <v>2</v>
      </c>
      <c r="AT2933" s="39"/>
      <c r="AU2933" s="39"/>
      <c r="AV2933" s="39"/>
      <c r="AW2933" s="39"/>
      <c r="AX2933" s="39"/>
      <c r="AY2933" s="39"/>
      <c r="AZ2933" s="39"/>
      <c r="BA2933" s="44">
        <v>1</v>
      </c>
      <c r="BB2933" s="44"/>
      <c r="BC2933" s="44">
        <v>1</v>
      </c>
      <c r="BE2933" s="44"/>
    </row>
    <row r="2934" spans="1:57" s="17" customFormat="1" ht="16.149999999999999" customHeight="1">
      <c r="A2934" s="17">
        <v>3012</v>
      </c>
      <c r="B2934" s="48" t="s">
        <v>16311</v>
      </c>
      <c r="C2934" s="48"/>
      <c r="D2934" s="48">
        <v>5</v>
      </c>
      <c r="E2934" s="44" t="s">
        <v>22136</v>
      </c>
      <c r="F2934" s="44" t="s">
        <v>22137</v>
      </c>
      <c r="G2934" s="44" t="s">
        <v>22138</v>
      </c>
      <c r="H2934" s="44" t="s">
        <v>22139</v>
      </c>
      <c r="I2934" s="62"/>
      <c r="J2934" s="84" t="s">
        <v>22140</v>
      </c>
      <c r="K2934" s="48" t="s">
        <v>22141</v>
      </c>
      <c r="L2934" s="14" t="s">
        <v>22142</v>
      </c>
      <c r="M2934" s="47"/>
      <c r="N2934" s="62"/>
      <c r="O2934" s="57" t="s">
        <v>22140</v>
      </c>
      <c r="P2934" s="72">
        <v>16898</v>
      </c>
      <c r="Q2934" s="72" t="s">
        <v>124</v>
      </c>
      <c r="R2934" s="73" t="str">
        <f t="shared" si="104"/>
        <v>NA</v>
      </c>
      <c r="S2934" s="74" t="s">
        <v>1557</v>
      </c>
      <c r="T2934" s="73"/>
      <c r="U2934" s="74"/>
      <c r="V2934" s="129"/>
      <c r="W2934" s="129"/>
      <c r="X2934" s="80"/>
      <c r="Y2934" s="40"/>
      <c r="Z2934" s="34"/>
      <c r="AA2934" s="35" t="s">
        <v>22143</v>
      </c>
      <c r="AB2934" s="32" t="s">
        <v>22144</v>
      </c>
      <c r="AC2934" s="36">
        <v>6411747</v>
      </c>
      <c r="AD2934" s="17" t="s">
        <v>22145</v>
      </c>
      <c r="AE2934" s="17" t="s">
        <v>5328</v>
      </c>
      <c r="AF2934" s="17" t="str">
        <f t="shared" si="105"/>
        <v>TEUCR CHA</v>
      </c>
      <c r="AG2934" s="48"/>
      <c r="AH2934" s="48"/>
      <c r="AI2934" s="48" t="s">
        <v>131</v>
      </c>
      <c r="AJ2934" s="48">
        <v>2</v>
      </c>
      <c r="AK2934" s="44" t="s">
        <v>223</v>
      </c>
      <c r="AL2934" s="44"/>
      <c r="AM2934" s="37">
        <v>0</v>
      </c>
      <c r="AN2934" s="44"/>
      <c r="AO2934" s="44"/>
      <c r="AP2934" s="44"/>
      <c r="AQ2934" s="44"/>
      <c r="AR2934" s="44"/>
      <c r="AS2934" s="44"/>
      <c r="AT2934" s="44"/>
      <c r="AU2934" s="44"/>
      <c r="AV2934" s="44"/>
      <c r="AW2934" s="44"/>
      <c r="AX2934" s="44"/>
      <c r="AY2934" s="44"/>
      <c r="AZ2934" s="44"/>
      <c r="BA2934" s="44">
        <v>0</v>
      </c>
      <c r="BB2934" s="44"/>
      <c r="BC2934" s="44"/>
      <c r="BE2934" s="44"/>
    </row>
    <row r="2935" spans="1:57" s="17" customFormat="1" ht="16.149999999999999" customHeight="1">
      <c r="A2935" s="17">
        <v>3013</v>
      </c>
      <c r="B2935" s="48" t="s">
        <v>16311</v>
      </c>
      <c r="C2935" s="48"/>
      <c r="D2935" s="48">
        <v>5</v>
      </c>
      <c r="E2935" s="17" t="s">
        <v>22136</v>
      </c>
      <c r="F2935" s="17" t="s">
        <v>16517</v>
      </c>
      <c r="G2935" s="17" t="s">
        <v>22138</v>
      </c>
      <c r="H2935" s="17" t="s">
        <v>22146</v>
      </c>
      <c r="J2935" s="84" t="s">
        <v>22147</v>
      </c>
      <c r="K2935" s="48" t="s">
        <v>22148</v>
      </c>
      <c r="L2935" s="18" t="s">
        <v>22149</v>
      </c>
      <c r="M2935" s="47"/>
      <c r="N2935" s="53"/>
      <c r="O2935" s="48" t="s">
        <v>22147</v>
      </c>
      <c r="P2935" s="72">
        <v>16899</v>
      </c>
      <c r="Q2935" s="72" t="s">
        <v>124</v>
      </c>
      <c r="R2935" s="73" t="str">
        <f t="shared" si="104"/>
        <v>CR</v>
      </c>
      <c r="S2935" s="74" t="s">
        <v>2262</v>
      </c>
      <c r="T2935" s="73"/>
      <c r="U2935" s="74"/>
      <c r="V2935" s="129"/>
      <c r="W2935" s="129"/>
      <c r="X2935" s="80"/>
      <c r="Y2935" s="40"/>
      <c r="Z2935" s="34"/>
      <c r="AA2935" s="35" t="s">
        <v>22150</v>
      </c>
      <c r="AB2935" s="32" t="s">
        <v>22151</v>
      </c>
      <c r="AC2935" s="36">
        <v>7945074</v>
      </c>
      <c r="AD2935" s="17" t="s">
        <v>22145</v>
      </c>
      <c r="AE2935" s="17" t="s">
        <v>9116</v>
      </c>
      <c r="AF2935" s="17" t="str">
        <f t="shared" si="105"/>
        <v>TEUCR SCO</v>
      </c>
      <c r="AG2935" s="48"/>
      <c r="AH2935" s="48"/>
      <c r="AI2935" s="48" t="s">
        <v>131</v>
      </c>
      <c r="AJ2935" s="48">
        <v>1</v>
      </c>
      <c r="AK2935" s="39" t="s">
        <v>132</v>
      </c>
      <c r="AL2935" s="39" t="s">
        <v>22152</v>
      </c>
      <c r="AM2935" s="37">
        <v>0</v>
      </c>
      <c r="AN2935" s="39"/>
      <c r="AO2935" s="39"/>
      <c r="AP2935" s="39"/>
      <c r="AQ2935" s="39"/>
      <c r="AR2935" s="39">
        <v>1</v>
      </c>
      <c r="AS2935" s="39">
        <v>3</v>
      </c>
      <c r="AT2935" s="39"/>
      <c r="AU2935" s="39"/>
      <c r="AV2935" s="39"/>
      <c r="AW2935" s="39"/>
      <c r="AX2935" s="39"/>
      <c r="AY2935" s="39"/>
      <c r="AZ2935" s="39"/>
      <c r="BA2935" s="44">
        <v>1</v>
      </c>
      <c r="BB2935" s="44"/>
      <c r="BC2935" s="44">
        <v>1</v>
      </c>
      <c r="BE2935" s="44"/>
    </row>
    <row r="2936" spans="1:57" s="17" customFormat="1" ht="16.149999999999999" customHeight="1">
      <c r="A2936" s="17">
        <v>3014</v>
      </c>
      <c r="B2936" s="48" t="s">
        <v>16311</v>
      </c>
      <c r="C2936" s="48"/>
      <c r="D2936" s="48">
        <v>5</v>
      </c>
      <c r="E2936" s="17" t="s">
        <v>22153</v>
      </c>
      <c r="F2936" s="17" t="s">
        <v>4009</v>
      </c>
      <c r="G2936" s="17" t="s">
        <v>22154</v>
      </c>
      <c r="H2936" s="17" t="s">
        <v>22155</v>
      </c>
      <c r="I2936" s="14"/>
      <c r="J2936" s="84" t="s">
        <v>22156</v>
      </c>
      <c r="K2936" s="48" t="s">
        <v>22157</v>
      </c>
      <c r="L2936" s="17" t="s">
        <v>22158</v>
      </c>
      <c r="M2936" s="53"/>
      <c r="N2936" s="47"/>
      <c r="O2936" s="71" t="s">
        <v>22156</v>
      </c>
      <c r="P2936" s="72">
        <v>16900</v>
      </c>
      <c r="Q2936" s="72" t="s">
        <v>124</v>
      </c>
      <c r="R2936" s="73" t="str">
        <f t="shared" si="104"/>
        <v/>
      </c>
      <c r="S2936" s="74"/>
      <c r="T2936" s="73"/>
      <c r="U2936" s="74"/>
      <c r="V2936" s="129"/>
      <c r="W2936" s="129"/>
      <c r="X2936" s="80"/>
      <c r="Y2936" s="40"/>
      <c r="Z2936" s="34"/>
      <c r="AA2936" s="35" t="s">
        <v>22159</v>
      </c>
      <c r="AB2936" s="32"/>
      <c r="AC2936" s="36">
        <v>7509607</v>
      </c>
      <c r="AD2936" s="17" t="s">
        <v>22160</v>
      </c>
      <c r="AE2936" s="17" t="s">
        <v>2500</v>
      </c>
      <c r="AF2936" s="17" t="str">
        <f t="shared" si="105"/>
        <v>THALI FLA</v>
      </c>
      <c r="AG2936" s="48"/>
      <c r="AH2936" s="48"/>
      <c r="AI2936" s="48" t="s">
        <v>304</v>
      </c>
      <c r="AJ2936" s="48">
        <v>2</v>
      </c>
      <c r="AK2936" s="37"/>
      <c r="AL2936" s="37"/>
      <c r="AM2936" s="37">
        <v>0</v>
      </c>
      <c r="AN2936" s="41"/>
      <c r="AO2936" s="41"/>
      <c r="AP2936" s="41"/>
      <c r="AQ2936" s="37"/>
      <c r="AR2936" s="37"/>
      <c r="AS2936" s="37"/>
      <c r="AT2936" s="37"/>
      <c r="AU2936" s="37"/>
      <c r="AV2936" s="37"/>
      <c r="AW2936" s="37"/>
      <c r="AX2936" s="37"/>
      <c r="AY2936" s="37"/>
      <c r="AZ2936" s="37"/>
      <c r="BA2936" s="37"/>
      <c r="BB2936" s="37"/>
      <c r="BC2936" s="37"/>
      <c r="BE2936" s="37"/>
    </row>
    <row r="2937" spans="1:57" s="17" customFormat="1" ht="16.149999999999999" customHeight="1">
      <c r="A2937" s="17">
        <v>3015</v>
      </c>
      <c r="B2937" s="48" t="s">
        <v>16311</v>
      </c>
      <c r="C2937" s="48"/>
      <c r="D2937" s="48">
        <v>5</v>
      </c>
      <c r="E2937" s="17" t="s">
        <v>22153</v>
      </c>
      <c r="F2937" s="17" t="s">
        <v>13302</v>
      </c>
      <c r="G2937" s="17" t="s">
        <v>22154</v>
      </c>
      <c r="H2937" s="17" t="s">
        <v>10824</v>
      </c>
      <c r="I2937" s="14"/>
      <c r="J2937" s="84" t="s">
        <v>22161</v>
      </c>
      <c r="K2937" s="48" t="s">
        <v>22162</v>
      </c>
      <c r="L2937" s="17" t="s">
        <v>22163</v>
      </c>
      <c r="M2937" s="53"/>
      <c r="N2937" s="47"/>
      <c r="O2937" s="71" t="s">
        <v>22161</v>
      </c>
      <c r="P2937" s="72">
        <v>16901</v>
      </c>
      <c r="Q2937" s="72" t="s">
        <v>124</v>
      </c>
      <c r="R2937" s="73" t="str">
        <f t="shared" si="104"/>
        <v/>
      </c>
      <c r="S2937" s="74"/>
      <c r="T2937" s="73"/>
      <c r="U2937" s="74"/>
      <c r="V2937" s="129"/>
      <c r="W2937" s="129"/>
      <c r="X2937" s="80"/>
      <c r="Y2937" s="40"/>
      <c r="Z2937" s="34"/>
      <c r="AA2937" s="35" t="s">
        <v>22164</v>
      </c>
      <c r="AB2937" s="32"/>
      <c r="AC2937" s="36">
        <v>7277720</v>
      </c>
      <c r="AD2937" s="17" t="s">
        <v>22160</v>
      </c>
      <c r="AE2937" s="17" t="s">
        <v>2273</v>
      </c>
      <c r="AF2937" s="17" t="str">
        <f t="shared" si="105"/>
        <v>THALI LUC</v>
      </c>
      <c r="AG2937" s="48"/>
      <c r="AH2937" s="48"/>
      <c r="AI2937" s="48" t="s">
        <v>304</v>
      </c>
      <c r="AJ2937" s="48">
        <v>2</v>
      </c>
      <c r="AK2937" s="37"/>
      <c r="AL2937" s="37"/>
      <c r="AM2937" s="37">
        <v>0</v>
      </c>
      <c r="AN2937" s="41"/>
      <c r="AO2937" s="41"/>
      <c r="AP2937" s="41"/>
      <c r="AQ2937" s="37"/>
      <c r="AR2937" s="37"/>
      <c r="AS2937" s="37"/>
      <c r="AT2937" s="37"/>
      <c r="AU2937" s="37"/>
      <c r="AV2937" s="37"/>
      <c r="AW2937" s="37"/>
      <c r="AX2937" s="37"/>
      <c r="AY2937" s="37"/>
      <c r="AZ2937" s="37"/>
      <c r="BA2937" s="37"/>
      <c r="BB2937" s="37"/>
      <c r="BC2937" s="37"/>
      <c r="BE2937" s="37"/>
    </row>
    <row r="2938" spans="1:57" s="17" customFormat="1" ht="16.149999999999999" customHeight="1">
      <c r="A2938" s="17">
        <v>3016</v>
      </c>
      <c r="B2938" s="48" t="s">
        <v>16311</v>
      </c>
      <c r="C2938" s="48"/>
      <c r="D2938" s="48">
        <v>5</v>
      </c>
      <c r="E2938" s="17" t="s">
        <v>22153</v>
      </c>
      <c r="F2938" s="17" t="s">
        <v>181</v>
      </c>
      <c r="G2938" s="14" t="s">
        <v>22154</v>
      </c>
      <c r="H2938" s="14" t="s">
        <v>22165</v>
      </c>
      <c r="I2938" s="14"/>
      <c r="J2938" s="84" t="s">
        <v>22166</v>
      </c>
      <c r="K2938" s="48" t="s">
        <v>22167</v>
      </c>
      <c r="L2938" s="14" t="s">
        <v>22168</v>
      </c>
      <c r="M2938" s="47"/>
      <c r="N2938" s="53"/>
      <c r="O2938" s="48" t="s">
        <v>22166</v>
      </c>
      <c r="P2938" s="72">
        <v>16902</v>
      </c>
      <c r="Q2938" s="72" t="s">
        <v>124</v>
      </c>
      <c r="R2938" s="73" t="str">
        <f t="shared" si="104"/>
        <v/>
      </c>
      <c r="S2938" s="74"/>
      <c r="T2938" s="73"/>
      <c r="U2938" s="74"/>
      <c r="V2938" s="129"/>
      <c r="W2938" s="129"/>
      <c r="X2938" s="80"/>
      <c r="Y2938" s="40"/>
      <c r="Z2938" s="34"/>
      <c r="AA2938" s="35" t="s">
        <v>22169</v>
      </c>
      <c r="AB2938" s="32"/>
      <c r="AC2938" s="36">
        <v>3033129</v>
      </c>
      <c r="AD2938" s="17" t="s">
        <v>22160</v>
      </c>
      <c r="AE2938" s="17" t="s">
        <v>1238</v>
      </c>
      <c r="AF2938" s="17" t="str">
        <f t="shared" si="105"/>
        <v>THALI MIN</v>
      </c>
      <c r="AG2938" s="48"/>
      <c r="AH2938" s="48"/>
      <c r="AI2938" s="48" t="s">
        <v>280</v>
      </c>
      <c r="AJ2938" s="48">
        <v>2</v>
      </c>
      <c r="AK2938" s="39"/>
      <c r="AL2938" s="39"/>
      <c r="AM2938" s="37">
        <v>0</v>
      </c>
      <c r="AN2938" s="39"/>
      <c r="AO2938" s="39"/>
      <c r="AP2938" s="39"/>
      <c r="AQ2938" s="39"/>
      <c r="AR2938" s="39"/>
      <c r="AS2938" s="39"/>
      <c r="AT2938" s="39"/>
      <c r="AU2938" s="39"/>
      <c r="AV2938" s="39"/>
      <c r="AW2938" s="39"/>
      <c r="AX2938" s="39"/>
      <c r="AY2938" s="39"/>
      <c r="AZ2938" s="39"/>
      <c r="BA2938" s="39"/>
      <c r="BB2938" s="39"/>
      <c r="BC2938" s="39"/>
      <c r="BE2938" s="39"/>
    </row>
    <row r="2939" spans="1:57" s="17" customFormat="1" ht="16.149999999999999" customHeight="1">
      <c r="A2939" s="17">
        <v>3017</v>
      </c>
      <c r="B2939" s="48" t="s">
        <v>16311</v>
      </c>
      <c r="C2939" s="48"/>
      <c r="D2939" s="48">
        <v>5</v>
      </c>
      <c r="E2939" s="17" t="s">
        <v>22170</v>
      </c>
      <c r="F2939" s="17" t="s">
        <v>3051</v>
      </c>
      <c r="G2939" s="17" t="s">
        <v>22171</v>
      </c>
      <c r="H2939" s="17" t="s">
        <v>6786</v>
      </c>
      <c r="I2939" s="14"/>
      <c r="J2939" s="84" t="s">
        <v>22172</v>
      </c>
      <c r="K2939" s="48" t="s">
        <v>22173</v>
      </c>
      <c r="L2939" s="17" t="s">
        <v>22174</v>
      </c>
      <c r="M2939" s="53"/>
      <c r="N2939" s="47"/>
      <c r="O2939" s="71" t="s">
        <v>22172</v>
      </c>
      <c r="P2939" s="72">
        <v>16903</v>
      </c>
      <c r="Q2939" s="72" t="s">
        <v>124</v>
      </c>
      <c r="R2939" s="73" t="str">
        <f t="shared" si="104"/>
        <v/>
      </c>
      <c r="S2939" s="74"/>
      <c r="T2939" s="73"/>
      <c r="U2939" s="74"/>
      <c r="V2939" s="129"/>
      <c r="W2939" s="129"/>
      <c r="X2939" s="80"/>
      <c r="Y2939" s="40"/>
      <c r="Z2939" s="34"/>
      <c r="AA2939" s="35" t="s">
        <v>22175</v>
      </c>
      <c r="AB2939" s="32"/>
      <c r="AC2939" s="36">
        <v>5275316</v>
      </c>
      <c r="AD2939" s="17" t="s">
        <v>22176</v>
      </c>
      <c r="AE2939" s="17" t="s">
        <v>1220</v>
      </c>
      <c r="AF2939" s="17" t="str">
        <f t="shared" si="105"/>
        <v>THELY PAL</v>
      </c>
      <c r="AG2939" s="48"/>
      <c r="AH2939" s="48"/>
      <c r="AI2939" s="48" t="s">
        <v>304</v>
      </c>
      <c r="AJ2939" s="48">
        <v>2</v>
      </c>
      <c r="AK2939" s="37"/>
      <c r="AL2939" s="37"/>
      <c r="AM2939" s="37">
        <v>0</v>
      </c>
      <c r="AN2939" s="41"/>
      <c r="AO2939" s="41"/>
      <c r="AP2939" s="41"/>
      <c r="AQ2939" s="37"/>
      <c r="AR2939" s="37"/>
      <c r="AS2939" s="37"/>
      <c r="AT2939" s="37"/>
      <c r="AU2939" s="37"/>
      <c r="AV2939" s="37"/>
      <c r="AW2939" s="37"/>
      <c r="AX2939" s="37"/>
      <c r="AY2939" s="37"/>
      <c r="AZ2939" s="37"/>
      <c r="BA2939" s="37"/>
      <c r="BB2939" s="37"/>
      <c r="BC2939" s="37"/>
      <c r="BD2939" s="17" t="s">
        <v>142</v>
      </c>
      <c r="BE2939" s="37"/>
    </row>
    <row r="2940" spans="1:57" s="17" customFormat="1" ht="16.149999999999999" customHeight="1">
      <c r="A2940" s="17">
        <v>3018</v>
      </c>
      <c r="B2940" s="48" t="s">
        <v>16311</v>
      </c>
      <c r="C2940" s="48"/>
      <c r="D2940" s="48">
        <v>5</v>
      </c>
      <c r="E2940" s="17" t="s">
        <v>22177</v>
      </c>
      <c r="F2940" s="17" t="s">
        <v>15829</v>
      </c>
      <c r="G2940" s="17" t="s">
        <v>22178</v>
      </c>
      <c r="H2940" s="17" t="s">
        <v>15831</v>
      </c>
      <c r="J2940" s="84" t="s">
        <v>22179</v>
      </c>
      <c r="K2940" s="48" t="s">
        <v>22180</v>
      </c>
      <c r="L2940" s="18" t="s">
        <v>22181</v>
      </c>
      <c r="M2940" s="47"/>
      <c r="N2940" s="53"/>
      <c r="O2940" s="48" t="s">
        <v>22179</v>
      </c>
      <c r="P2940" s="72">
        <v>16904</v>
      </c>
      <c r="Q2940" s="72" t="s">
        <v>124</v>
      </c>
      <c r="R2940" s="73" t="str">
        <f t="shared" si="104"/>
        <v>RE</v>
      </c>
      <c r="S2940" s="74" t="s">
        <v>472</v>
      </c>
      <c r="T2940" s="73"/>
      <c r="U2940" s="74"/>
      <c r="V2940" s="129"/>
      <c r="W2940" s="129"/>
      <c r="X2940" s="80"/>
      <c r="Y2940" s="40"/>
      <c r="Z2940" s="34"/>
      <c r="AA2940" s="35" t="s">
        <v>22182</v>
      </c>
      <c r="AB2940" s="32" t="s">
        <v>22183</v>
      </c>
      <c r="AC2940" s="36">
        <v>8005654</v>
      </c>
      <c r="AD2940" s="17" t="s">
        <v>22184</v>
      </c>
      <c r="AE2940" s="17" t="s">
        <v>4300</v>
      </c>
      <c r="AF2940" s="17" t="str">
        <f t="shared" si="105"/>
        <v>THESI ALP</v>
      </c>
      <c r="AG2940" s="48"/>
      <c r="AH2940" s="48"/>
      <c r="AI2940" s="48" t="s">
        <v>131</v>
      </c>
      <c r="AJ2940" s="48">
        <v>1</v>
      </c>
      <c r="AK2940" s="39" t="s">
        <v>132</v>
      </c>
      <c r="AL2940" s="39" t="s">
        <v>22185</v>
      </c>
      <c r="AM2940" s="37">
        <v>0</v>
      </c>
      <c r="AN2940" s="39"/>
      <c r="AO2940" s="39"/>
      <c r="AP2940" s="39"/>
      <c r="AQ2940" s="39"/>
      <c r="AR2940" s="39">
        <v>1</v>
      </c>
      <c r="AS2940" s="39"/>
      <c r="AT2940" s="39"/>
      <c r="AU2940" s="39"/>
      <c r="AV2940" s="39"/>
      <c r="AW2940" s="39"/>
      <c r="AX2940" s="39"/>
      <c r="AY2940" s="39"/>
      <c r="AZ2940" s="39"/>
      <c r="BA2940" s="44">
        <v>1</v>
      </c>
      <c r="BB2940" s="44"/>
      <c r="BC2940" s="44">
        <v>1</v>
      </c>
      <c r="BE2940" s="44"/>
    </row>
    <row r="2941" spans="1:57" s="17" customFormat="1" ht="16.149999999999999" customHeight="1">
      <c r="A2941" s="17">
        <v>3019</v>
      </c>
      <c r="B2941" s="48" t="s">
        <v>16311</v>
      </c>
      <c r="C2941" s="48"/>
      <c r="D2941" s="48">
        <v>5</v>
      </c>
      <c r="E2941" s="17" t="s">
        <v>22177</v>
      </c>
      <c r="F2941" s="17" t="s">
        <v>1510</v>
      </c>
      <c r="G2941" s="17" t="s">
        <v>22178</v>
      </c>
      <c r="H2941" s="17" t="s">
        <v>22186</v>
      </c>
      <c r="J2941" s="84" t="s">
        <v>22187</v>
      </c>
      <c r="K2941" s="48" t="s">
        <v>22188</v>
      </c>
      <c r="L2941" s="18" t="s">
        <v>22189</v>
      </c>
      <c r="M2941" s="47"/>
      <c r="N2941" s="53"/>
      <c r="O2941" s="48" t="s">
        <v>22187</v>
      </c>
      <c r="P2941" s="72">
        <v>16905</v>
      </c>
      <c r="Q2941" s="72" t="s">
        <v>124</v>
      </c>
      <c r="R2941" s="73" t="str">
        <f t="shared" si="104"/>
        <v>EN</v>
      </c>
      <c r="S2941" s="74" t="s">
        <v>153</v>
      </c>
      <c r="T2941" s="73"/>
      <c r="U2941" s="74"/>
      <c r="V2941" s="128">
        <v>1437</v>
      </c>
      <c r="W2941" s="128" t="s">
        <v>126</v>
      </c>
      <c r="X2941" s="124">
        <v>1437</v>
      </c>
      <c r="Y2941" s="33">
        <v>1437</v>
      </c>
      <c r="Z2941" s="34" t="s">
        <v>22189</v>
      </c>
      <c r="AA2941" s="35" t="s">
        <v>22190</v>
      </c>
      <c r="AB2941" s="32" t="s">
        <v>22191</v>
      </c>
      <c r="AC2941" s="36">
        <v>7774938</v>
      </c>
      <c r="AD2941" s="17" t="s">
        <v>22184</v>
      </c>
      <c r="AE2941" s="17" t="s">
        <v>22192</v>
      </c>
      <c r="AF2941" s="17" t="str">
        <f t="shared" si="105"/>
        <v>THESI EBR</v>
      </c>
      <c r="AG2941" s="48"/>
      <c r="AH2941" s="48"/>
      <c r="AI2941" s="48" t="s">
        <v>131</v>
      </c>
      <c r="AJ2941" s="48">
        <v>1</v>
      </c>
      <c r="AK2941" s="39" t="s">
        <v>132</v>
      </c>
      <c r="AL2941" s="39" t="s">
        <v>22193</v>
      </c>
      <c r="AM2941" s="37">
        <v>0</v>
      </c>
      <c r="AN2941" s="39" t="s">
        <v>134</v>
      </c>
      <c r="AO2941" s="39" t="s">
        <v>134</v>
      </c>
      <c r="AP2941" s="39"/>
      <c r="AQ2941" s="39"/>
      <c r="AR2941" s="39">
        <v>1</v>
      </c>
      <c r="AS2941" s="39"/>
      <c r="AT2941" s="39"/>
      <c r="AU2941" s="39"/>
      <c r="AV2941" s="39"/>
      <c r="AW2941" s="39"/>
      <c r="AX2941" s="39"/>
      <c r="AY2941" s="39"/>
      <c r="AZ2941" s="39"/>
      <c r="BA2941" s="44">
        <v>1</v>
      </c>
      <c r="BB2941" s="44"/>
      <c r="BC2941" s="44">
        <v>1</v>
      </c>
      <c r="BE2941" s="44"/>
    </row>
    <row r="2942" spans="1:57" s="17" customFormat="1" ht="16.149999999999999" customHeight="1">
      <c r="A2942" s="17">
        <v>3020</v>
      </c>
      <c r="B2942" s="48" t="s">
        <v>16311</v>
      </c>
      <c r="C2942" s="48"/>
      <c r="D2942" s="48">
        <v>5</v>
      </c>
      <c r="E2942" s="17" t="s">
        <v>22194</v>
      </c>
      <c r="F2942" s="17" t="s">
        <v>8794</v>
      </c>
      <c r="G2942" s="17" t="s">
        <v>22195</v>
      </c>
      <c r="H2942" s="17" t="s">
        <v>22196</v>
      </c>
      <c r="I2942" s="14"/>
      <c r="J2942" s="84" t="s">
        <v>22197</v>
      </c>
      <c r="K2942" s="48" t="s">
        <v>22198</v>
      </c>
      <c r="L2942" s="17" t="s">
        <v>22199</v>
      </c>
      <c r="M2942" s="53"/>
      <c r="N2942" s="47"/>
      <c r="O2942" s="71" t="s">
        <v>22197</v>
      </c>
      <c r="P2942" s="72">
        <v>16906</v>
      </c>
      <c r="Q2942" s="72" t="s">
        <v>124</v>
      </c>
      <c r="R2942" s="73" t="str">
        <f t="shared" si="104"/>
        <v/>
      </c>
      <c r="S2942" s="74"/>
      <c r="T2942" s="73"/>
      <c r="U2942" s="74"/>
      <c r="V2942" s="129"/>
      <c r="W2942" s="129"/>
      <c r="X2942" s="80"/>
      <c r="Y2942" s="40"/>
      <c r="Z2942" s="34"/>
      <c r="AA2942" s="35" t="s">
        <v>22200</v>
      </c>
      <c r="AB2942" s="32"/>
      <c r="AC2942" s="36">
        <v>2684178</v>
      </c>
      <c r="AD2942" s="17" t="s">
        <v>22201</v>
      </c>
      <c r="AE2942" s="17" t="s">
        <v>22202</v>
      </c>
      <c r="AF2942" s="17" t="str">
        <f t="shared" si="105"/>
        <v>THUJA OCC</v>
      </c>
      <c r="AG2942" s="48"/>
      <c r="AH2942" s="48"/>
      <c r="AI2942" s="48" t="s">
        <v>304</v>
      </c>
      <c r="AJ2942" s="48">
        <v>2</v>
      </c>
      <c r="AK2942" s="37"/>
      <c r="AL2942" s="37"/>
      <c r="AM2942" s="37">
        <v>0</v>
      </c>
      <c r="AN2942" s="41"/>
      <c r="AO2942" s="41"/>
      <c r="AP2942" s="41"/>
      <c r="AQ2942" s="37"/>
      <c r="AR2942" s="37"/>
      <c r="AS2942" s="37"/>
      <c r="AT2942" s="37"/>
      <c r="AU2942" s="37"/>
      <c r="AV2942" s="37"/>
      <c r="AW2942" s="37"/>
      <c r="AX2942" s="37"/>
      <c r="AY2942" s="37"/>
      <c r="AZ2942" s="37"/>
      <c r="BA2942" s="37"/>
      <c r="BB2942" s="37"/>
      <c r="BC2942" s="37"/>
      <c r="BE2942" s="37"/>
    </row>
    <row r="2943" spans="1:57" s="17" customFormat="1" ht="16.149999999999999" customHeight="1">
      <c r="A2943" s="17">
        <v>3021</v>
      </c>
      <c r="B2943" s="48" t="s">
        <v>16311</v>
      </c>
      <c r="C2943" s="48"/>
      <c r="D2943" s="48">
        <v>5</v>
      </c>
      <c r="E2943" s="17" t="s">
        <v>22203</v>
      </c>
      <c r="F2943" s="17" t="s">
        <v>257</v>
      </c>
      <c r="G2943" s="17" t="s">
        <v>22204</v>
      </c>
      <c r="H2943" s="17" t="s">
        <v>22205</v>
      </c>
      <c r="I2943" s="14"/>
      <c r="J2943" s="84" t="s">
        <v>22206</v>
      </c>
      <c r="K2943" s="48" t="s">
        <v>22207</v>
      </c>
      <c r="L2943" s="17" t="s">
        <v>22208</v>
      </c>
      <c r="M2943" s="53"/>
      <c r="N2943" s="47"/>
      <c r="O2943" s="71" t="s">
        <v>22206</v>
      </c>
      <c r="P2943" s="72">
        <v>16907</v>
      </c>
      <c r="Q2943" s="72" t="s">
        <v>124</v>
      </c>
      <c r="R2943" s="73" t="str">
        <f t="shared" si="104"/>
        <v/>
      </c>
      <c r="S2943" s="74"/>
      <c r="T2943" s="73"/>
      <c r="U2943" s="74"/>
      <c r="V2943" s="129"/>
      <c r="W2943" s="129"/>
      <c r="X2943" s="80"/>
      <c r="Y2943" s="40"/>
      <c r="Z2943" s="34"/>
      <c r="AA2943" s="35" t="s">
        <v>22209</v>
      </c>
      <c r="AB2943" s="32"/>
      <c r="AC2943" s="36">
        <v>5341443</v>
      </c>
      <c r="AD2943" s="17" t="s">
        <v>22210</v>
      </c>
      <c r="AE2943" s="17" t="s">
        <v>14434</v>
      </c>
      <c r="AF2943" s="17" t="str">
        <f t="shared" si="105"/>
        <v>THYMU OVA</v>
      </c>
      <c r="AG2943" s="48"/>
      <c r="AH2943" s="48"/>
      <c r="AI2943" s="48" t="s">
        <v>304</v>
      </c>
      <c r="AJ2943" s="48">
        <v>2</v>
      </c>
      <c r="AK2943" s="37"/>
      <c r="AL2943" s="37"/>
      <c r="AM2943" s="37">
        <v>0</v>
      </c>
      <c r="AN2943" s="41"/>
      <c r="AO2943" s="41"/>
      <c r="AP2943" s="41"/>
      <c r="AQ2943" s="37"/>
      <c r="AR2943" s="37"/>
      <c r="AS2943" s="37"/>
      <c r="AT2943" s="37"/>
      <c r="AU2943" s="37"/>
      <c r="AV2943" s="37"/>
      <c r="AW2943" s="37"/>
      <c r="AX2943" s="37"/>
      <c r="AY2943" s="37"/>
      <c r="AZ2943" s="37"/>
      <c r="BA2943" s="37"/>
      <c r="BB2943" s="37"/>
      <c r="BC2943" s="37"/>
      <c r="BE2943" s="37"/>
    </row>
    <row r="2944" spans="1:57" s="17" customFormat="1" ht="16.149999999999999" customHeight="1">
      <c r="A2944" s="17">
        <v>3022</v>
      </c>
      <c r="B2944" s="48" t="s">
        <v>16311</v>
      </c>
      <c r="C2944" s="48"/>
      <c r="D2944" s="48">
        <v>5</v>
      </c>
      <c r="E2944" s="17" t="s">
        <v>22203</v>
      </c>
      <c r="F2944" s="17" t="s">
        <v>181</v>
      </c>
      <c r="G2944" s="17" t="s">
        <v>22204</v>
      </c>
      <c r="H2944" s="17" t="s">
        <v>22211</v>
      </c>
      <c r="I2944" s="14"/>
      <c r="J2944" s="84" t="s">
        <v>22212</v>
      </c>
      <c r="K2944" s="48" t="s">
        <v>22213</v>
      </c>
      <c r="L2944" s="17" t="s">
        <v>22214</v>
      </c>
      <c r="M2944" s="53"/>
      <c r="N2944" s="47"/>
      <c r="O2944" s="71" t="s">
        <v>22212</v>
      </c>
      <c r="P2944" s="72">
        <v>16908</v>
      </c>
      <c r="Q2944" s="72" t="s">
        <v>124</v>
      </c>
      <c r="R2944" s="73" t="str">
        <f t="shared" si="104"/>
        <v/>
      </c>
      <c r="S2944" s="74"/>
      <c r="T2944" s="73"/>
      <c r="U2944" s="74"/>
      <c r="V2944" s="129"/>
      <c r="W2944" s="129"/>
      <c r="X2944" s="80"/>
      <c r="Y2944" s="40"/>
      <c r="Z2944" s="34"/>
      <c r="AA2944" s="35" t="s">
        <v>22215</v>
      </c>
      <c r="AB2944" s="32"/>
      <c r="AC2944" s="36">
        <v>6409622</v>
      </c>
      <c r="AD2944" s="17" t="s">
        <v>22210</v>
      </c>
      <c r="AE2944" s="17" t="s">
        <v>6021</v>
      </c>
      <c r="AF2944" s="17" t="str">
        <f t="shared" si="105"/>
        <v>THYMU SER</v>
      </c>
      <c r="AG2944" s="48"/>
      <c r="AH2944" s="48"/>
      <c r="AI2944" s="48" t="s">
        <v>304</v>
      </c>
      <c r="AJ2944" s="48">
        <v>2</v>
      </c>
      <c r="AK2944" s="37"/>
      <c r="AL2944" s="37"/>
      <c r="AM2944" s="37">
        <v>0</v>
      </c>
      <c r="AN2944" s="41"/>
      <c r="AO2944" s="41"/>
      <c r="AP2944" s="41"/>
      <c r="AQ2944" s="37"/>
      <c r="AR2944" s="37"/>
      <c r="AS2944" s="37"/>
      <c r="AT2944" s="37"/>
      <c r="AU2944" s="37"/>
      <c r="AV2944" s="37"/>
      <c r="AW2944" s="37"/>
      <c r="AX2944" s="37"/>
      <c r="AY2944" s="37"/>
      <c r="AZ2944" s="37"/>
      <c r="BA2944" s="37"/>
      <c r="BB2944" s="37"/>
      <c r="BC2944" s="37"/>
      <c r="BE2944" s="37"/>
    </row>
    <row r="2945" spans="1:57" s="17" customFormat="1" ht="16.149999999999999" customHeight="1">
      <c r="A2945" s="17">
        <v>3023</v>
      </c>
      <c r="B2945" s="48" t="s">
        <v>16311</v>
      </c>
      <c r="C2945" s="48"/>
      <c r="D2945" s="48">
        <v>5</v>
      </c>
      <c r="E2945" s="17" t="s">
        <v>22216</v>
      </c>
      <c r="F2945" s="17" t="s">
        <v>3051</v>
      </c>
      <c r="G2945" s="17" t="s">
        <v>22217</v>
      </c>
      <c r="H2945" s="17" t="s">
        <v>19812</v>
      </c>
      <c r="I2945" s="14"/>
      <c r="J2945" s="84" t="s">
        <v>22218</v>
      </c>
      <c r="K2945" s="48" t="s">
        <v>22219</v>
      </c>
      <c r="L2945" s="17" t="s">
        <v>22220</v>
      </c>
      <c r="M2945" s="53"/>
      <c r="N2945" s="47"/>
      <c r="O2945" s="71" t="s">
        <v>22218</v>
      </c>
      <c r="P2945" s="72">
        <v>16909</v>
      </c>
      <c r="Q2945" s="72" t="s">
        <v>124</v>
      </c>
      <c r="R2945" s="73" t="str">
        <f t="shared" si="104"/>
        <v/>
      </c>
      <c r="S2945" s="74"/>
      <c r="T2945" s="73"/>
      <c r="U2945" s="74"/>
      <c r="V2945" s="129"/>
      <c r="W2945" s="129"/>
      <c r="X2945" s="80"/>
      <c r="Y2945" s="40"/>
      <c r="Z2945" s="34"/>
      <c r="AA2945" s="35" t="s">
        <v>22221</v>
      </c>
      <c r="AB2945" s="32"/>
      <c r="AC2945" s="36">
        <v>3152047</v>
      </c>
      <c r="AD2945" s="17" t="s">
        <v>22222</v>
      </c>
      <c r="AE2945" s="17" t="s">
        <v>1117</v>
      </c>
      <c r="AF2945" s="17" t="str">
        <f t="shared" si="105"/>
        <v>TILIA COR</v>
      </c>
      <c r="AG2945" s="48"/>
      <c r="AH2945" s="48"/>
      <c r="AI2945" s="48" t="s">
        <v>304</v>
      </c>
      <c r="AJ2945" s="48">
        <v>2</v>
      </c>
      <c r="AK2945" s="37"/>
      <c r="AL2945" s="37"/>
      <c r="AM2945" s="37">
        <v>0</v>
      </c>
      <c r="AN2945" s="41"/>
      <c r="AO2945" s="41"/>
      <c r="AP2945" s="41"/>
      <c r="AQ2945" s="37"/>
      <c r="AR2945" s="37"/>
      <c r="AS2945" s="37"/>
      <c r="AT2945" s="37"/>
      <c r="AU2945" s="37"/>
      <c r="AV2945" s="37"/>
      <c r="AW2945" s="37"/>
      <c r="AX2945" s="37"/>
      <c r="AY2945" s="37"/>
      <c r="AZ2945" s="37"/>
      <c r="BA2945" s="37"/>
      <c r="BB2945" s="37"/>
      <c r="BC2945" s="37"/>
      <c r="BD2945" s="17" t="s">
        <v>142</v>
      </c>
      <c r="BE2945" s="37"/>
    </row>
    <row r="2946" spans="1:57" s="17" customFormat="1" ht="16.149999999999999" customHeight="1">
      <c r="A2946" s="17">
        <v>3024</v>
      </c>
      <c r="B2946" s="48" t="s">
        <v>16311</v>
      </c>
      <c r="C2946" s="48"/>
      <c r="D2946" s="48">
        <v>5</v>
      </c>
      <c r="E2946" s="17" t="s">
        <v>22216</v>
      </c>
      <c r="F2946" s="17" t="s">
        <v>13309</v>
      </c>
      <c r="G2946" s="17" t="s">
        <v>22217</v>
      </c>
      <c r="H2946" s="17" t="s">
        <v>22223</v>
      </c>
      <c r="I2946" s="14"/>
      <c r="J2946" s="84" t="s">
        <v>22224</v>
      </c>
      <c r="K2946" s="48" t="s">
        <v>22225</v>
      </c>
      <c r="L2946" s="17" t="s">
        <v>22226</v>
      </c>
      <c r="M2946" s="53"/>
      <c r="N2946" s="47"/>
      <c r="O2946" s="71" t="s">
        <v>22224</v>
      </c>
      <c r="P2946" s="72">
        <v>16910</v>
      </c>
      <c r="Q2946" s="72" t="s">
        <v>124</v>
      </c>
      <c r="R2946" s="73" t="str">
        <f t="shared" si="104"/>
        <v/>
      </c>
      <c r="S2946" s="74"/>
      <c r="T2946" s="73"/>
      <c r="U2946" s="74"/>
      <c r="V2946" s="129"/>
      <c r="W2946" s="129"/>
      <c r="X2946" s="80"/>
      <c r="Y2946" s="40"/>
      <c r="Z2946" s="34"/>
      <c r="AA2946" s="35" t="s">
        <v>22227</v>
      </c>
      <c r="AB2946" s="32"/>
      <c r="AC2946" s="36">
        <v>3152048</v>
      </c>
      <c r="AD2946" s="17" t="s">
        <v>22222</v>
      </c>
      <c r="AE2946" s="17" t="s">
        <v>1882</v>
      </c>
      <c r="AF2946" s="17" t="str">
        <f t="shared" si="105"/>
        <v>TILIA PLA</v>
      </c>
      <c r="AG2946" s="48"/>
      <c r="AH2946" s="48"/>
      <c r="AI2946" s="48" t="s">
        <v>304</v>
      </c>
      <c r="AJ2946" s="48">
        <v>2</v>
      </c>
      <c r="AK2946" s="37"/>
      <c r="AL2946" s="37"/>
      <c r="AM2946" s="37">
        <v>0</v>
      </c>
      <c r="AN2946" s="41"/>
      <c r="AO2946" s="41"/>
      <c r="AP2946" s="41"/>
      <c r="AQ2946" s="37"/>
      <c r="AR2946" s="37"/>
      <c r="AS2946" s="37"/>
      <c r="AT2946" s="37"/>
      <c r="AU2946" s="37"/>
      <c r="AV2946" s="37"/>
      <c r="AW2946" s="37"/>
      <c r="AX2946" s="37"/>
      <c r="AY2946" s="37"/>
      <c r="AZ2946" s="37"/>
      <c r="BA2946" s="37"/>
      <c r="BB2946" s="37"/>
      <c r="BC2946" s="37"/>
      <c r="BE2946" s="37"/>
    </row>
    <row r="2947" spans="1:57" s="17" customFormat="1" ht="16.149999999999999" customHeight="1">
      <c r="A2947" s="17">
        <v>3025</v>
      </c>
      <c r="B2947" s="48" t="s">
        <v>16311</v>
      </c>
      <c r="C2947" s="48"/>
      <c r="D2947" s="48">
        <v>5</v>
      </c>
      <c r="E2947" s="17" t="s">
        <v>22216</v>
      </c>
      <c r="F2947" s="17" t="s">
        <v>22228</v>
      </c>
      <c r="G2947" s="17" t="s">
        <v>22217</v>
      </c>
      <c r="H2947" s="17" t="s">
        <v>22229</v>
      </c>
      <c r="I2947" s="14"/>
      <c r="J2947" s="84" t="s">
        <v>22230</v>
      </c>
      <c r="K2947" s="48" t="s">
        <v>22231</v>
      </c>
      <c r="L2947" s="17" t="s">
        <v>22232</v>
      </c>
      <c r="M2947" s="53"/>
      <c r="N2947" s="47"/>
      <c r="O2947" s="71" t="s">
        <v>22230</v>
      </c>
      <c r="P2947" s="72">
        <v>16911</v>
      </c>
      <c r="Q2947" s="72" t="s">
        <v>124</v>
      </c>
      <c r="R2947" s="73" t="str">
        <f t="shared" si="104"/>
        <v/>
      </c>
      <c r="S2947" s="74"/>
      <c r="T2947" s="73"/>
      <c r="U2947" s="74"/>
      <c r="V2947" s="129"/>
      <c r="W2947" s="129"/>
      <c r="X2947" s="80"/>
      <c r="Y2947" s="40"/>
      <c r="Z2947" s="34"/>
      <c r="AA2947" s="35"/>
      <c r="AB2947" s="32"/>
      <c r="AC2947" s="36">
        <v>7949621</v>
      </c>
      <c r="AD2947" s="17" t="s">
        <v>22222</v>
      </c>
      <c r="AE2947" s="17" t="s">
        <v>10782</v>
      </c>
      <c r="AF2947" s="17" t="str">
        <f t="shared" si="105"/>
        <v>TILIA EUC</v>
      </c>
      <c r="AG2947" s="48"/>
      <c r="AH2947" s="48"/>
      <c r="AI2947" s="48" t="s">
        <v>304</v>
      </c>
      <c r="AJ2947" s="48">
        <v>2</v>
      </c>
      <c r="AK2947" s="37"/>
      <c r="AL2947" s="37"/>
      <c r="AM2947" s="37">
        <v>0</v>
      </c>
      <c r="AN2947" s="41"/>
      <c r="AO2947" s="41"/>
      <c r="AP2947" s="41"/>
      <c r="AQ2947" s="37"/>
      <c r="AR2947" s="37"/>
      <c r="AS2947" s="37"/>
      <c r="AT2947" s="37"/>
      <c r="AU2947" s="37"/>
      <c r="AV2947" s="37"/>
      <c r="AW2947" s="37"/>
      <c r="AX2947" s="37"/>
      <c r="AY2947" s="37"/>
      <c r="AZ2947" s="37"/>
      <c r="BA2947" s="37"/>
      <c r="BB2947" s="37"/>
      <c r="BC2947" s="37"/>
      <c r="BE2947" s="37"/>
    </row>
    <row r="2948" spans="1:57" s="17" customFormat="1" ht="16.149999999999999" customHeight="1">
      <c r="A2948" s="17">
        <v>3026</v>
      </c>
      <c r="B2948" s="48" t="s">
        <v>16311</v>
      </c>
      <c r="C2948" s="48"/>
      <c r="D2948" s="48">
        <v>5</v>
      </c>
      <c r="E2948" s="17" t="s">
        <v>22216</v>
      </c>
      <c r="F2948" s="17" t="s">
        <v>22233</v>
      </c>
      <c r="G2948" s="17" t="s">
        <v>22217</v>
      </c>
      <c r="H2948" s="17" t="s">
        <v>22234</v>
      </c>
      <c r="I2948" s="14"/>
      <c r="J2948" s="84" t="s">
        <v>22235</v>
      </c>
      <c r="K2948" s="48" t="s">
        <v>22236</v>
      </c>
      <c r="L2948" s="17" t="s">
        <v>22237</v>
      </c>
      <c r="M2948" s="53"/>
      <c r="N2948" s="47"/>
      <c r="O2948" s="71" t="s">
        <v>22235</v>
      </c>
      <c r="P2948" s="72">
        <v>16912</v>
      </c>
      <c r="Q2948" s="72" t="s">
        <v>124</v>
      </c>
      <c r="R2948" s="73" t="str">
        <f t="shared" si="104"/>
        <v/>
      </c>
      <c r="S2948" s="74"/>
      <c r="T2948" s="73"/>
      <c r="U2948" s="74"/>
      <c r="V2948" s="129"/>
      <c r="W2948" s="129"/>
      <c r="X2948" s="80"/>
      <c r="Y2948" s="40"/>
      <c r="Z2948" s="34"/>
      <c r="AA2948" s="35" t="s">
        <v>22238</v>
      </c>
      <c r="AB2948" s="32"/>
      <c r="AC2948" s="36">
        <v>3152046</v>
      </c>
      <c r="AD2948" s="17" t="s">
        <v>22222</v>
      </c>
      <c r="AE2948" s="17" t="s">
        <v>7474</v>
      </c>
      <c r="AF2948" s="17" t="str">
        <f t="shared" si="105"/>
        <v>TILIA EUR</v>
      </c>
      <c r="AG2948" s="48"/>
      <c r="AH2948" s="48"/>
      <c r="AI2948" s="48" t="s">
        <v>304</v>
      </c>
      <c r="AJ2948" s="48">
        <v>2</v>
      </c>
      <c r="AK2948" s="37"/>
      <c r="AL2948" s="37"/>
      <c r="AM2948" s="37">
        <v>0</v>
      </c>
      <c r="AN2948" s="41"/>
      <c r="AO2948" s="41"/>
      <c r="AP2948" s="41"/>
      <c r="AQ2948" s="37"/>
      <c r="AR2948" s="37"/>
      <c r="AS2948" s="37"/>
      <c r="AT2948" s="37"/>
      <c r="AU2948" s="37"/>
      <c r="AV2948" s="37"/>
      <c r="AW2948" s="37"/>
      <c r="AX2948" s="37"/>
      <c r="AY2948" s="37"/>
      <c r="AZ2948" s="37"/>
      <c r="BA2948" s="37"/>
      <c r="BB2948" s="37"/>
      <c r="BC2948" s="37"/>
      <c r="BE2948" s="37"/>
    </row>
    <row r="2949" spans="1:57" s="17" customFormat="1" ht="16.149999999999999" customHeight="1">
      <c r="A2949" s="17">
        <v>3027</v>
      </c>
      <c r="B2949" s="48" t="s">
        <v>16311</v>
      </c>
      <c r="C2949" s="48"/>
      <c r="D2949" s="48">
        <v>5</v>
      </c>
      <c r="E2949" s="17" t="s">
        <v>22239</v>
      </c>
      <c r="F2949" s="17" t="s">
        <v>22240</v>
      </c>
      <c r="G2949" s="17" t="s">
        <v>22241</v>
      </c>
      <c r="H2949" s="17" t="s">
        <v>17684</v>
      </c>
      <c r="J2949" s="84" t="s">
        <v>22242</v>
      </c>
      <c r="K2949" s="48" t="s">
        <v>22243</v>
      </c>
      <c r="L2949" s="18" t="s">
        <v>22244</v>
      </c>
      <c r="M2949" s="47"/>
      <c r="N2949" s="53"/>
      <c r="O2949" s="48" t="s">
        <v>22242</v>
      </c>
      <c r="P2949" s="72">
        <v>16913</v>
      </c>
      <c r="Q2949" s="72" t="s">
        <v>124</v>
      </c>
      <c r="R2949" s="73" t="str">
        <f t="shared" si="104"/>
        <v>CR</v>
      </c>
      <c r="S2949" s="74" t="s">
        <v>2262</v>
      </c>
      <c r="T2949" s="73"/>
      <c r="U2949" s="74"/>
      <c r="V2949" s="129"/>
      <c r="W2949" s="129"/>
      <c r="X2949" s="80"/>
      <c r="Y2949" s="40"/>
      <c r="Z2949" s="34"/>
      <c r="AA2949" s="35" t="s">
        <v>22245</v>
      </c>
      <c r="AB2949" s="32" t="s">
        <v>22246</v>
      </c>
      <c r="AC2949" s="36">
        <v>2864397</v>
      </c>
      <c r="AD2949" s="17" t="s">
        <v>22247</v>
      </c>
      <c r="AE2949" s="17" t="s">
        <v>157</v>
      </c>
      <c r="AF2949" s="17" t="str">
        <f t="shared" si="105"/>
        <v>TOFIE CAL</v>
      </c>
      <c r="AG2949" s="48"/>
      <c r="AH2949" s="48"/>
      <c r="AI2949" s="48" t="s">
        <v>131</v>
      </c>
      <c r="AJ2949" s="48">
        <v>1</v>
      </c>
      <c r="AK2949" s="39" t="s">
        <v>132</v>
      </c>
      <c r="AL2949" s="39" t="s">
        <v>22248</v>
      </c>
      <c r="AM2949" s="37">
        <v>0</v>
      </c>
      <c r="AN2949" s="39"/>
      <c r="AO2949" s="39"/>
      <c r="AP2949" s="39"/>
      <c r="AQ2949" s="39"/>
      <c r="AR2949" s="39">
        <v>1</v>
      </c>
      <c r="AS2949" s="39">
        <v>3</v>
      </c>
      <c r="AT2949" s="39"/>
      <c r="AU2949" s="39"/>
      <c r="AV2949" s="39"/>
      <c r="AW2949" s="39"/>
      <c r="AX2949" s="39"/>
      <c r="AY2949" s="39"/>
      <c r="AZ2949" s="39"/>
      <c r="BA2949" s="44">
        <v>1</v>
      </c>
      <c r="BB2949" s="44"/>
      <c r="BC2949" s="44">
        <v>1</v>
      </c>
      <c r="BE2949" s="44"/>
    </row>
    <row r="2950" spans="1:57" s="17" customFormat="1" ht="16.149999999999999" customHeight="1">
      <c r="A2950" s="17">
        <v>3028</v>
      </c>
      <c r="B2950" s="48" t="s">
        <v>16311</v>
      </c>
      <c r="C2950" s="48"/>
      <c r="D2950" s="48">
        <v>5</v>
      </c>
      <c r="E2950" s="17" t="s">
        <v>22249</v>
      </c>
      <c r="F2950" s="17" t="s">
        <v>18850</v>
      </c>
      <c r="G2950" s="17" t="s">
        <v>22250</v>
      </c>
      <c r="H2950" s="17" t="s">
        <v>22251</v>
      </c>
      <c r="J2950" s="84" t="s">
        <v>22252</v>
      </c>
      <c r="K2950" s="48" t="s">
        <v>22253</v>
      </c>
      <c r="L2950" s="14" t="s">
        <v>22254</v>
      </c>
      <c r="M2950" s="47"/>
      <c r="N2950" s="53"/>
      <c r="O2950" s="48" t="s">
        <v>22252</v>
      </c>
      <c r="P2950" s="72">
        <v>16914</v>
      </c>
      <c r="Q2950" s="72" t="s">
        <v>124</v>
      </c>
      <c r="R2950" s="73" t="str">
        <f t="shared" si="104"/>
        <v>NT</v>
      </c>
      <c r="S2950" s="74" t="s">
        <v>174</v>
      </c>
      <c r="T2950" s="73"/>
      <c r="U2950" s="74"/>
      <c r="V2950" s="129"/>
      <c r="W2950" s="129"/>
      <c r="X2950" s="80"/>
      <c r="Y2950" s="40"/>
      <c r="Z2950" s="34"/>
      <c r="AA2950" s="35" t="s">
        <v>22255</v>
      </c>
      <c r="AB2950" s="32" t="s">
        <v>22256</v>
      </c>
      <c r="AC2950" s="36">
        <v>5386893</v>
      </c>
      <c r="AD2950" s="17" t="s">
        <v>4172</v>
      </c>
      <c r="AE2950" s="17" t="s">
        <v>11461</v>
      </c>
      <c r="AF2950" s="17" t="str">
        <f t="shared" si="105"/>
        <v>TRAGO HET</v>
      </c>
      <c r="AG2950" s="48"/>
      <c r="AH2950" s="48"/>
      <c r="AI2950" s="48" t="s">
        <v>131</v>
      </c>
      <c r="AJ2950" s="48">
        <v>2</v>
      </c>
      <c r="AK2950" s="39" t="s">
        <v>223</v>
      </c>
      <c r="AL2950" s="39"/>
      <c r="AM2950" s="37">
        <v>0</v>
      </c>
      <c r="AN2950" s="39"/>
      <c r="AO2950" s="39"/>
      <c r="AP2950" s="39"/>
      <c r="AQ2950" s="39"/>
      <c r="AR2950" s="39"/>
      <c r="AS2950" s="39"/>
      <c r="AT2950" s="39"/>
      <c r="AU2950" s="39"/>
      <c r="AV2950" s="39"/>
      <c r="AW2950" s="39"/>
      <c r="AX2950" s="39"/>
      <c r="AY2950" s="39"/>
      <c r="AZ2950" s="39"/>
      <c r="BA2950" s="44">
        <v>3</v>
      </c>
      <c r="BB2950" s="44"/>
      <c r="BC2950" s="44">
        <v>1</v>
      </c>
      <c r="BE2950" s="44"/>
    </row>
    <row r="2951" spans="1:57" s="17" customFormat="1" ht="16.149999999999999" customHeight="1">
      <c r="A2951" s="17">
        <v>3029</v>
      </c>
      <c r="B2951" s="48" t="s">
        <v>16311</v>
      </c>
      <c r="C2951" s="48"/>
      <c r="D2951" s="48">
        <v>5</v>
      </c>
      <c r="E2951" s="17" t="s">
        <v>22249</v>
      </c>
      <c r="F2951" s="17" t="s">
        <v>1510</v>
      </c>
      <c r="G2951" s="17" t="s">
        <v>22250</v>
      </c>
      <c r="H2951" s="17" t="s">
        <v>7062</v>
      </c>
      <c r="I2951" s="14"/>
      <c r="J2951" s="84" t="s">
        <v>22257</v>
      </c>
      <c r="K2951" s="48" t="s">
        <v>22258</v>
      </c>
      <c r="L2951" s="17" t="s">
        <v>22259</v>
      </c>
      <c r="M2951" s="53"/>
      <c r="N2951" s="47"/>
      <c r="O2951" s="71" t="s">
        <v>22257</v>
      </c>
      <c r="P2951" s="72">
        <v>16915</v>
      </c>
      <c r="Q2951" s="72" t="s">
        <v>124</v>
      </c>
      <c r="R2951" s="73" t="str">
        <f t="shared" si="104"/>
        <v/>
      </c>
      <c r="S2951" s="74"/>
      <c r="T2951" s="73"/>
      <c r="U2951" s="74"/>
      <c r="V2951" s="129"/>
      <c r="W2951" s="129"/>
      <c r="X2951" s="80"/>
      <c r="Y2951" s="40"/>
      <c r="Z2951" s="34"/>
      <c r="AA2951" s="35" t="s">
        <v>22260</v>
      </c>
      <c r="AB2951" s="32"/>
      <c r="AC2951" s="36">
        <v>5386897</v>
      </c>
      <c r="AD2951" s="17" t="s">
        <v>4172</v>
      </c>
      <c r="AE2951" s="17" t="s">
        <v>2049</v>
      </c>
      <c r="AF2951" s="17" t="str">
        <f t="shared" si="105"/>
        <v>TRAGO PRA</v>
      </c>
      <c r="AG2951" s="48"/>
      <c r="AH2951" s="48"/>
      <c r="AI2951" s="48" t="s">
        <v>304</v>
      </c>
      <c r="AJ2951" s="48">
        <v>2</v>
      </c>
      <c r="AK2951" s="37"/>
      <c r="AL2951" s="37"/>
      <c r="AM2951" s="37">
        <v>0</v>
      </c>
      <c r="AN2951" s="41"/>
      <c r="AO2951" s="41"/>
      <c r="AP2951" s="41"/>
      <c r="AQ2951" s="37"/>
      <c r="AR2951" s="37"/>
      <c r="AS2951" s="37"/>
      <c r="AT2951" s="37"/>
      <c r="AU2951" s="37"/>
      <c r="AV2951" s="37"/>
      <c r="AW2951" s="37"/>
      <c r="AX2951" s="37"/>
      <c r="AY2951" s="37"/>
      <c r="AZ2951" s="37"/>
      <c r="BA2951" s="37"/>
      <c r="BB2951" s="37"/>
      <c r="BC2951" s="37"/>
      <c r="BE2951" s="37"/>
    </row>
    <row r="2952" spans="1:57" s="17" customFormat="1" ht="16.149999999999999" customHeight="1">
      <c r="A2952" s="17">
        <v>3030</v>
      </c>
      <c r="B2952" s="48" t="s">
        <v>16311</v>
      </c>
      <c r="C2952" s="48"/>
      <c r="D2952" s="48">
        <v>5</v>
      </c>
      <c r="E2952" s="17" t="s">
        <v>22261</v>
      </c>
      <c r="F2952" s="17" t="s">
        <v>22262</v>
      </c>
      <c r="G2952" s="17" t="s">
        <v>22263</v>
      </c>
      <c r="H2952" s="17" t="s">
        <v>14665</v>
      </c>
      <c r="J2952" s="84" t="s">
        <v>22264</v>
      </c>
      <c r="K2952" s="48" t="s">
        <v>22265</v>
      </c>
      <c r="L2952" s="18" t="s">
        <v>22266</v>
      </c>
      <c r="M2952" s="47"/>
      <c r="N2952" s="53"/>
      <c r="O2952" s="48" t="s">
        <v>22264</v>
      </c>
      <c r="P2952" s="72">
        <v>16916</v>
      </c>
      <c r="Q2952" s="72" t="s">
        <v>124</v>
      </c>
      <c r="R2952" s="73" t="str">
        <f t="shared" si="104"/>
        <v>EN</v>
      </c>
      <c r="S2952" s="74" t="s">
        <v>153</v>
      </c>
      <c r="T2952" s="73"/>
      <c r="U2952" s="74"/>
      <c r="V2952" s="129"/>
      <c r="W2952" s="129"/>
      <c r="X2952" s="80"/>
      <c r="Y2952" s="40"/>
      <c r="Z2952" s="34"/>
      <c r="AA2952" s="35" t="s">
        <v>22267</v>
      </c>
      <c r="AB2952" s="32" t="s">
        <v>22268</v>
      </c>
      <c r="AC2952" s="36">
        <v>3188757</v>
      </c>
      <c r="AD2952" s="17" t="s">
        <v>22269</v>
      </c>
      <c r="AE2952" s="17" t="s">
        <v>2710</v>
      </c>
      <c r="AF2952" s="17" t="str">
        <f t="shared" si="105"/>
        <v>TRAPA NAT</v>
      </c>
      <c r="AG2952" s="48"/>
      <c r="AH2952" s="48"/>
      <c r="AI2952" s="48" t="s">
        <v>131</v>
      </c>
      <c r="AJ2952" s="48">
        <v>1</v>
      </c>
      <c r="AK2952" s="39" t="s">
        <v>132</v>
      </c>
      <c r="AL2952" s="39" t="s">
        <v>22270</v>
      </c>
      <c r="AM2952" s="37">
        <v>0</v>
      </c>
      <c r="AN2952" s="39"/>
      <c r="AO2952" s="39"/>
      <c r="AP2952" s="39"/>
      <c r="AQ2952" s="39"/>
      <c r="AR2952" s="39"/>
      <c r="AS2952" s="39"/>
      <c r="AT2952" s="39"/>
      <c r="AU2952" s="39"/>
      <c r="AV2952" s="39"/>
      <c r="AW2952" s="39"/>
      <c r="AX2952" s="39"/>
      <c r="AY2952" s="39"/>
      <c r="AZ2952" s="39"/>
      <c r="BA2952" s="44">
        <v>1</v>
      </c>
      <c r="BB2952" s="44"/>
      <c r="BC2952" s="44">
        <v>1</v>
      </c>
      <c r="BD2952" s="44" t="s">
        <v>174</v>
      </c>
      <c r="BE2952" s="39"/>
    </row>
    <row r="2953" spans="1:57" s="17" customFormat="1" ht="16.149999999999999" customHeight="1">
      <c r="A2953" s="17">
        <v>3031</v>
      </c>
      <c r="B2953" s="48" t="s">
        <v>16311</v>
      </c>
      <c r="C2953" s="48"/>
      <c r="D2953" s="48">
        <v>5</v>
      </c>
      <c r="E2953" s="17" t="s">
        <v>22271</v>
      </c>
      <c r="F2953" s="17" t="s">
        <v>15829</v>
      </c>
      <c r="G2953" s="17" t="s">
        <v>22272</v>
      </c>
      <c r="H2953" s="17" t="s">
        <v>15831</v>
      </c>
      <c r="I2953" s="14"/>
      <c r="J2953" s="84" t="s">
        <v>22273</v>
      </c>
      <c r="K2953" s="48" t="s">
        <v>22274</v>
      </c>
      <c r="L2953" s="17" t="s">
        <v>22275</v>
      </c>
      <c r="M2953" s="53"/>
      <c r="N2953" s="53" t="s">
        <v>22276</v>
      </c>
      <c r="O2953" s="48" t="s">
        <v>22273</v>
      </c>
      <c r="P2953" s="72">
        <v>16917</v>
      </c>
      <c r="Q2953" s="72" t="s">
        <v>124</v>
      </c>
      <c r="R2953" s="73" t="str">
        <f t="shared" ref="R2953:R3016" si="106">LEFT(S2953,2)</f>
        <v/>
      </c>
      <c r="S2953" s="74"/>
      <c r="T2953" s="73"/>
      <c r="U2953" s="74"/>
      <c r="V2953" s="129"/>
      <c r="W2953" s="129"/>
      <c r="X2953" s="80"/>
      <c r="Y2953" s="40"/>
      <c r="Z2953" s="34"/>
      <c r="AA2953" s="35" t="s">
        <v>22277</v>
      </c>
      <c r="AB2953" s="32"/>
      <c r="AC2953" s="36">
        <v>2710560</v>
      </c>
      <c r="AD2953" s="17" t="s">
        <v>4190</v>
      </c>
      <c r="AE2953" s="17" t="s">
        <v>4300</v>
      </c>
      <c r="AF2953" s="17" t="str">
        <f t="shared" si="105"/>
        <v>TRICH ALP</v>
      </c>
      <c r="AG2953" s="48"/>
      <c r="AH2953" s="48"/>
      <c r="AI2953" s="48" t="s">
        <v>304</v>
      </c>
      <c r="AJ2953" s="48">
        <v>2</v>
      </c>
      <c r="AK2953" s="39"/>
      <c r="AL2953" s="37"/>
      <c r="AM2953" s="37">
        <v>0</v>
      </c>
      <c r="AN2953" s="37"/>
      <c r="AO2953" s="41"/>
      <c r="AP2953" s="41"/>
      <c r="AQ2953" s="41"/>
      <c r="AR2953" s="37"/>
      <c r="AS2953" s="37"/>
      <c r="AT2953" s="37"/>
      <c r="AU2953" s="37"/>
      <c r="AV2953" s="37"/>
      <c r="AW2953" s="37"/>
      <c r="AX2953" s="37"/>
      <c r="AY2953" s="37"/>
      <c r="AZ2953" s="37"/>
      <c r="BA2953" s="37"/>
      <c r="BB2953" s="37"/>
      <c r="BC2953" s="37"/>
      <c r="BD2953" s="37"/>
      <c r="BE2953" s="37"/>
    </row>
    <row r="2954" spans="1:57" s="17" customFormat="1" ht="16.149999999999999" customHeight="1">
      <c r="A2954" s="17">
        <v>3032</v>
      </c>
      <c r="B2954" s="48" t="s">
        <v>16311</v>
      </c>
      <c r="C2954" s="48"/>
      <c r="D2954" s="48">
        <v>5</v>
      </c>
      <c r="E2954" s="17" t="s">
        <v>22271</v>
      </c>
      <c r="F2954" s="17" t="s">
        <v>15726</v>
      </c>
      <c r="G2954" s="17" t="s">
        <v>22272</v>
      </c>
      <c r="H2954" s="17" t="s">
        <v>22278</v>
      </c>
      <c r="J2954" s="84" t="s">
        <v>22279</v>
      </c>
      <c r="K2954" s="48" t="s">
        <v>22280</v>
      </c>
      <c r="L2954" s="18" t="s">
        <v>22281</v>
      </c>
      <c r="M2954" s="47"/>
      <c r="N2954" s="53"/>
      <c r="O2954" s="48" t="s">
        <v>22279</v>
      </c>
      <c r="P2954" s="72">
        <v>16918</v>
      </c>
      <c r="Q2954" s="72" t="s">
        <v>124</v>
      </c>
      <c r="R2954" s="73" t="str">
        <f t="shared" si="106"/>
        <v>VU</v>
      </c>
      <c r="S2954" s="74" t="s">
        <v>125</v>
      </c>
      <c r="T2954" s="73"/>
      <c r="U2954" s="74"/>
      <c r="V2954" s="129"/>
      <c r="W2954" s="129"/>
      <c r="X2954" s="80"/>
      <c r="Y2954" s="40"/>
      <c r="Z2954" s="34"/>
      <c r="AA2954" s="35" t="s">
        <v>22282</v>
      </c>
      <c r="AB2954" s="32" t="s">
        <v>22283</v>
      </c>
      <c r="AC2954" s="36">
        <v>2710592</v>
      </c>
      <c r="AD2954" s="17" t="s">
        <v>4190</v>
      </c>
      <c r="AE2954" s="17" t="s">
        <v>17265</v>
      </c>
      <c r="AF2954" s="17" t="str">
        <f t="shared" si="105"/>
        <v>TRICH CES</v>
      </c>
      <c r="AG2954" s="48"/>
      <c r="AH2954" s="48"/>
      <c r="AI2954" s="48" t="s">
        <v>131</v>
      </c>
      <c r="AJ2954" s="48">
        <v>1</v>
      </c>
      <c r="AK2954" s="39" t="s">
        <v>132</v>
      </c>
      <c r="AL2954" s="39" t="s">
        <v>22284</v>
      </c>
      <c r="AM2954" s="37">
        <v>0</v>
      </c>
      <c r="AN2954" s="39"/>
      <c r="AO2954" s="39"/>
      <c r="AP2954" s="39"/>
      <c r="AQ2954" s="39"/>
      <c r="AR2954" s="39"/>
      <c r="AS2954" s="39"/>
      <c r="AT2954" s="39"/>
      <c r="AU2954" s="39"/>
      <c r="AV2954" s="39"/>
      <c r="AW2954" s="39"/>
      <c r="AX2954" s="39"/>
      <c r="AY2954" s="39"/>
      <c r="AZ2954" s="39"/>
      <c r="BA2954" s="44">
        <v>3</v>
      </c>
      <c r="BB2954" s="44"/>
      <c r="BC2954" s="44">
        <v>1</v>
      </c>
      <c r="BD2954" s="39"/>
      <c r="BE2954" s="44"/>
    </row>
    <row r="2955" spans="1:57" s="17" customFormat="1" ht="16.149999999999999" customHeight="1">
      <c r="A2955" s="17">
        <v>3033</v>
      </c>
      <c r="B2955" s="48" t="s">
        <v>16311</v>
      </c>
      <c r="C2955" s="48"/>
      <c r="D2955" s="48">
        <v>5</v>
      </c>
      <c r="E2955" s="17" t="s">
        <v>22285</v>
      </c>
      <c r="F2955" s="17" t="s">
        <v>2156</v>
      </c>
      <c r="G2955" s="17" t="s">
        <v>22286</v>
      </c>
      <c r="H2955" s="17" t="s">
        <v>9811</v>
      </c>
      <c r="I2955" s="14"/>
      <c r="J2955" s="84" t="s">
        <v>22287</v>
      </c>
      <c r="K2955" s="48" t="s">
        <v>22288</v>
      </c>
      <c r="L2955" s="17" t="s">
        <v>22289</v>
      </c>
      <c r="M2955" s="39" t="s">
        <v>22290</v>
      </c>
      <c r="N2955" s="39" t="s">
        <v>22290</v>
      </c>
      <c r="O2955" s="48" t="s">
        <v>22287</v>
      </c>
      <c r="P2955" s="72">
        <v>16919</v>
      </c>
      <c r="Q2955" s="72" t="s">
        <v>124</v>
      </c>
      <c r="R2955" s="73" t="str">
        <f t="shared" si="106"/>
        <v/>
      </c>
      <c r="S2955" s="74"/>
      <c r="T2955" s="73"/>
      <c r="U2955" s="74"/>
      <c r="V2955" s="129"/>
      <c r="W2955" s="129"/>
      <c r="X2955" s="80"/>
      <c r="Y2955" s="40"/>
      <c r="Z2955" s="34"/>
      <c r="AA2955" s="35" t="s">
        <v>22291</v>
      </c>
      <c r="AB2955" s="32"/>
      <c r="AC2955" s="136">
        <v>8272844</v>
      </c>
      <c r="AD2955" s="17" t="s">
        <v>22292</v>
      </c>
      <c r="AE2955" s="17" t="s">
        <v>7474</v>
      </c>
      <c r="AF2955" s="17" t="str">
        <f t="shared" si="105"/>
        <v>TRIEN EUR</v>
      </c>
      <c r="AG2955" s="48"/>
      <c r="AH2955" s="48"/>
      <c r="AI2955" s="48" t="s">
        <v>304</v>
      </c>
      <c r="AJ2955" s="48">
        <v>2</v>
      </c>
      <c r="AK2955" s="37"/>
      <c r="AL2955" s="37"/>
      <c r="AM2955" s="37">
        <v>0</v>
      </c>
      <c r="AN2955" s="37"/>
      <c r="AO2955" s="41"/>
      <c r="AP2955" s="41"/>
      <c r="AQ2955" s="41"/>
      <c r="AR2955" s="37"/>
      <c r="AS2955" s="37"/>
      <c r="AT2955" s="37"/>
      <c r="AU2955" s="37"/>
      <c r="AV2955" s="37"/>
      <c r="AW2955" s="37"/>
      <c r="AX2955" s="37"/>
      <c r="AY2955" s="37"/>
      <c r="AZ2955" s="37"/>
      <c r="BA2955" s="37"/>
      <c r="BB2955" s="37"/>
      <c r="BC2955" s="37"/>
      <c r="BD2955" s="37"/>
      <c r="BE2955" s="37"/>
    </row>
    <row r="2956" spans="1:57" s="17" customFormat="1" ht="16.149999999999999" customHeight="1">
      <c r="A2956" s="17">
        <v>3034</v>
      </c>
      <c r="B2956" s="48" t="s">
        <v>16311</v>
      </c>
      <c r="C2956" s="48"/>
      <c r="D2956" s="48">
        <v>5</v>
      </c>
      <c r="E2956" s="17" t="s">
        <v>22293</v>
      </c>
      <c r="F2956" s="17" t="s">
        <v>15829</v>
      </c>
      <c r="G2956" s="17" t="s">
        <v>22294</v>
      </c>
      <c r="H2956" s="17" t="s">
        <v>22295</v>
      </c>
      <c r="J2956" s="84" t="s">
        <v>22296</v>
      </c>
      <c r="K2956" s="48" t="s">
        <v>22297</v>
      </c>
      <c r="L2956" s="14" t="s">
        <v>22298</v>
      </c>
      <c r="M2956" s="47"/>
      <c r="N2956" s="53"/>
      <c r="O2956" s="48" t="s">
        <v>22296</v>
      </c>
      <c r="P2956" s="72">
        <v>16920</v>
      </c>
      <c r="Q2956" s="72" t="s">
        <v>124</v>
      </c>
      <c r="R2956" s="73" t="str">
        <f t="shared" si="106"/>
        <v>EN</v>
      </c>
      <c r="S2956" s="74" t="s">
        <v>153</v>
      </c>
      <c r="T2956" s="73"/>
      <c r="U2956" s="74"/>
      <c r="V2956" s="129"/>
      <c r="W2956" s="129"/>
      <c r="X2956" s="80"/>
      <c r="Y2956" s="40"/>
      <c r="Z2956" s="34"/>
      <c r="AA2956" s="35" t="s">
        <v>22299</v>
      </c>
      <c r="AB2956" s="32" t="s">
        <v>22300</v>
      </c>
      <c r="AC2956" s="36">
        <v>5359499</v>
      </c>
      <c r="AD2956" s="17" t="s">
        <v>22301</v>
      </c>
      <c r="AE2956" s="17" t="s">
        <v>4300</v>
      </c>
      <c r="AF2956" s="17" t="str">
        <f t="shared" si="105"/>
        <v>TRIFO ALP</v>
      </c>
      <c r="AG2956" s="48"/>
      <c r="AH2956" s="48"/>
      <c r="AI2956" s="48" t="s">
        <v>131</v>
      </c>
      <c r="AJ2956" s="48">
        <v>2</v>
      </c>
      <c r="AK2956" s="39" t="s">
        <v>223</v>
      </c>
      <c r="AL2956" s="39"/>
      <c r="AM2956" s="37">
        <v>0</v>
      </c>
      <c r="AN2956" s="39"/>
      <c r="AO2956" s="39"/>
      <c r="AP2956" s="39"/>
      <c r="AQ2956" s="39"/>
      <c r="AR2956" s="39"/>
      <c r="AS2956" s="39"/>
      <c r="AT2956" s="39"/>
      <c r="AU2956" s="39"/>
      <c r="AV2956" s="39"/>
      <c r="AW2956" s="39"/>
      <c r="AX2956" s="39"/>
      <c r="AY2956" s="39"/>
      <c r="AZ2956" s="39"/>
      <c r="BA2956" s="44">
        <v>2</v>
      </c>
      <c r="BB2956" s="44"/>
      <c r="BC2956" s="44">
        <v>1</v>
      </c>
      <c r="BD2956" s="44" t="s">
        <v>142</v>
      </c>
      <c r="BE2956" s="39"/>
    </row>
    <row r="2957" spans="1:57" s="17" customFormat="1" ht="16.149999999999999" customHeight="1">
      <c r="A2957" s="17">
        <v>3035</v>
      </c>
      <c r="B2957" s="48" t="s">
        <v>16311</v>
      </c>
      <c r="C2957" s="48"/>
      <c r="D2957" s="48">
        <v>5</v>
      </c>
      <c r="E2957" s="17" t="s">
        <v>22293</v>
      </c>
      <c r="F2957" s="17" t="s">
        <v>1798</v>
      </c>
      <c r="G2957" s="17" t="s">
        <v>22294</v>
      </c>
      <c r="H2957" s="17" t="s">
        <v>17636</v>
      </c>
      <c r="I2957" s="14"/>
      <c r="J2957" s="84" t="s">
        <v>22302</v>
      </c>
      <c r="K2957" s="48" t="s">
        <v>22303</v>
      </c>
      <c r="L2957" s="17" t="s">
        <v>22304</v>
      </c>
      <c r="M2957" s="53"/>
      <c r="N2957" s="47"/>
      <c r="O2957" s="71" t="s">
        <v>22302</v>
      </c>
      <c r="P2957" s="72">
        <v>16921</v>
      </c>
      <c r="Q2957" s="72" t="s">
        <v>124</v>
      </c>
      <c r="R2957" s="73" t="str">
        <f t="shared" si="106"/>
        <v/>
      </c>
      <c r="S2957" s="74"/>
      <c r="T2957" s="73"/>
      <c r="U2957" s="74"/>
      <c r="V2957" s="129"/>
      <c r="W2957" s="129"/>
      <c r="X2957" s="80"/>
      <c r="Y2957" s="40"/>
      <c r="Z2957" s="34"/>
      <c r="AA2957" s="35" t="s">
        <v>22305</v>
      </c>
      <c r="AB2957" s="32"/>
      <c r="AC2957" s="36">
        <v>5359246</v>
      </c>
      <c r="AD2957" s="17" t="s">
        <v>22301</v>
      </c>
      <c r="AE2957" s="17" t="s">
        <v>222</v>
      </c>
      <c r="AF2957" s="17" t="str">
        <f t="shared" si="105"/>
        <v>TRIFO ARV</v>
      </c>
      <c r="AG2957" s="48"/>
      <c r="AH2957" s="48"/>
      <c r="AI2957" s="48" t="s">
        <v>304</v>
      </c>
      <c r="AJ2957" s="48">
        <v>2</v>
      </c>
      <c r="AK2957" s="37"/>
      <c r="AL2957" s="37"/>
      <c r="AM2957" s="37">
        <v>0</v>
      </c>
      <c r="AN2957" s="37"/>
      <c r="AO2957" s="41"/>
      <c r="AP2957" s="41"/>
      <c r="AQ2957" s="41"/>
      <c r="AR2957" s="37"/>
      <c r="AS2957" s="37"/>
      <c r="AT2957" s="37"/>
      <c r="AU2957" s="37"/>
      <c r="AV2957" s="37"/>
      <c r="AW2957" s="37"/>
      <c r="AX2957" s="37"/>
      <c r="AY2957" s="37"/>
      <c r="AZ2957" s="37"/>
      <c r="BA2957" s="37"/>
      <c r="BB2957" s="37"/>
      <c r="BC2957" s="37"/>
      <c r="BD2957" s="37"/>
      <c r="BE2957" s="37"/>
    </row>
    <row r="2958" spans="1:57" s="17" customFormat="1" ht="16.149999999999999" customHeight="1">
      <c r="A2958" s="17">
        <v>3036</v>
      </c>
      <c r="B2958" s="48" t="s">
        <v>16311</v>
      </c>
      <c r="C2958" s="48"/>
      <c r="D2958" s="48">
        <v>5</v>
      </c>
      <c r="E2958" s="17" t="s">
        <v>22293</v>
      </c>
      <c r="F2958" s="17" t="s">
        <v>22306</v>
      </c>
      <c r="G2958" s="17" t="s">
        <v>22294</v>
      </c>
      <c r="H2958" s="17" t="s">
        <v>10834</v>
      </c>
      <c r="J2958" s="84" t="s">
        <v>22307</v>
      </c>
      <c r="K2958" s="48" t="s">
        <v>22308</v>
      </c>
      <c r="L2958" s="14" t="s">
        <v>22309</v>
      </c>
      <c r="M2958" s="47"/>
      <c r="N2958" s="53"/>
      <c r="O2958" s="48" t="s">
        <v>22307</v>
      </c>
      <c r="P2958" s="72">
        <v>16922</v>
      </c>
      <c r="Q2958" s="72" t="s">
        <v>124</v>
      </c>
      <c r="R2958" s="73" t="str">
        <f t="shared" si="106"/>
        <v>LC</v>
      </c>
      <c r="S2958" s="74" t="s">
        <v>142</v>
      </c>
      <c r="T2958" s="73"/>
      <c r="U2958" s="74"/>
      <c r="V2958" s="129"/>
      <c r="W2958" s="129"/>
      <c r="X2958" s="80"/>
      <c r="Y2958" s="40"/>
      <c r="Z2958" s="34"/>
      <c r="AA2958" s="35" t="s">
        <v>22310</v>
      </c>
      <c r="AB2958" s="32" t="s">
        <v>22311</v>
      </c>
      <c r="AC2958" s="36">
        <v>5359477</v>
      </c>
      <c r="AD2958" s="17" t="s">
        <v>22301</v>
      </c>
      <c r="AE2958" s="17" t="s">
        <v>2681</v>
      </c>
      <c r="AF2958" s="17" t="str">
        <f t="shared" si="105"/>
        <v>TRIFO CAM</v>
      </c>
      <c r="AG2958" s="48"/>
      <c r="AH2958" s="48"/>
      <c r="AI2958" s="48" t="s">
        <v>131</v>
      </c>
      <c r="AJ2958" s="48">
        <v>2</v>
      </c>
      <c r="AK2958" s="39" t="s">
        <v>223</v>
      </c>
      <c r="AL2958" s="39"/>
      <c r="AM2958" s="37">
        <v>0</v>
      </c>
      <c r="AN2958" s="39"/>
      <c r="AO2958" s="39"/>
      <c r="AP2958" s="39"/>
      <c r="AQ2958" s="39"/>
      <c r="AR2958" s="39"/>
      <c r="AS2958" s="39"/>
      <c r="AT2958" s="39"/>
      <c r="AU2958" s="39"/>
      <c r="AV2958" s="39"/>
      <c r="AW2958" s="39"/>
      <c r="AX2958" s="39"/>
      <c r="AY2958" s="39"/>
      <c r="AZ2958" s="39"/>
      <c r="BA2958" s="44">
        <v>3</v>
      </c>
      <c r="BB2958" s="44"/>
      <c r="BC2958" s="44"/>
      <c r="BD2958" s="39"/>
      <c r="BE2958" s="44"/>
    </row>
    <row r="2959" spans="1:57" s="17" customFormat="1" ht="16.149999999999999" customHeight="1">
      <c r="A2959" s="17">
        <v>3037</v>
      </c>
      <c r="B2959" s="48" t="s">
        <v>16311</v>
      </c>
      <c r="C2959" s="48"/>
      <c r="D2959" s="48">
        <v>5</v>
      </c>
      <c r="E2959" s="17" t="s">
        <v>22293</v>
      </c>
      <c r="F2959" s="17" t="s">
        <v>22312</v>
      </c>
      <c r="G2959" s="17" t="s">
        <v>22294</v>
      </c>
      <c r="H2959" s="17" t="s">
        <v>22313</v>
      </c>
      <c r="J2959" s="84" t="s">
        <v>22314</v>
      </c>
      <c r="K2959" s="48" t="s">
        <v>22315</v>
      </c>
      <c r="L2959" s="18" t="s">
        <v>22316</v>
      </c>
      <c r="M2959" s="47"/>
      <c r="N2959" s="53"/>
      <c r="O2959" s="48" t="s">
        <v>22314</v>
      </c>
      <c r="P2959" s="72">
        <v>16923</v>
      </c>
      <c r="Q2959" s="72" t="s">
        <v>124</v>
      </c>
      <c r="R2959" s="73" t="str">
        <f t="shared" si="106"/>
        <v>EN</v>
      </c>
      <c r="S2959" s="74" t="s">
        <v>153</v>
      </c>
      <c r="T2959" s="73"/>
      <c r="U2959" s="74"/>
      <c r="V2959" s="129"/>
      <c r="W2959" s="129"/>
      <c r="X2959" s="80"/>
      <c r="Y2959" s="40"/>
      <c r="Z2959" s="34"/>
      <c r="AA2959" s="35" t="s">
        <v>22317</v>
      </c>
      <c r="AB2959" s="32" t="s">
        <v>22318</v>
      </c>
      <c r="AC2959" s="36">
        <v>5358935</v>
      </c>
      <c r="AD2959" s="17" t="s">
        <v>22301</v>
      </c>
      <c r="AE2959" s="17" t="s">
        <v>1264</v>
      </c>
      <c r="AF2959" s="17" t="str">
        <f t="shared" si="105"/>
        <v>TRIFO FRA</v>
      </c>
      <c r="AG2959" s="48"/>
      <c r="AH2959" s="48"/>
      <c r="AI2959" s="48" t="s">
        <v>131</v>
      </c>
      <c r="AJ2959" s="48">
        <v>1</v>
      </c>
      <c r="AK2959" s="39" t="s">
        <v>132</v>
      </c>
      <c r="AL2959" s="39" t="s">
        <v>22319</v>
      </c>
      <c r="AM2959" s="37">
        <v>0</v>
      </c>
      <c r="AN2959" s="39"/>
      <c r="AO2959" s="39"/>
      <c r="AP2959" s="39"/>
      <c r="AQ2959" s="39"/>
      <c r="AR2959" s="39"/>
      <c r="AS2959" s="39"/>
      <c r="AT2959" s="39"/>
      <c r="AU2959" s="39"/>
      <c r="AV2959" s="39"/>
      <c r="AW2959" s="39"/>
      <c r="AX2959" s="39"/>
      <c r="AY2959" s="39"/>
      <c r="AZ2959" s="39"/>
      <c r="BA2959" s="44">
        <v>1</v>
      </c>
      <c r="BB2959" s="44"/>
      <c r="BC2959" s="44">
        <v>1</v>
      </c>
      <c r="BD2959" s="39"/>
      <c r="BE2959" s="44"/>
    </row>
    <row r="2960" spans="1:57" s="17" customFormat="1" ht="16.149999999999999" customHeight="1">
      <c r="A2960" s="17">
        <v>3038</v>
      </c>
      <c r="B2960" s="48" t="s">
        <v>16311</v>
      </c>
      <c r="C2960" s="48"/>
      <c r="D2960" s="48">
        <v>5</v>
      </c>
      <c r="E2960" s="17" t="s">
        <v>22293</v>
      </c>
      <c r="F2960" s="17" t="s">
        <v>22320</v>
      </c>
      <c r="G2960" s="14" t="s">
        <v>22294</v>
      </c>
      <c r="H2960" s="14" t="s">
        <v>22321</v>
      </c>
      <c r="I2960" s="14"/>
      <c r="J2960" s="84" t="s">
        <v>22322</v>
      </c>
      <c r="K2960" s="48" t="s">
        <v>22323</v>
      </c>
      <c r="L2960" s="14" t="s">
        <v>22324</v>
      </c>
      <c r="M2960" s="47"/>
      <c r="N2960" s="53"/>
      <c r="O2960" s="48" t="s">
        <v>22322</v>
      </c>
      <c r="P2960" s="72">
        <v>16924</v>
      </c>
      <c r="Q2960" s="72" t="s">
        <v>124</v>
      </c>
      <c r="R2960" s="73" t="str">
        <f t="shared" si="106"/>
        <v/>
      </c>
      <c r="S2960" s="74"/>
      <c r="T2960" s="73"/>
      <c r="U2960" s="74"/>
      <c r="V2960" s="129"/>
      <c r="W2960" s="129"/>
      <c r="X2960" s="80"/>
      <c r="Y2960" s="40"/>
      <c r="Z2960" s="34"/>
      <c r="AA2960" s="35"/>
      <c r="AB2960" s="32"/>
      <c r="AC2960" s="36">
        <v>5359378</v>
      </c>
      <c r="AD2960" s="17" t="s">
        <v>22301</v>
      </c>
      <c r="AE2960" s="17" t="s">
        <v>5529</v>
      </c>
      <c r="AF2960" s="17" t="str">
        <f t="shared" si="105"/>
        <v>TRIFO INC</v>
      </c>
      <c r="AG2960" s="48"/>
      <c r="AH2960" s="48"/>
      <c r="AI2960" s="48" t="s">
        <v>280</v>
      </c>
      <c r="AJ2960" s="48">
        <v>2</v>
      </c>
      <c r="AK2960" s="39"/>
      <c r="AL2960" s="39"/>
      <c r="AM2960" s="37">
        <v>0</v>
      </c>
      <c r="AN2960" s="39"/>
      <c r="AO2960" s="39"/>
      <c r="AP2960" s="39"/>
      <c r="AQ2960" s="39"/>
      <c r="AR2960" s="39"/>
      <c r="AS2960" s="39"/>
      <c r="AT2960" s="39"/>
      <c r="AU2960" s="39"/>
      <c r="AV2960" s="39"/>
      <c r="AW2960" s="39"/>
      <c r="AX2960" s="39"/>
      <c r="AY2960" s="39"/>
      <c r="AZ2960" s="39"/>
      <c r="BA2960" s="39"/>
      <c r="BB2960" s="39"/>
      <c r="BC2960" s="39"/>
      <c r="BD2960" s="17" t="s">
        <v>142</v>
      </c>
      <c r="BE2960" s="39"/>
    </row>
    <row r="2961" spans="1:57" s="17" customFormat="1" ht="16.149999999999999" customHeight="1">
      <c r="A2961" s="17">
        <v>3039</v>
      </c>
      <c r="B2961" s="48" t="s">
        <v>16311</v>
      </c>
      <c r="C2961" s="48"/>
      <c r="D2961" s="48">
        <v>5</v>
      </c>
      <c r="E2961" s="17" t="s">
        <v>22293</v>
      </c>
      <c r="F2961" s="17" t="s">
        <v>22325</v>
      </c>
      <c r="G2961" s="17" t="s">
        <v>22294</v>
      </c>
      <c r="H2961" s="17" t="s">
        <v>14212</v>
      </c>
      <c r="I2961" s="14"/>
      <c r="J2961" s="84" t="s">
        <v>22326</v>
      </c>
      <c r="K2961" s="48" t="s">
        <v>22327</v>
      </c>
      <c r="L2961" s="17" t="s">
        <v>22328</v>
      </c>
      <c r="M2961" s="53"/>
      <c r="N2961" s="47"/>
      <c r="O2961" s="71" t="s">
        <v>22326</v>
      </c>
      <c r="P2961" s="72">
        <v>16925</v>
      </c>
      <c r="Q2961" s="72" t="s">
        <v>124</v>
      </c>
      <c r="R2961" s="73" t="str">
        <f t="shared" si="106"/>
        <v/>
      </c>
      <c r="S2961" s="74"/>
      <c r="T2961" s="73"/>
      <c r="U2961" s="74"/>
      <c r="V2961" s="129"/>
      <c r="W2961" s="129"/>
      <c r="X2961" s="80"/>
      <c r="Y2961" s="40"/>
      <c r="Z2961" s="34"/>
      <c r="AA2961" s="35" t="s">
        <v>22329</v>
      </c>
      <c r="AB2961" s="32"/>
      <c r="AC2961" s="36">
        <v>5358812</v>
      </c>
      <c r="AD2961" s="17" t="s">
        <v>22301</v>
      </c>
      <c r="AE2961" s="17" t="s">
        <v>2368</v>
      </c>
      <c r="AF2961" s="17" t="str">
        <f t="shared" si="105"/>
        <v>TRIFO MED</v>
      </c>
      <c r="AG2961" s="48"/>
      <c r="AH2961" s="48"/>
      <c r="AI2961" s="48" t="s">
        <v>304</v>
      </c>
      <c r="AJ2961" s="48">
        <v>2</v>
      </c>
      <c r="AK2961" s="37"/>
      <c r="AL2961" s="37"/>
      <c r="AM2961" s="37">
        <v>0</v>
      </c>
      <c r="AN2961" s="41"/>
      <c r="AO2961" s="41"/>
      <c r="AP2961" s="41"/>
      <c r="AQ2961" s="37"/>
      <c r="AR2961" s="37"/>
      <c r="AS2961" s="37"/>
      <c r="AT2961" s="37"/>
      <c r="AU2961" s="37"/>
      <c r="AV2961" s="37"/>
      <c r="AW2961" s="37"/>
      <c r="AX2961" s="37"/>
      <c r="AY2961" s="37"/>
      <c r="AZ2961" s="37"/>
      <c r="BA2961" s="37"/>
      <c r="BB2961" s="37"/>
      <c r="BC2961" s="37"/>
      <c r="BE2961" s="37"/>
    </row>
    <row r="2962" spans="1:57" s="17" customFormat="1" ht="16.149999999999999" customHeight="1">
      <c r="A2962" s="17">
        <v>3040</v>
      </c>
      <c r="B2962" s="48" t="s">
        <v>16311</v>
      </c>
      <c r="C2962" s="48"/>
      <c r="D2962" s="48">
        <v>5</v>
      </c>
      <c r="E2962" s="17" t="s">
        <v>22293</v>
      </c>
      <c r="F2962" s="17" t="s">
        <v>7496</v>
      </c>
      <c r="G2962" s="17" t="s">
        <v>22294</v>
      </c>
      <c r="H2962" s="17" t="s">
        <v>13159</v>
      </c>
      <c r="I2962" s="14"/>
      <c r="J2962" s="84" t="s">
        <v>22330</v>
      </c>
      <c r="K2962" s="48" t="s">
        <v>22331</v>
      </c>
      <c r="L2962" s="17" t="s">
        <v>22332</v>
      </c>
      <c r="M2962" s="53"/>
      <c r="N2962" s="47"/>
      <c r="O2962" s="71" t="s">
        <v>22330</v>
      </c>
      <c r="P2962" s="72">
        <v>16926</v>
      </c>
      <c r="Q2962" s="72" t="s">
        <v>124</v>
      </c>
      <c r="R2962" s="73" t="str">
        <f t="shared" si="106"/>
        <v/>
      </c>
      <c r="S2962" s="74"/>
      <c r="T2962" s="73"/>
      <c r="U2962" s="74"/>
      <c r="V2962" s="129"/>
      <c r="W2962" s="129"/>
      <c r="X2962" s="80"/>
      <c r="Y2962" s="40"/>
      <c r="Z2962" s="34"/>
      <c r="AA2962" s="35" t="s">
        <v>22333</v>
      </c>
      <c r="AB2962" s="32"/>
      <c r="AC2962" s="36">
        <v>5359047</v>
      </c>
      <c r="AD2962" s="17" t="s">
        <v>22301</v>
      </c>
      <c r="AE2962" s="17" t="s">
        <v>1960</v>
      </c>
      <c r="AF2962" s="17" t="str">
        <f t="shared" si="105"/>
        <v>TRIFO MON</v>
      </c>
      <c r="AG2962" s="48"/>
      <c r="AH2962" s="48"/>
      <c r="AI2962" s="48" t="s">
        <v>304</v>
      </c>
      <c r="AJ2962" s="48">
        <v>2</v>
      </c>
      <c r="AK2962" s="37"/>
      <c r="AL2962" s="37"/>
      <c r="AM2962" s="37">
        <v>0</v>
      </c>
      <c r="AN2962" s="41"/>
      <c r="AO2962" s="41"/>
      <c r="AP2962" s="41"/>
      <c r="AQ2962" s="37"/>
      <c r="AR2962" s="37"/>
      <c r="AS2962" s="37"/>
      <c r="AT2962" s="37"/>
      <c r="AU2962" s="37"/>
      <c r="AV2962" s="37"/>
      <c r="AW2962" s="37"/>
      <c r="AX2962" s="37"/>
      <c r="AY2962" s="37"/>
      <c r="AZ2962" s="37"/>
      <c r="BA2962" s="37"/>
      <c r="BB2962" s="37"/>
      <c r="BC2962" s="37"/>
      <c r="BE2962" s="37"/>
    </row>
    <row r="2963" spans="1:57" s="17" customFormat="1" ht="16.149999999999999" customHeight="1">
      <c r="A2963" s="17">
        <v>3041</v>
      </c>
      <c r="B2963" s="48" t="s">
        <v>16311</v>
      </c>
      <c r="C2963" s="48"/>
      <c r="D2963" s="48">
        <v>5</v>
      </c>
      <c r="E2963" s="17" t="s">
        <v>22293</v>
      </c>
      <c r="F2963" s="17" t="s">
        <v>1510</v>
      </c>
      <c r="G2963" s="14" t="s">
        <v>22294</v>
      </c>
      <c r="H2963" s="14" t="s">
        <v>13599</v>
      </c>
      <c r="I2963" s="14"/>
      <c r="J2963" s="84" t="s">
        <v>22334</v>
      </c>
      <c r="K2963" s="48" t="s">
        <v>22335</v>
      </c>
      <c r="L2963" s="14" t="s">
        <v>22336</v>
      </c>
      <c r="M2963" s="47"/>
      <c r="N2963" s="53"/>
      <c r="O2963" s="48" t="s">
        <v>22334</v>
      </c>
      <c r="P2963" s="72">
        <v>16927</v>
      </c>
      <c r="Q2963" s="72" t="s">
        <v>124</v>
      </c>
      <c r="R2963" s="73" t="str">
        <f t="shared" si="106"/>
        <v/>
      </c>
      <c r="S2963" s="74"/>
      <c r="T2963" s="73"/>
      <c r="U2963" s="74"/>
      <c r="V2963" s="129"/>
      <c r="W2963" s="129"/>
      <c r="X2963" s="80"/>
      <c r="Y2963" s="40"/>
      <c r="Z2963" s="34"/>
      <c r="AA2963" s="35" t="s">
        <v>22337</v>
      </c>
      <c r="AB2963" s="32"/>
      <c r="AC2963" s="36">
        <v>8324121</v>
      </c>
      <c r="AD2963" s="17" t="s">
        <v>22301</v>
      </c>
      <c r="AE2963" s="17" t="s">
        <v>2049</v>
      </c>
      <c r="AF2963" s="17" t="str">
        <f t="shared" si="105"/>
        <v>TRIFO PRA</v>
      </c>
      <c r="AG2963" s="48"/>
      <c r="AH2963" s="48"/>
      <c r="AI2963" s="48" t="s">
        <v>280</v>
      </c>
      <c r="AJ2963" s="48">
        <v>2</v>
      </c>
      <c r="AK2963" s="39"/>
      <c r="AL2963" s="39"/>
      <c r="AM2963" s="37">
        <v>0</v>
      </c>
      <c r="AN2963" s="39"/>
      <c r="AO2963" s="39"/>
      <c r="AP2963" s="39"/>
      <c r="AQ2963" s="39"/>
      <c r="AR2963" s="39"/>
      <c r="AS2963" s="39"/>
      <c r="AT2963" s="39"/>
      <c r="AU2963" s="39"/>
      <c r="AV2963" s="39"/>
      <c r="AW2963" s="39"/>
      <c r="AX2963" s="39"/>
      <c r="AY2963" s="39"/>
      <c r="AZ2963" s="39"/>
      <c r="BA2963" s="39"/>
      <c r="BB2963" s="39"/>
      <c r="BC2963" s="39"/>
      <c r="BE2963" s="39"/>
    </row>
    <row r="2964" spans="1:57" s="17" customFormat="1" ht="16.149999999999999" customHeight="1">
      <c r="A2964" s="17">
        <v>3042</v>
      </c>
      <c r="B2964" s="48" t="s">
        <v>16311</v>
      </c>
      <c r="C2964" s="48"/>
      <c r="D2964" s="48">
        <v>5</v>
      </c>
      <c r="E2964" s="17" t="s">
        <v>22293</v>
      </c>
      <c r="F2964" s="17" t="s">
        <v>2286</v>
      </c>
      <c r="G2964" s="17" t="s">
        <v>22294</v>
      </c>
      <c r="H2964" s="17" t="s">
        <v>14284</v>
      </c>
      <c r="I2964" s="14"/>
      <c r="J2964" s="84" t="s">
        <v>22338</v>
      </c>
      <c r="K2964" s="48" t="s">
        <v>22339</v>
      </c>
      <c r="L2964" s="17" t="s">
        <v>22340</v>
      </c>
      <c r="M2964" s="53"/>
      <c r="N2964" s="47"/>
      <c r="O2964" s="71" t="s">
        <v>22338</v>
      </c>
      <c r="P2964" s="72">
        <v>16928</v>
      </c>
      <c r="Q2964" s="72" t="s">
        <v>124</v>
      </c>
      <c r="R2964" s="73" t="str">
        <f t="shared" si="106"/>
        <v/>
      </c>
      <c r="S2964" s="74"/>
      <c r="T2964" s="73"/>
      <c r="U2964" s="74"/>
      <c r="V2964" s="129"/>
      <c r="W2964" s="129"/>
      <c r="X2964" s="80"/>
      <c r="Y2964" s="40"/>
      <c r="Z2964" s="34"/>
      <c r="AA2964" s="35" t="s">
        <v>22341</v>
      </c>
      <c r="AB2964" s="32"/>
      <c r="AC2964" s="36">
        <v>5358748</v>
      </c>
      <c r="AD2964" s="17" t="s">
        <v>22301</v>
      </c>
      <c r="AE2964" s="17" t="s">
        <v>14289</v>
      </c>
      <c r="AF2964" s="17" t="str">
        <f t="shared" si="105"/>
        <v>TRIFO REP</v>
      </c>
      <c r="AG2964" s="48"/>
      <c r="AH2964" s="48"/>
      <c r="AI2964" s="48" t="s">
        <v>304</v>
      </c>
      <c r="AJ2964" s="48">
        <v>2</v>
      </c>
      <c r="AK2964" s="37"/>
      <c r="AL2964" s="37"/>
      <c r="AM2964" s="37">
        <v>0</v>
      </c>
      <c r="AN2964" s="41"/>
      <c r="AO2964" s="41"/>
      <c r="AP2964" s="41"/>
      <c r="AQ2964" s="37"/>
      <c r="AR2964" s="37"/>
      <c r="AS2964" s="37"/>
      <c r="AT2964" s="37"/>
      <c r="AU2964" s="37"/>
      <c r="AV2964" s="37"/>
      <c r="AW2964" s="37"/>
      <c r="AX2964" s="37"/>
      <c r="AY2964" s="37"/>
      <c r="AZ2964" s="37"/>
      <c r="BA2964" s="37"/>
      <c r="BB2964" s="37"/>
      <c r="BC2964" s="37"/>
      <c r="BE2964" s="37"/>
    </row>
    <row r="2965" spans="1:57" s="17" customFormat="1" ht="16.149999999999999" customHeight="1">
      <c r="A2965" s="17">
        <v>3043</v>
      </c>
      <c r="B2965" s="48" t="s">
        <v>16311</v>
      </c>
      <c r="C2965" s="48"/>
      <c r="D2965" s="48">
        <v>5</v>
      </c>
      <c r="E2965" s="17" t="s">
        <v>22293</v>
      </c>
      <c r="F2965" s="17" t="s">
        <v>22342</v>
      </c>
      <c r="G2965" s="17" t="s">
        <v>22294</v>
      </c>
      <c r="H2965" s="17" t="s">
        <v>17782</v>
      </c>
      <c r="J2965" s="84" t="s">
        <v>22343</v>
      </c>
      <c r="K2965" s="48" t="s">
        <v>22344</v>
      </c>
      <c r="L2965" s="14" t="s">
        <v>22345</v>
      </c>
      <c r="M2965" s="47"/>
      <c r="N2965" s="53"/>
      <c r="O2965" s="48" t="s">
        <v>22343</v>
      </c>
      <c r="P2965" s="72">
        <v>16929</v>
      </c>
      <c r="Q2965" s="72" t="s">
        <v>124</v>
      </c>
      <c r="R2965" s="73" t="str">
        <f t="shared" si="106"/>
        <v>NA</v>
      </c>
      <c r="S2965" s="74" t="s">
        <v>1557</v>
      </c>
      <c r="T2965" s="73"/>
      <c r="U2965" s="74"/>
      <c r="V2965" s="129"/>
      <c r="W2965" s="129"/>
      <c r="X2965" s="80"/>
      <c r="Y2965" s="40"/>
      <c r="Z2965" s="34"/>
      <c r="AA2965" s="35" t="s">
        <v>22346</v>
      </c>
      <c r="AB2965" s="32" t="s">
        <v>22347</v>
      </c>
      <c r="AC2965" s="36">
        <v>5359429</v>
      </c>
      <c r="AD2965" s="17" t="s">
        <v>22301</v>
      </c>
      <c r="AE2965" s="17" t="s">
        <v>1441</v>
      </c>
      <c r="AF2965" s="17" t="str">
        <f t="shared" si="105"/>
        <v>TRIFO DUB</v>
      </c>
      <c r="AG2965" s="48"/>
      <c r="AH2965" s="48"/>
      <c r="AI2965" s="48" t="s">
        <v>131</v>
      </c>
      <c r="AJ2965" s="48">
        <v>2</v>
      </c>
      <c r="AK2965" s="39" t="s">
        <v>223</v>
      </c>
      <c r="AL2965" s="39"/>
      <c r="AM2965" s="37">
        <v>0</v>
      </c>
      <c r="AN2965" s="39"/>
      <c r="AO2965" s="39"/>
      <c r="AP2965" s="39"/>
      <c r="AQ2965" s="39"/>
      <c r="AR2965" s="39"/>
      <c r="AS2965" s="39"/>
      <c r="AT2965" s="39"/>
      <c r="AU2965" s="39"/>
      <c r="AV2965" s="39"/>
      <c r="AW2965" s="39"/>
      <c r="AX2965" s="39"/>
      <c r="AY2965" s="39"/>
      <c r="AZ2965" s="39"/>
      <c r="BA2965" s="44">
        <v>3</v>
      </c>
      <c r="BB2965" s="44"/>
      <c r="BC2965" s="44"/>
      <c r="BE2965" s="44"/>
    </row>
    <row r="2966" spans="1:57" s="17" customFormat="1" ht="16.149999999999999" customHeight="1">
      <c r="A2966" s="17">
        <v>3044</v>
      </c>
      <c r="B2966" s="48" t="s">
        <v>16311</v>
      </c>
      <c r="C2966" s="48"/>
      <c r="D2966" s="48">
        <v>5</v>
      </c>
      <c r="E2966" s="17" t="s">
        <v>22348</v>
      </c>
      <c r="F2966" s="17" t="s">
        <v>1405</v>
      </c>
      <c r="G2966" s="17" t="s">
        <v>22349</v>
      </c>
      <c r="H2966" s="17" t="s">
        <v>18585</v>
      </c>
      <c r="J2966" s="84" t="s">
        <v>22350</v>
      </c>
      <c r="K2966" s="48" t="s">
        <v>22351</v>
      </c>
      <c r="L2966" s="18" t="s">
        <v>22352</v>
      </c>
      <c r="M2966" s="47"/>
      <c r="N2966" s="53"/>
      <c r="O2966" s="48" t="s">
        <v>22350</v>
      </c>
      <c r="P2966" s="72">
        <v>16930</v>
      </c>
      <c r="Q2966" s="72" t="s">
        <v>124</v>
      </c>
      <c r="R2966" s="73" t="str">
        <f t="shared" si="106"/>
        <v>EN</v>
      </c>
      <c r="S2966" s="74" t="s">
        <v>153</v>
      </c>
      <c r="T2966" s="73"/>
      <c r="U2966" s="74"/>
      <c r="V2966" s="129"/>
      <c r="W2966" s="129"/>
      <c r="X2966" s="80"/>
      <c r="Y2966" s="40"/>
      <c r="Z2966" s="34"/>
      <c r="AA2966" s="35" t="s">
        <v>22353</v>
      </c>
      <c r="AB2966" s="32" t="s">
        <v>22354</v>
      </c>
      <c r="AC2966" s="36">
        <v>2865368</v>
      </c>
      <c r="AD2966" s="17" t="s">
        <v>22355</v>
      </c>
      <c r="AE2966" s="17" t="s">
        <v>1357</v>
      </c>
      <c r="AF2966" s="17" t="str">
        <f t="shared" si="105"/>
        <v>TRIGL MAR</v>
      </c>
      <c r="AG2966" s="48"/>
      <c r="AH2966" s="48"/>
      <c r="AI2966" s="48" t="s">
        <v>131</v>
      </c>
      <c r="AJ2966" s="48">
        <v>1</v>
      </c>
      <c r="AK2966" s="39" t="s">
        <v>132</v>
      </c>
      <c r="AL2966" s="39" t="s">
        <v>22356</v>
      </c>
      <c r="AM2966" s="37">
        <v>0</v>
      </c>
      <c r="AN2966" s="39"/>
      <c r="AO2966" s="39"/>
      <c r="AP2966" s="39"/>
      <c r="AQ2966" s="39"/>
      <c r="AR2966" s="39"/>
      <c r="AS2966" s="39"/>
      <c r="AT2966" s="39"/>
      <c r="AU2966" s="39"/>
      <c r="AV2966" s="39"/>
      <c r="AW2966" s="39"/>
      <c r="AX2966" s="39"/>
      <c r="AY2966" s="39"/>
      <c r="AZ2966" s="39"/>
      <c r="BA2966" s="44">
        <v>3</v>
      </c>
      <c r="BB2966" s="44"/>
      <c r="BC2966" s="44">
        <v>1</v>
      </c>
      <c r="BE2966" s="44"/>
    </row>
    <row r="2967" spans="1:57" s="17" customFormat="1" ht="16.149999999999999" customHeight="1">
      <c r="A2967" s="17">
        <v>3045</v>
      </c>
      <c r="B2967" s="48" t="s">
        <v>16311</v>
      </c>
      <c r="C2967" s="48"/>
      <c r="D2967" s="48">
        <v>5</v>
      </c>
      <c r="E2967" s="17" t="s">
        <v>22348</v>
      </c>
      <c r="F2967" s="17" t="s">
        <v>22357</v>
      </c>
      <c r="G2967" s="17" t="s">
        <v>22349</v>
      </c>
      <c r="H2967" s="17" t="s">
        <v>12502</v>
      </c>
      <c r="I2967" s="14"/>
      <c r="J2967" s="84" t="s">
        <v>22358</v>
      </c>
      <c r="K2967" s="48" t="s">
        <v>22359</v>
      </c>
      <c r="L2967" s="17" t="s">
        <v>22360</v>
      </c>
      <c r="M2967" s="53"/>
      <c r="N2967" s="47"/>
      <c r="O2967" s="71" t="s">
        <v>22358</v>
      </c>
      <c r="P2967" s="72">
        <v>16931</v>
      </c>
      <c r="Q2967" s="72" t="s">
        <v>124</v>
      </c>
      <c r="R2967" s="73" t="str">
        <f t="shared" si="106"/>
        <v/>
      </c>
      <c r="S2967" s="74"/>
      <c r="T2967" s="73"/>
      <c r="U2967" s="74"/>
      <c r="V2967" s="129"/>
      <c r="W2967" s="129"/>
      <c r="X2967" s="80"/>
      <c r="Y2967" s="40"/>
      <c r="Z2967" s="34"/>
      <c r="AA2967" s="35" t="s">
        <v>22361</v>
      </c>
      <c r="AB2967" s="32"/>
      <c r="AC2967" s="36">
        <v>2865280</v>
      </c>
      <c r="AD2967" s="17" t="s">
        <v>22355</v>
      </c>
      <c r="AE2967" s="17" t="s">
        <v>1220</v>
      </c>
      <c r="AF2967" s="17" t="str">
        <f t="shared" si="105"/>
        <v>TRIGL PAL</v>
      </c>
      <c r="AG2967" s="48"/>
      <c r="AH2967" s="48"/>
      <c r="AI2967" s="48" t="s">
        <v>304</v>
      </c>
      <c r="AJ2967" s="48">
        <v>2</v>
      </c>
      <c r="AK2967" s="37"/>
      <c r="AL2967" s="37"/>
      <c r="AM2967" s="37">
        <v>0</v>
      </c>
      <c r="AN2967" s="41"/>
      <c r="AO2967" s="41"/>
      <c r="AP2967" s="41"/>
      <c r="AQ2967" s="37"/>
      <c r="AR2967" s="37"/>
      <c r="AS2967" s="37"/>
      <c r="AT2967" s="37"/>
      <c r="AU2967" s="37"/>
      <c r="AV2967" s="37"/>
      <c r="AW2967" s="37"/>
      <c r="AX2967" s="37"/>
      <c r="AY2967" s="37"/>
      <c r="AZ2967" s="37"/>
      <c r="BA2967" s="37"/>
      <c r="BB2967" s="37"/>
      <c r="BC2967" s="37"/>
      <c r="BE2967" s="37"/>
    </row>
    <row r="2968" spans="1:57" s="17" customFormat="1" ht="16.149999999999999" customHeight="1">
      <c r="A2968" s="17">
        <v>3046</v>
      </c>
      <c r="B2968" s="48" t="s">
        <v>16311</v>
      </c>
      <c r="C2968" s="48"/>
      <c r="D2968" s="48">
        <v>5</v>
      </c>
      <c r="E2968" s="17" t="s">
        <v>16795</v>
      </c>
      <c r="G2968" s="17" t="s">
        <v>22362</v>
      </c>
      <c r="H2968" s="17" t="s">
        <v>18780</v>
      </c>
      <c r="I2968" s="14"/>
      <c r="J2968" s="84" t="s">
        <v>16795</v>
      </c>
      <c r="K2968" s="48" t="s">
        <v>16795</v>
      </c>
      <c r="L2968" s="17" t="s">
        <v>22363</v>
      </c>
      <c r="M2968" s="53" t="s">
        <v>22364</v>
      </c>
      <c r="N2968" s="53" t="s">
        <v>22364</v>
      </c>
      <c r="O2968" s="48" t="s">
        <v>16795</v>
      </c>
      <c r="P2968" s="72">
        <v>16932</v>
      </c>
      <c r="Q2968" s="72" t="s">
        <v>124</v>
      </c>
      <c r="R2968" s="73" t="str">
        <f t="shared" si="106"/>
        <v/>
      </c>
      <c r="S2968" s="74"/>
      <c r="T2968" s="73"/>
      <c r="U2968" s="74"/>
      <c r="V2968" s="129"/>
      <c r="W2968" s="129"/>
      <c r="X2968" s="80"/>
      <c r="Y2968" s="40"/>
      <c r="Z2968" s="34"/>
      <c r="AA2968" s="35"/>
      <c r="AB2968" s="32" t="s">
        <v>22365</v>
      </c>
      <c r="AC2968" s="36">
        <v>3098616</v>
      </c>
      <c r="AD2968" s="17" t="s">
        <v>22366</v>
      </c>
      <c r="AE2968" s="17" t="s">
        <v>190</v>
      </c>
      <c r="AF2968" s="17" t="str">
        <f t="shared" si="105"/>
        <v>TRIPO VUL</v>
      </c>
      <c r="AG2968" s="48"/>
      <c r="AH2968" s="48"/>
      <c r="AI2968" s="48" t="s">
        <v>304</v>
      </c>
      <c r="AJ2968" s="48">
        <v>2</v>
      </c>
      <c r="AK2968" s="37"/>
      <c r="AL2968" s="37"/>
      <c r="AM2968" s="37">
        <v>0</v>
      </c>
      <c r="AN2968" s="41"/>
      <c r="AO2968" s="41"/>
      <c r="AP2968" s="41"/>
      <c r="AQ2968" s="37"/>
      <c r="AR2968" s="37"/>
      <c r="AS2968" s="37"/>
      <c r="AT2968" s="37"/>
      <c r="AU2968" s="37"/>
      <c r="AV2968" s="37"/>
      <c r="AW2968" s="37"/>
      <c r="AX2968" s="37"/>
      <c r="AY2968" s="37"/>
      <c r="AZ2968" s="37"/>
      <c r="BA2968" s="37"/>
      <c r="BB2968" s="37"/>
      <c r="BC2968" s="37"/>
      <c r="BE2968" s="37"/>
    </row>
    <row r="2969" spans="1:57" s="17" customFormat="1" ht="16.149999999999999" customHeight="1">
      <c r="A2969" s="17">
        <v>3047</v>
      </c>
      <c r="B2969" s="48" t="s">
        <v>16311</v>
      </c>
      <c r="C2969" s="48"/>
      <c r="D2969" s="48">
        <v>5</v>
      </c>
      <c r="E2969" s="17" t="s">
        <v>22367</v>
      </c>
      <c r="F2969" s="17" t="s">
        <v>1510</v>
      </c>
      <c r="G2969" s="17" t="s">
        <v>22368</v>
      </c>
      <c r="H2969" s="17" t="s">
        <v>12295</v>
      </c>
      <c r="I2969" s="14"/>
      <c r="J2969" s="84" t="s">
        <v>22369</v>
      </c>
      <c r="K2969" s="48" t="s">
        <v>22370</v>
      </c>
      <c r="L2969" s="17" t="s">
        <v>22371</v>
      </c>
      <c r="M2969" s="53"/>
      <c r="N2969" s="47"/>
      <c r="O2969" s="71" t="s">
        <v>22369</v>
      </c>
      <c r="P2969" s="72">
        <v>16933</v>
      </c>
      <c r="Q2969" s="72" t="s">
        <v>124</v>
      </c>
      <c r="R2969" s="73" t="str">
        <f t="shared" si="106"/>
        <v/>
      </c>
      <c r="S2969" s="74"/>
      <c r="T2969" s="73"/>
      <c r="U2969" s="74"/>
      <c r="V2969" s="129"/>
      <c r="W2969" s="129"/>
      <c r="X2969" s="80"/>
      <c r="Y2969" s="40"/>
      <c r="Z2969" s="34"/>
      <c r="AA2969" s="35" t="s">
        <v>22372</v>
      </c>
      <c r="AB2969" s="32"/>
      <c r="AC2969" s="36">
        <v>2704389</v>
      </c>
      <c r="AD2969" s="17" t="s">
        <v>22373</v>
      </c>
      <c r="AE2969" s="17" t="s">
        <v>2500</v>
      </c>
      <c r="AF2969" s="17" t="str">
        <f t="shared" si="105"/>
        <v>TRISE FLA</v>
      </c>
      <c r="AG2969" s="48"/>
      <c r="AH2969" s="48"/>
      <c r="AI2969" s="48" t="s">
        <v>304</v>
      </c>
      <c r="AJ2969" s="48">
        <v>2</v>
      </c>
      <c r="AK2969" s="37"/>
      <c r="AL2969" s="37"/>
      <c r="AM2969" s="37">
        <v>0</v>
      </c>
      <c r="AN2969" s="41"/>
      <c r="AO2969" s="41"/>
      <c r="AP2969" s="41"/>
      <c r="AQ2969" s="37"/>
      <c r="AR2969" s="37"/>
      <c r="AS2969" s="37"/>
      <c r="AT2969" s="37"/>
      <c r="AU2969" s="37"/>
      <c r="AV2969" s="37"/>
      <c r="AW2969" s="37"/>
      <c r="AX2969" s="37"/>
      <c r="AY2969" s="37"/>
      <c r="AZ2969" s="37"/>
      <c r="BA2969" s="37"/>
      <c r="BB2969" s="37"/>
      <c r="BC2969" s="37"/>
      <c r="BE2969" s="37"/>
    </row>
    <row r="2970" spans="1:57" s="17" customFormat="1" ht="16.149999999999999" customHeight="1">
      <c r="A2970" s="17">
        <v>3048</v>
      </c>
      <c r="B2970" s="48" t="s">
        <v>16311</v>
      </c>
      <c r="C2970" s="48"/>
      <c r="D2970" s="48">
        <v>5</v>
      </c>
      <c r="E2970" s="17" t="s">
        <v>22367</v>
      </c>
      <c r="F2970" s="17" t="s">
        <v>4101</v>
      </c>
      <c r="G2970" s="17" t="s">
        <v>22368</v>
      </c>
      <c r="H2970" s="17" t="s">
        <v>19194</v>
      </c>
      <c r="J2970" s="84" t="s">
        <v>22374</v>
      </c>
      <c r="K2970" s="48" t="s">
        <v>22375</v>
      </c>
      <c r="L2970" s="14" t="s">
        <v>22376</v>
      </c>
      <c r="M2970" s="47"/>
      <c r="N2970" s="53"/>
      <c r="O2970" s="48" t="s">
        <v>22374</v>
      </c>
      <c r="P2970" s="72">
        <v>16934</v>
      </c>
      <c r="Q2970" s="72" t="s">
        <v>124</v>
      </c>
      <c r="R2970" s="73" t="str">
        <f t="shared" si="106"/>
        <v>VU</v>
      </c>
      <c r="S2970" s="74" t="s">
        <v>125</v>
      </c>
      <c r="T2970" s="73"/>
      <c r="U2970" s="74"/>
      <c r="V2970" s="129"/>
      <c r="W2970" s="129"/>
      <c r="X2970" s="80"/>
      <c r="Y2970" s="40"/>
      <c r="Z2970" s="34"/>
      <c r="AA2970" s="35"/>
      <c r="AB2970" s="32" t="s">
        <v>22377</v>
      </c>
      <c r="AC2970" s="36">
        <v>2704352</v>
      </c>
      <c r="AD2970" s="17" t="s">
        <v>22373</v>
      </c>
      <c r="AE2970" s="17" t="s">
        <v>9420</v>
      </c>
      <c r="AF2970" s="17" t="str">
        <f t="shared" si="105"/>
        <v>TRISE SIB</v>
      </c>
      <c r="AG2970" s="48"/>
      <c r="AH2970" s="48"/>
      <c r="AI2970" s="48" t="s">
        <v>131</v>
      </c>
      <c r="AJ2970" s="48">
        <v>2</v>
      </c>
      <c r="AK2970" s="39" t="s">
        <v>223</v>
      </c>
      <c r="AL2970" s="39"/>
      <c r="AM2970" s="37">
        <v>0</v>
      </c>
      <c r="AN2970" s="39"/>
      <c r="AO2970" s="39"/>
      <c r="AP2970" s="39"/>
      <c r="AQ2970" s="39"/>
      <c r="AR2970" s="39"/>
      <c r="AS2970" s="39"/>
      <c r="AT2970" s="39"/>
      <c r="AU2970" s="39"/>
      <c r="AV2970" s="39"/>
      <c r="AW2970" s="39"/>
      <c r="AX2970" s="39"/>
      <c r="AY2970" s="39"/>
      <c r="AZ2970" s="39"/>
      <c r="BA2970" s="44">
        <v>1</v>
      </c>
      <c r="BB2970" s="44"/>
      <c r="BC2970" s="44">
        <v>1</v>
      </c>
      <c r="BE2970" s="44"/>
    </row>
    <row r="2971" spans="1:57" s="17" customFormat="1" ht="16.149999999999999" customHeight="1">
      <c r="A2971" s="17">
        <v>3049</v>
      </c>
      <c r="B2971" s="48" t="s">
        <v>16311</v>
      </c>
      <c r="C2971" s="48"/>
      <c r="D2971" s="48">
        <v>5</v>
      </c>
      <c r="E2971" s="17" t="s">
        <v>22378</v>
      </c>
      <c r="F2971" s="17" t="s">
        <v>2156</v>
      </c>
      <c r="G2971" s="17" t="s">
        <v>22379</v>
      </c>
      <c r="H2971" s="17" t="s">
        <v>7468</v>
      </c>
      <c r="I2971" s="14"/>
      <c r="J2971" s="84" t="s">
        <v>22380</v>
      </c>
      <c r="K2971" s="48" t="s">
        <v>22381</v>
      </c>
      <c r="L2971" s="17" t="s">
        <v>22382</v>
      </c>
      <c r="M2971" s="53"/>
      <c r="N2971" s="47"/>
      <c r="O2971" s="71" t="s">
        <v>22380</v>
      </c>
      <c r="P2971" s="72">
        <v>16935</v>
      </c>
      <c r="Q2971" s="72" t="s">
        <v>124</v>
      </c>
      <c r="R2971" s="73" t="str">
        <f t="shared" si="106"/>
        <v/>
      </c>
      <c r="S2971" s="74"/>
      <c r="T2971" s="73"/>
      <c r="U2971" s="74"/>
      <c r="V2971" s="129"/>
      <c r="W2971" s="129"/>
      <c r="X2971" s="80"/>
      <c r="Y2971" s="40"/>
      <c r="Z2971" s="34"/>
      <c r="AA2971" s="35" t="s">
        <v>22383</v>
      </c>
      <c r="AB2971" s="32"/>
      <c r="AC2971" s="36">
        <v>3033289</v>
      </c>
      <c r="AD2971" s="17" t="s">
        <v>22384</v>
      </c>
      <c r="AE2971" s="17" t="s">
        <v>7474</v>
      </c>
      <c r="AF2971" s="17" t="str">
        <f t="shared" ref="AF2971:AF3022" si="107">AD2971&amp;" "&amp;AE2971</f>
        <v>TROLL EUR</v>
      </c>
      <c r="AG2971" s="48"/>
      <c r="AH2971" s="48"/>
      <c r="AI2971" s="48" t="s">
        <v>304</v>
      </c>
      <c r="AJ2971" s="48">
        <v>2</v>
      </c>
      <c r="AK2971" s="37"/>
      <c r="AL2971" s="37"/>
      <c r="AM2971" s="37">
        <v>0</v>
      </c>
      <c r="AN2971" s="41"/>
      <c r="AO2971" s="41"/>
      <c r="AP2971" s="41"/>
      <c r="AQ2971" s="37"/>
      <c r="AR2971" s="37"/>
      <c r="AS2971" s="37"/>
      <c r="AT2971" s="37"/>
      <c r="AU2971" s="37"/>
      <c r="AV2971" s="37"/>
      <c r="AW2971" s="37"/>
      <c r="AX2971" s="37"/>
      <c r="AY2971" s="37"/>
      <c r="AZ2971" s="37"/>
      <c r="BA2971" s="37"/>
      <c r="BB2971" s="37"/>
      <c r="BC2971" s="37"/>
      <c r="BE2971" s="37"/>
    </row>
    <row r="2972" spans="1:57" s="17" customFormat="1" ht="16.149999999999999" customHeight="1">
      <c r="A2972" s="17">
        <v>3050</v>
      </c>
      <c r="B2972" s="48" t="s">
        <v>16311</v>
      </c>
      <c r="C2972" s="48"/>
      <c r="D2972" s="48">
        <v>5</v>
      </c>
      <c r="E2972" s="17" t="s">
        <v>22385</v>
      </c>
      <c r="F2972" s="17" t="s">
        <v>2116</v>
      </c>
      <c r="G2972" s="17" t="s">
        <v>22386</v>
      </c>
      <c r="H2972" s="17" t="s">
        <v>18079</v>
      </c>
      <c r="I2972" s="14"/>
      <c r="J2972" s="84" t="s">
        <v>22387</v>
      </c>
      <c r="K2972" s="48" t="s">
        <v>22388</v>
      </c>
      <c r="L2972" s="17" t="s">
        <v>22389</v>
      </c>
      <c r="M2972" s="53"/>
      <c r="N2972" s="47"/>
      <c r="O2972" s="71" t="s">
        <v>22387</v>
      </c>
      <c r="P2972" s="72">
        <v>16936</v>
      </c>
      <c r="Q2972" s="72" t="s">
        <v>124</v>
      </c>
      <c r="R2972" s="73" t="str">
        <f t="shared" si="106"/>
        <v/>
      </c>
      <c r="S2972" s="74"/>
      <c r="T2972" s="73"/>
      <c r="U2972" s="74"/>
      <c r="V2972" s="129"/>
      <c r="W2972" s="129"/>
      <c r="X2972" s="80"/>
      <c r="Y2972" s="40"/>
      <c r="Z2972" s="34"/>
      <c r="AA2972" s="35" t="s">
        <v>22390</v>
      </c>
      <c r="AB2972" s="32"/>
      <c r="AC2972" s="36"/>
      <c r="AD2972" s="17" t="s">
        <v>22391</v>
      </c>
      <c r="AE2972" s="17" t="s">
        <v>3068</v>
      </c>
      <c r="AF2972" s="17" t="str">
        <f t="shared" si="107"/>
        <v>TROMM MAC</v>
      </c>
      <c r="AG2972" s="48"/>
      <c r="AH2972" s="48"/>
      <c r="AI2972" s="48" t="s">
        <v>304</v>
      </c>
      <c r="AJ2972" s="48">
        <v>2</v>
      </c>
      <c r="AK2972" s="37"/>
      <c r="AL2972" s="37"/>
      <c r="AM2972" s="37">
        <v>0</v>
      </c>
      <c r="AN2972" s="41"/>
      <c r="AO2972" s="41"/>
      <c r="AP2972" s="41"/>
      <c r="AQ2972" s="37"/>
      <c r="AR2972" s="37"/>
      <c r="AS2972" s="37"/>
      <c r="AT2972" s="37"/>
      <c r="AU2972" s="37"/>
      <c r="AV2972" s="37"/>
      <c r="AW2972" s="37"/>
      <c r="AX2972" s="37"/>
      <c r="AY2972" s="37"/>
      <c r="AZ2972" s="37"/>
      <c r="BA2972" s="37"/>
      <c r="BB2972" s="37"/>
      <c r="BC2972" s="37"/>
      <c r="BE2972" s="37"/>
    </row>
    <row r="2973" spans="1:57" s="17" customFormat="1" ht="16.149999999999999" customHeight="1">
      <c r="A2973" s="17">
        <v>3051</v>
      </c>
      <c r="B2973" s="48" t="s">
        <v>16311</v>
      </c>
      <c r="C2973" s="48"/>
      <c r="D2973" s="48">
        <v>5</v>
      </c>
      <c r="E2973" s="17" t="s">
        <v>22392</v>
      </c>
      <c r="F2973" s="17" t="s">
        <v>1517</v>
      </c>
      <c r="G2973" s="14" t="s">
        <v>22393</v>
      </c>
      <c r="H2973" s="14" t="s">
        <v>16611</v>
      </c>
      <c r="I2973" s="14"/>
      <c r="J2973" s="84" t="s">
        <v>22394</v>
      </c>
      <c r="K2973" s="48" t="s">
        <v>22395</v>
      </c>
      <c r="L2973" s="14" t="s">
        <v>22396</v>
      </c>
      <c r="M2973" s="47"/>
      <c r="N2973" s="53"/>
      <c r="O2973" s="48" t="s">
        <v>22394</v>
      </c>
      <c r="P2973" s="72">
        <v>16937</v>
      </c>
      <c r="Q2973" s="72" t="s">
        <v>124</v>
      </c>
      <c r="R2973" s="73" t="str">
        <f t="shared" si="106"/>
        <v/>
      </c>
      <c r="S2973" s="74"/>
      <c r="T2973" s="73"/>
      <c r="U2973" s="74"/>
      <c r="V2973" s="129"/>
      <c r="W2973" s="129"/>
      <c r="X2973" s="80"/>
      <c r="Y2973" s="40"/>
      <c r="Z2973" s="34"/>
      <c r="AA2973" s="35" t="s">
        <v>22397</v>
      </c>
      <c r="AB2973" s="32"/>
      <c r="AC2973" s="36">
        <v>5299536</v>
      </c>
      <c r="AD2973" s="17" t="s">
        <v>22398</v>
      </c>
      <c r="AE2973" s="17" t="s">
        <v>279</v>
      </c>
      <c r="AF2973" s="17" t="str">
        <f t="shared" si="107"/>
        <v>TULIP SYL</v>
      </c>
      <c r="AG2973" s="48"/>
      <c r="AH2973" s="48"/>
      <c r="AI2973" s="48" t="s">
        <v>280</v>
      </c>
      <c r="AJ2973" s="48">
        <v>2</v>
      </c>
      <c r="AK2973" s="39"/>
      <c r="AL2973" s="39"/>
      <c r="AM2973" s="37">
        <v>0</v>
      </c>
      <c r="AN2973" s="39"/>
      <c r="AO2973" s="39"/>
      <c r="AP2973" s="39"/>
      <c r="AQ2973" s="39"/>
      <c r="AR2973" s="39"/>
      <c r="AS2973" s="39"/>
      <c r="AT2973" s="39"/>
      <c r="AU2973" s="39"/>
      <c r="AV2973" s="39"/>
      <c r="AW2973" s="39"/>
      <c r="AX2973" s="39"/>
      <c r="AY2973" s="39"/>
      <c r="AZ2973" s="39"/>
      <c r="BA2973" s="39"/>
      <c r="BB2973" s="39"/>
      <c r="BC2973" s="39"/>
      <c r="BE2973" s="39"/>
    </row>
    <row r="2974" spans="1:57" s="17" customFormat="1" ht="16.149999999999999" customHeight="1">
      <c r="A2974" s="17">
        <v>3052</v>
      </c>
      <c r="B2974" s="48" t="s">
        <v>16311</v>
      </c>
      <c r="C2974" s="48"/>
      <c r="D2974" s="48">
        <v>5</v>
      </c>
      <c r="E2974" s="17" t="s">
        <v>22399</v>
      </c>
      <c r="F2974" s="17" t="s">
        <v>3051</v>
      </c>
      <c r="G2974" s="17" t="s">
        <v>22400</v>
      </c>
      <c r="H2974" s="17" t="s">
        <v>22401</v>
      </c>
      <c r="I2974" s="14"/>
      <c r="J2974" s="84" t="s">
        <v>22402</v>
      </c>
      <c r="K2974" s="48" t="s">
        <v>22403</v>
      </c>
      <c r="L2974" s="17" t="s">
        <v>22404</v>
      </c>
      <c r="M2974" s="53"/>
      <c r="N2974" s="47"/>
      <c r="O2974" s="71" t="s">
        <v>22402</v>
      </c>
      <c r="P2974" s="72">
        <v>16938</v>
      </c>
      <c r="Q2974" s="72" t="s">
        <v>124</v>
      </c>
      <c r="R2974" s="73" t="str">
        <f t="shared" si="106"/>
        <v/>
      </c>
      <c r="S2974" s="74"/>
      <c r="T2974" s="73"/>
      <c r="U2974" s="74"/>
      <c r="V2974" s="129"/>
      <c r="W2974" s="129"/>
      <c r="X2974" s="80"/>
      <c r="Y2974" s="40"/>
      <c r="Z2974" s="34"/>
      <c r="AA2974" s="35" t="s">
        <v>22405</v>
      </c>
      <c r="AB2974" s="32"/>
      <c r="AC2974" s="36">
        <v>3149879</v>
      </c>
      <c r="AD2974" s="17" t="s">
        <v>22406</v>
      </c>
      <c r="AE2974" s="17" t="s">
        <v>5768</v>
      </c>
      <c r="AF2974" s="17" t="str">
        <f t="shared" si="107"/>
        <v>TUSSI FAR</v>
      </c>
      <c r="AG2974" s="48"/>
      <c r="AH2974" s="48"/>
      <c r="AI2974" s="48" t="s">
        <v>304</v>
      </c>
      <c r="AJ2974" s="48">
        <v>2</v>
      </c>
      <c r="AK2974" s="37"/>
      <c r="AL2974" s="37"/>
      <c r="AM2974" s="37">
        <v>0</v>
      </c>
      <c r="AN2974" s="41"/>
      <c r="AO2974" s="41"/>
      <c r="AP2974" s="41"/>
      <c r="AQ2974" s="37"/>
      <c r="AR2974" s="37"/>
      <c r="AS2974" s="37"/>
      <c r="AT2974" s="37"/>
      <c r="AU2974" s="37"/>
      <c r="AV2974" s="37"/>
      <c r="AW2974" s="37"/>
      <c r="AX2974" s="37"/>
      <c r="AY2974" s="37"/>
      <c r="AZ2974" s="37"/>
      <c r="BA2974" s="37"/>
      <c r="BB2974" s="37"/>
      <c r="BC2974" s="37"/>
      <c r="BE2974" s="37"/>
    </row>
    <row r="2975" spans="1:57" s="17" customFormat="1" ht="16.149999999999999" customHeight="1">
      <c r="A2975" s="17">
        <v>3053</v>
      </c>
      <c r="B2975" s="48" t="s">
        <v>16311</v>
      </c>
      <c r="C2975" s="48"/>
      <c r="D2975" s="48">
        <v>5</v>
      </c>
      <c r="E2975" s="17" t="s">
        <v>22407</v>
      </c>
      <c r="F2975" s="17" t="s">
        <v>13302</v>
      </c>
      <c r="G2975" s="17" t="s">
        <v>22408</v>
      </c>
      <c r="H2975" s="17" t="s">
        <v>19681</v>
      </c>
      <c r="I2975" s="14"/>
      <c r="J2975" s="84" t="s">
        <v>22409</v>
      </c>
      <c r="K2975" s="48" t="s">
        <v>22410</v>
      </c>
      <c r="L2975" s="17" t="s">
        <v>22411</v>
      </c>
      <c r="M2975" s="53"/>
      <c r="N2975" s="47"/>
      <c r="O2975" s="71" t="s">
        <v>22409</v>
      </c>
      <c r="P2975" s="72">
        <v>16939</v>
      </c>
      <c r="Q2975" s="72" t="s">
        <v>124</v>
      </c>
      <c r="R2975" s="73" t="str">
        <f t="shared" si="106"/>
        <v/>
      </c>
      <c r="S2975" s="74"/>
      <c r="T2975" s="73"/>
      <c r="U2975" s="74"/>
      <c r="V2975" s="129"/>
      <c r="W2975" s="129"/>
      <c r="X2975" s="80"/>
      <c r="Y2975" s="40"/>
      <c r="Z2975" s="34"/>
      <c r="AA2975" s="35" t="s">
        <v>22412</v>
      </c>
      <c r="AB2975" s="32"/>
      <c r="AC2975" s="36">
        <v>5289461</v>
      </c>
      <c r="AD2975" s="17" t="s">
        <v>22413</v>
      </c>
      <c r="AE2975" s="17" t="s">
        <v>738</v>
      </c>
      <c r="AF2975" s="17" t="str">
        <f t="shared" si="107"/>
        <v>TYPHA ANG</v>
      </c>
      <c r="AG2975" s="48"/>
      <c r="AH2975" s="48"/>
      <c r="AI2975" s="48" t="s">
        <v>304</v>
      </c>
      <c r="AJ2975" s="48">
        <v>2</v>
      </c>
      <c r="AK2975" s="37"/>
      <c r="AL2975" s="37"/>
      <c r="AM2975" s="37">
        <v>0</v>
      </c>
      <c r="AN2975" s="37"/>
      <c r="AO2975" s="41"/>
      <c r="AP2975" s="41"/>
      <c r="AQ2975" s="41"/>
      <c r="AR2975" s="37"/>
      <c r="AS2975" s="37"/>
      <c r="AT2975" s="37"/>
      <c r="AU2975" s="37"/>
      <c r="AV2975" s="37"/>
      <c r="AW2975" s="37"/>
      <c r="AX2975" s="37"/>
      <c r="AY2975" s="37"/>
      <c r="AZ2975" s="37"/>
      <c r="BA2975" s="37"/>
      <c r="BB2975" s="37"/>
      <c r="BC2975" s="37"/>
      <c r="BD2975" s="17" t="s">
        <v>142</v>
      </c>
      <c r="BE2975" s="37"/>
    </row>
    <row r="2976" spans="1:57" s="17" customFormat="1" ht="16.149999999999999" customHeight="1">
      <c r="A2976" s="17">
        <v>3054</v>
      </c>
      <c r="B2976" s="48" t="s">
        <v>16311</v>
      </c>
      <c r="C2976" s="48"/>
      <c r="D2976" s="48">
        <v>5</v>
      </c>
      <c r="E2976" s="17" t="s">
        <v>22407</v>
      </c>
      <c r="F2976" s="17" t="s">
        <v>13309</v>
      </c>
      <c r="G2976" s="17" t="s">
        <v>22408</v>
      </c>
      <c r="H2976" s="17" t="s">
        <v>15079</v>
      </c>
      <c r="I2976" s="14"/>
      <c r="J2976" s="84" t="s">
        <v>22414</v>
      </c>
      <c r="K2976" s="48" t="s">
        <v>22415</v>
      </c>
      <c r="L2976" s="17" t="s">
        <v>22416</v>
      </c>
      <c r="M2976" s="53"/>
      <c r="N2976" s="47"/>
      <c r="O2976" s="71" t="s">
        <v>22414</v>
      </c>
      <c r="P2976" s="72">
        <v>16940</v>
      </c>
      <c r="Q2976" s="72" t="s">
        <v>124</v>
      </c>
      <c r="R2976" s="73" t="str">
        <f t="shared" si="106"/>
        <v/>
      </c>
      <c r="S2976" s="74"/>
      <c r="T2976" s="73"/>
      <c r="U2976" s="74"/>
      <c r="V2976" s="129"/>
      <c r="W2976" s="129"/>
      <c r="X2976" s="80"/>
      <c r="Y2976" s="40"/>
      <c r="Z2976" s="34"/>
      <c r="AA2976" s="35" t="s">
        <v>22417</v>
      </c>
      <c r="AB2976" s="32"/>
      <c r="AC2976" s="36">
        <v>5289423</v>
      </c>
      <c r="AD2976" s="17" t="s">
        <v>22413</v>
      </c>
      <c r="AE2976" s="17" t="s">
        <v>1677</v>
      </c>
      <c r="AF2976" s="17" t="str">
        <f t="shared" si="107"/>
        <v>TYPHA LAT</v>
      </c>
      <c r="AG2976" s="48"/>
      <c r="AH2976" s="48"/>
      <c r="AI2976" s="48" t="s">
        <v>304</v>
      </c>
      <c r="AJ2976" s="48">
        <v>2</v>
      </c>
      <c r="AK2976" s="37"/>
      <c r="AL2976" s="37"/>
      <c r="AM2976" s="37">
        <v>0</v>
      </c>
      <c r="AN2976" s="37"/>
      <c r="AO2976" s="41"/>
      <c r="AP2976" s="41"/>
      <c r="AQ2976" s="41"/>
      <c r="AR2976" s="37"/>
      <c r="AS2976" s="37"/>
      <c r="AT2976" s="37"/>
      <c r="AU2976" s="37"/>
      <c r="AV2976" s="37"/>
      <c r="AW2976" s="37"/>
      <c r="AX2976" s="37"/>
      <c r="AY2976" s="37"/>
      <c r="AZ2976" s="37"/>
      <c r="BA2976" s="37"/>
      <c r="BB2976" s="37"/>
      <c r="BC2976" s="37"/>
      <c r="BE2976" s="37"/>
    </row>
    <row r="2977" spans="1:57" s="17" customFormat="1" ht="16.149999999999999" customHeight="1">
      <c r="A2977" s="17">
        <v>3055</v>
      </c>
      <c r="B2977" s="48" t="s">
        <v>16311</v>
      </c>
      <c r="C2977" s="48"/>
      <c r="D2977" s="48">
        <v>5</v>
      </c>
      <c r="E2977" s="17" t="s">
        <v>22407</v>
      </c>
      <c r="F2977" s="17" t="s">
        <v>205</v>
      </c>
      <c r="G2977" s="17" t="s">
        <v>22408</v>
      </c>
      <c r="H2977" s="17" t="s">
        <v>205</v>
      </c>
      <c r="I2977" s="14"/>
      <c r="J2977" s="84" t="s">
        <v>22418</v>
      </c>
      <c r="K2977" s="48" t="s">
        <v>22418</v>
      </c>
      <c r="L2977" s="17" t="s">
        <v>22419</v>
      </c>
      <c r="M2977" s="53"/>
      <c r="N2977" s="47"/>
      <c r="O2977" s="71" t="s">
        <v>22418</v>
      </c>
      <c r="P2977" s="72">
        <v>16941</v>
      </c>
      <c r="Q2977" s="72" t="s">
        <v>124</v>
      </c>
      <c r="R2977" s="73" t="str">
        <f t="shared" si="106"/>
        <v/>
      </c>
      <c r="S2977" s="74"/>
      <c r="T2977" s="73"/>
      <c r="U2977" s="74"/>
      <c r="V2977" s="129"/>
      <c r="W2977" s="129"/>
      <c r="X2977" s="80"/>
      <c r="Y2977" s="40"/>
      <c r="Z2977" s="34"/>
      <c r="AA2977" s="35"/>
      <c r="AB2977" s="32"/>
      <c r="AC2977" s="36">
        <v>2702102</v>
      </c>
      <c r="AD2977" s="17" t="s">
        <v>22413</v>
      </c>
      <c r="AE2977" s="17" t="s">
        <v>211</v>
      </c>
      <c r="AF2977" s="17" t="str">
        <f t="shared" si="107"/>
        <v>TYPHA SP</v>
      </c>
      <c r="AG2977" s="48"/>
      <c r="AH2977" s="48"/>
      <c r="AI2977" s="48" t="s">
        <v>304</v>
      </c>
      <c r="AJ2977" s="48">
        <v>2</v>
      </c>
      <c r="AK2977" s="37"/>
      <c r="AL2977" s="37"/>
      <c r="AM2977" s="37">
        <v>0</v>
      </c>
      <c r="AN2977" s="37"/>
      <c r="AO2977" s="41"/>
      <c r="AP2977" s="41"/>
      <c r="AQ2977" s="41"/>
      <c r="AR2977" s="37"/>
      <c r="AS2977" s="37"/>
      <c r="AT2977" s="37"/>
      <c r="AU2977" s="37"/>
      <c r="AV2977" s="37"/>
      <c r="AW2977" s="37"/>
      <c r="AX2977" s="37"/>
      <c r="AY2977" s="37"/>
      <c r="AZ2977" s="37"/>
      <c r="BA2977" s="37"/>
      <c r="BB2977" s="37"/>
      <c r="BC2977" s="37"/>
      <c r="BE2977" s="37"/>
    </row>
    <row r="2978" spans="1:57" s="17" customFormat="1" ht="16.149999999999999" customHeight="1">
      <c r="A2978" s="17">
        <v>3056</v>
      </c>
      <c r="B2978" s="48" t="s">
        <v>16311</v>
      </c>
      <c r="C2978" s="48"/>
      <c r="D2978" s="48">
        <v>5</v>
      </c>
      <c r="E2978" s="17" t="s">
        <v>22420</v>
      </c>
      <c r="F2978" s="17" t="s">
        <v>3051</v>
      </c>
      <c r="G2978" s="17" t="s">
        <v>22421</v>
      </c>
      <c r="H2978" s="17" t="s">
        <v>19221</v>
      </c>
      <c r="I2978" s="14"/>
      <c r="J2978" s="84" t="s">
        <v>22422</v>
      </c>
      <c r="K2978" s="48" t="s">
        <v>22423</v>
      </c>
      <c r="L2978" s="17" t="s">
        <v>22424</v>
      </c>
      <c r="M2978" s="53"/>
      <c r="N2978" s="47"/>
      <c r="O2978" s="71" t="s">
        <v>22422</v>
      </c>
      <c r="P2978" s="72">
        <v>16942</v>
      </c>
      <c r="Q2978" s="72" t="s">
        <v>124</v>
      </c>
      <c r="R2978" s="73" t="str">
        <f t="shared" si="106"/>
        <v/>
      </c>
      <c r="S2978" s="74"/>
      <c r="T2978" s="73"/>
      <c r="U2978" s="74"/>
      <c r="V2978" s="129"/>
      <c r="W2978" s="129"/>
      <c r="X2978" s="80"/>
      <c r="Y2978" s="40"/>
      <c r="Z2978" s="34"/>
      <c r="AA2978" s="35" t="s">
        <v>22425</v>
      </c>
      <c r="AB2978" s="32"/>
      <c r="AC2978" s="36">
        <v>5361866</v>
      </c>
      <c r="AD2978" s="17" t="s">
        <v>22426</v>
      </c>
      <c r="AE2978" s="17" t="s">
        <v>5522</v>
      </c>
      <c r="AF2978" s="17" t="str">
        <f t="shared" si="107"/>
        <v>ULMUS GLA</v>
      </c>
      <c r="AG2978" s="48"/>
      <c r="AH2978" s="48"/>
      <c r="AI2978" s="48" t="s">
        <v>304</v>
      </c>
      <c r="AJ2978" s="48">
        <v>2</v>
      </c>
      <c r="AK2978" s="37"/>
      <c r="AL2978" s="37"/>
      <c r="AM2978" s="37">
        <v>0</v>
      </c>
      <c r="AN2978" s="37"/>
      <c r="AO2978" s="41"/>
      <c r="AP2978" s="41"/>
      <c r="AQ2978" s="41"/>
      <c r="AR2978" s="37"/>
      <c r="AS2978" s="37"/>
      <c r="AT2978" s="37"/>
      <c r="AU2978" s="37"/>
      <c r="AV2978" s="37"/>
      <c r="AW2978" s="37"/>
      <c r="AX2978" s="37"/>
      <c r="AY2978" s="37"/>
      <c r="AZ2978" s="37"/>
      <c r="BA2978" s="37"/>
      <c r="BB2978" s="37"/>
      <c r="BC2978" s="37"/>
      <c r="BE2978" s="37"/>
    </row>
    <row r="2979" spans="1:57" s="17" customFormat="1" ht="16.149999999999999" customHeight="1">
      <c r="A2979" s="17">
        <v>3057</v>
      </c>
      <c r="B2979" s="48" t="s">
        <v>16311</v>
      </c>
      <c r="C2979" s="48"/>
      <c r="D2979" s="48">
        <v>5</v>
      </c>
      <c r="E2979" s="17" t="s">
        <v>22427</v>
      </c>
      <c r="F2979" s="17" t="s">
        <v>3051</v>
      </c>
      <c r="G2979" s="17" t="s">
        <v>22421</v>
      </c>
      <c r="H2979" s="17" t="s">
        <v>4708</v>
      </c>
      <c r="I2979" s="14"/>
      <c r="J2979" s="84" t="s">
        <v>22428</v>
      </c>
      <c r="K2979" s="48" t="s">
        <v>22429</v>
      </c>
      <c r="L2979" s="17" t="s">
        <v>22430</v>
      </c>
      <c r="M2979" s="53"/>
      <c r="N2979" s="47"/>
      <c r="O2979" s="71" t="s">
        <v>22428</v>
      </c>
      <c r="P2979" s="72">
        <v>16943</v>
      </c>
      <c r="Q2979" s="72" t="s">
        <v>124</v>
      </c>
      <c r="R2979" s="73" t="str">
        <f t="shared" si="106"/>
        <v/>
      </c>
      <c r="S2979" s="74"/>
      <c r="T2979" s="73"/>
      <c r="U2979" s="74"/>
      <c r="V2979" s="129"/>
      <c r="W2979" s="129"/>
      <c r="X2979" s="80"/>
      <c r="Y2979" s="40"/>
      <c r="Z2979" s="34"/>
      <c r="AA2979" s="35" t="s">
        <v>22431</v>
      </c>
      <c r="AB2979" s="32"/>
      <c r="AC2979" s="36">
        <v>7303616</v>
      </c>
      <c r="AD2979" s="17" t="s">
        <v>22426</v>
      </c>
      <c r="AE2979" s="17" t="s">
        <v>1811</v>
      </c>
      <c r="AF2979" s="17" t="str">
        <f t="shared" si="107"/>
        <v>ULMUS LAE</v>
      </c>
      <c r="AG2979" s="48"/>
      <c r="AH2979" s="48"/>
      <c r="AI2979" s="48" t="s">
        <v>304</v>
      </c>
      <c r="AJ2979" s="48">
        <v>2</v>
      </c>
      <c r="AK2979" s="37"/>
      <c r="AL2979" s="37"/>
      <c r="AM2979" s="37">
        <v>0</v>
      </c>
      <c r="AN2979" s="37"/>
      <c r="AO2979" s="41"/>
      <c r="AP2979" s="41"/>
      <c r="AQ2979" s="41"/>
      <c r="AR2979" s="37"/>
      <c r="AS2979" s="37"/>
      <c r="AT2979" s="37"/>
      <c r="AU2979" s="37"/>
      <c r="AV2979" s="37"/>
      <c r="AW2979" s="37"/>
      <c r="AX2979" s="37"/>
      <c r="AY2979" s="37"/>
      <c r="AZ2979" s="37"/>
      <c r="BA2979" s="37"/>
      <c r="BB2979" s="37"/>
      <c r="BC2979" s="37"/>
      <c r="BE2979" s="37"/>
    </row>
    <row r="2980" spans="1:57" s="17" customFormat="1" ht="16.149999999999999" customHeight="1">
      <c r="A2980" s="17">
        <v>3058</v>
      </c>
      <c r="B2980" s="48" t="s">
        <v>16311</v>
      </c>
      <c r="C2980" s="48"/>
      <c r="D2980" s="48">
        <v>5</v>
      </c>
      <c r="E2980" s="17" t="s">
        <v>22432</v>
      </c>
      <c r="F2980" s="17" t="s">
        <v>1175</v>
      </c>
      <c r="G2980" s="17" t="s">
        <v>22433</v>
      </c>
      <c r="H2980" s="17" t="s">
        <v>16636</v>
      </c>
      <c r="I2980" s="14"/>
      <c r="J2980" s="84" t="s">
        <v>22434</v>
      </c>
      <c r="K2980" s="48" t="s">
        <v>22435</v>
      </c>
      <c r="L2980" s="17" t="s">
        <v>22436</v>
      </c>
      <c r="M2980" s="53"/>
      <c r="N2980" s="47"/>
      <c r="O2980" s="71" t="s">
        <v>22434</v>
      </c>
      <c r="P2980" s="72">
        <v>16944</v>
      </c>
      <c r="Q2980" s="72" t="s">
        <v>124</v>
      </c>
      <c r="R2980" s="73" t="str">
        <f t="shared" si="106"/>
        <v/>
      </c>
      <c r="S2980" s="74"/>
      <c r="T2980" s="73"/>
      <c r="U2980" s="74"/>
      <c r="V2980" s="129"/>
      <c r="W2980" s="129"/>
      <c r="X2980" s="80"/>
      <c r="Y2980" s="40"/>
      <c r="Z2980" s="34"/>
      <c r="AA2980" s="35" t="s">
        <v>22437</v>
      </c>
      <c r="AB2980" s="32"/>
      <c r="AC2980" s="36">
        <v>7960979</v>
      </c>
      <c r="AD2980" s="17" t="s">
        <v>22438</v>
      </c>
      <c r="AE2980" s="17" t="s">
        <v>16641</v>
      </c>
      <c r="AF2980" s="17" t="str">
        <f t="shared" si="107"/>
        <v>URTIC DIO</v>
      </c>
      <c r="AG2980" s="48"/>
      <c r="AH2980" s="48"/>
      <c r="AI2980" s="48" t="s">
        <v>304</v>
      </c>
      <c r="AJ2980" s="48">
        <v>2</v>
      </c>
      <c r="AK2980" s="37"/>
      <c r="AL2980" s="37"/>
      <c r="AM2980" s="37">
        <v>0</v>
      </c>
      <c r="AN2980" s="37"/>
      <c r="AO2980" s="41"/>
      <c r="AP2980" s="41"/>
      <c r="AQ2980" s="41"/>
      <c r="AR2980" s="37"/>
      <c r="AS2980" s="37"/>
      <c r="AT2980" s="37"/>
      <c r="AU2980" s="37"/>
      <c r="AV2980" s="37"/>
      <c r="AW2980" s="37"/>
      <c r="AX2980" s="37"/>
      <c r="AY2980" s="37"/>
      <c r="AZ2980" s="37"/>
      <c r="BA2980" s="37"/>
      <c r="BB2980" s="37"/>
      <c r="BC2980" s="37"/>
      <c r="BE2980" s="37"/>
    </row>
    <row r="2981" spans="1:57" s="17" customFormat="1" ht="16.149999999999999" customHeight="1">
      <c r="A2981" s="17">
        <v>3059</v>
      </c>
      <c r="B2981" s="48" t="s">
        <v>16311</v>
      </c>
      <c r="C2981" s="48"/>
      <c r="D2981" s="48">
        <v>5</v>
      </c>
      <c r="E2981" s="17" t="s">
        <v>22439</v>
      </c>
      <c r="F2981" s="17" t="s">
        <v>22440</v>
      </c>
      <c r="G2981" s="17" t="s">
        <v>22441</v>
      </c>
      <c r="H2981" s="17" t="s">
        <v>19237</v>
      </c>
      <c r="I2981" s="14"/>
      <c r="J2981" s="84" t="s">
        <v>22442</v>
      </c>
      <c r="K2981" s="48" t="s">
        <v>22443</v>
      </c>
      <c r="L2981" s="17" t="s">
        <v>22444</v>
      </c>
      <c r="M2981" s="53"/>
      <c r="N2981" s="47"/>
      <c r="O2981" s="71" t="s">
        <v>22442</v>
      </c>
      <c r="P2981" s="72">
        <v>16945</v>
      </c>
      <c r="Q2981" s="72" t="s">
        <v>124</v>
      </c>
      <c r="R2981" s="73" t="str">
        <f t="shared" si="106"/>
        <v/>
      </c>
      <c r="S2981" s="74"/>
      <c r="T2981" s="73"/>
      <c r="U2981" s="74"/>
      <c r="V2981" s="129"/>
      <c r="W2981" s="129"/>
      <c r="X2981" s="80"/>
      <c r="Y2981" s="40"/>
      <c r="Z2981" s="34"/>
      <c r="AA2981" s="35" t="s">
        <v>22445</v>
      </c>
      <c r="AB2981" s="32"/>
      <c r="AC2981" s="36">
        <v>7297904</v>
      </c>
      <c r="AD2981" s="17" t="s">
        <v>22446</v>
      </c>
      <c r="AE2981" s="17" t="s">
        <v>10377</v>
      </c>
      <c r="AF2981" s="17" t="str">
        <f t="shared" si="107"/>
        <v>UTRIC AUS</v>
      </c>
      <c r="AG2981" s="48"/>
      <c r="AH2981" s="48"/>
      <c r="AI2981" s="48" t="s">
        <v>304</v>
      </c>
      <c r="AJ2981" s="48">
        <v>2</v>
      </c>
      <c r="AK2981" s="37"/>
      <c r="AL2981" s="37"/>
      <c r="AM2981" s="37">
        <v>0</v>
      </c>
      <c r="AN2981" s="37"/>
      <c r="AO2981" s="41"/>
      <c r="AP2981" s="41"/>
      <c r="AQ2981" s="41"/>
      <c r="AR2981" s="37"/>
      <c r="AS2981" s="37"/>
      <c r="AT2981" s="37"/>
      <c r="AU2981" s="37"/>
      <c r="AV2981" s="37"/>
      <c r="AW2981" s="37"/>
      <c r="AX2981" s="37"/>
      <c r="AY2981" s="37"/>
      <c r="AZ2981" s="37"/>
      <c r="BA2981" s="37"/>
      <c r="BB2981" s="37"/>
      <c r="BC2981" s="37"/>
      <c r="BD2981" s="17" t="s">
        <v>142</v>
      </c>
      <c r="BE2981" s="37"/>
    </row>
    <row r="2982" spans="1:57" s="17" customFormat="1" ht="16.149999999999999" customHeight="1">
      <c r="A2982" s="17">
        <v>3060</v>
      </c>
      <c r="B2982" s="48" t="s">
        <v>16311</v>
      </c>
      <c r="C2982" s="48"/>
      <c r="D2982" s="48">
        <v>5</v>
      </c>
      <c r="E2982" s="17" t="s">
        <v>22447</v>
      </c>
      <c r="F2982" s="17" t="s">
        <v>5706</v>
      </c>
      <c r="G2982" s="17" t="s">
        <v>22441</v>
      </c>
      <c r="H2982" s="17" t="s">
        <v>6478</v>
      </c>
      <c r="I2982" s="14"/>
      <c r="J2982" s="84" t="s">
        <v>22448</v>
      </c>
      <c r="K2982" s="48" t="s">
        <v>22449</v>
      </c>
      <c r="L2982" s="17" t="s">
        <v>22450</v>
      </c>
      <c r="M2982" s="53"/>
      <c r="N2982" s="47"/>
      <c r="O2982" s="71" t="s">
        <v>22448</v>
      </c>
      <c r="P2982" s="72">
        <v>16946</v>
      </c>
      <c r="Q2982" s="72" t="s">
        <v>124</v>
      </c>
      <c r="R2982" s="73" t="str">
        <f t="shared" si="106"/>
        <v/>
      </c>
      <c r="S2982" s="74"/>
      <c r="T2982" s="73"/>
      <c r="U2982" s="74"/>
      <c r="V2982" s="129"/>
      <c r="W2982" s="129"/>
      <c r="X2982" s="80"/>
      <c r="Y2982" s="40"/>
      <c r="Z2982" s="34"/>
      <c r="AA2982" s="35" t="s">
        <v>22451</v>
      </c>
      <c r="AB2982" s="32"/>
      <c r="AC2982" s="36">
        <v>3172413</v>
      </c>
      <c r="AD2982" s="17" t="s">
        <v>22446</v>
      </c>
      <c r="AE2982" s="17" t="s">
        <v>6482</v>
      </c>
      <c r="AF2982" s="17" t="str">
        <f t="shared" si="107"/>
        <v>UTRIC INT</v>
      </c>
      <c r="AG2982" s="48"/>
      <c r="AH2982" s="48"/>
      <c r="AI2982" s="48" t="s">
        <v>304</v>
      </c>
      <c r="AJ2982" s="48">
        <v>2</v>
      </c>
      <c r="AK2982" s="37"/>
      <c r="AL2982" s="37"/>
      <c r="AM2982" s="37">
        <v>0</v>
      </c>
      <c r="AN2982" s="37"/>
      <c r="AO2982" s="41"/>
      <c r="AP2982" s="41"/>
      <c r="AQ2982" s="41"/>
      <c r="AR2982" s="37"/>
      <c r="AS2982" s="37"/>
      <c r="AT2982" s="37"/>
      <c r="AU2982" s="37"/>
      <c r="AV2982" s="37"/>
      <c r="AW2982" s="37"/>
      <c r="AX2982" s="37"/>
      <c r="AY2982" s="37"/>
      <c r="AZ2982" s="37"/>
      <c r="BA2982" s="37"/>
      <c r="BB2982" s="37"/>
      <c r="BC2982" s="37"/>
      <c r="BD2982" s="17" t="s">
        <v>142</v>
      </c>
      <c r="BE2982" s="37"/>
    </row>
    <row r="2983" spans="1:57" s="17" customFormat="1" ht="16.149999999999999" customHeight="1">
      <c r="A2983" s="17">
        <v>3061</v>
      </c>
      <c r="B2983" s="48" t="s">
        <v>16311</v>
      </c>
      <c r="C2983" s="48"/>
      <c r="D2983" s="48">
        <v>5</v>
      </c>
      <c r="E2983" s="17" t="s">
        <v>22447</v>
      </c>
      <c r="F2983" s="17" t="s">
        <v>2612</v>
      </c>
      <c r="G2983" s="17" t="s">
        <v>22441</v>
      </c>
      <c r="H2983" s="17" t="s">
        <v>4540</v>
      </c>
      <c r="I2983" s="14"/>
      <c r="J2983" s="84" t="s">
        <v>22452</v>
      </c>
      <c r="K2983" s="48" t="s">
        <v>22453</v>
      </c>
      <c r="L2983" s="17" t="s">
        <v>22454</v>
      </c>
      <c r="M2983" s="53"/>
      <c r="N2983" s="47"/>
      <c r="O2983" s="71" t="s">
        <v>22452</v>
      </c>
      <c r="P2983" s="72">
        <v>16947</v>
      </c>
      <c r="Q2983" s="72" t="s">
        <v>124</v>
      </c>
      <c r="R2983" s="73" t="str">
        <f t="shared" si="106"/>
        <v/>
      </c>
      <c r="S2983" s="74"/>
      <c r="T2983" s="73"/>
      <c r="U2983" s="74"/>
      <c r="V2983" s="129"/>
      <c r="W2983" s="129"/>
      <c r="X2983" s="80"/>
      <c r="Y2983" s="40"/>
      <c r="Z2983" s="34"/>
      <c r="AA2983" s="35" t="s">
        <v>22455</v>
      </c>
      <c r="AB2983" s="32"/>
      <c r="AC2983" s="36">
        <v>3172414</v>
      </c>
      <c r="AD2983" s="17" t="s">
        <v>22446</v>
      </c>
      <c r="AE2983" s="17" t="s">
        <v>1238</v>
      </c>
      <c r="AF2983" s="17" t="str">
        <f t="shared" si="107"/>
        <v>UTRIC MIN</v>
      </c>
      <c r="AG2983" s="48"/>
      <c r="AH2983" s="48"/>
      <c r="AI2983" s="48" t="s">
        <v>304</v>
      </c>
      <c r="AJ2983" s="48">
        <v>2</v>
      </c>
      <c r="AK2983" s="37"/>
      <c r="AL2983" s="37"/>
      <c r="AM2983" s="37">
        <v>0</v>
      </c>
      <c r="AN2983" s="37"/>
      <c r="AO2983" s="41"/>
      <c r="AP2983" s="41"/>
      <c r="AQ2983" s="41"/>
      <c r="AR2983" s="37"/>
      <c r="AS2983" s="37"/>
      <c r="AT2983" s="37"/>
      <c r="AU2983" s="37"/>
      <c r="AV2983" s="37"/>
      <c r="AW2983" s="37"/>
      <c r="AX2983" s="37"/>
      <c r="AY2983" s="37"/>
      <c r="AZ2983" s="37"/>
      <c r="BA2983" s="37"/>
      <c r="BB2983" s="37"/>
      <c r="BC2983" s="37"/>
      <c r="BD2983" s="37"/>
      <c r="BE2983" s="37"/>
    </row>
    <row r="2984" spans="1:57" s="17" customFormat="1" ht="16.149999999999999" customHeight="1">
      <c r="A2984" s="17">
        <v>3062</v>
      </c>
      <c r="B2984" s="48" t="s">
        <v>16311</v>
      </c>
      <c r="C2984" s="48"/>
      <c r="D2984" s="48">
        <v>5</v>
      </c>
      <c r="E2984" s="17" t="s">
        <v>22447</v>
      </c>
      <c r="F2984" s="17" t="s">
        <v>22456</v>
      </c>
      <c r="G2984" s="17" t="s">
        <v>22441</v>
      </c>
      <c r="H2984" s="17" t="s">
        <v>18085</v>
      </c>
      <c r="J2984" s="84" t="s">
        <v>22457</v>
      </c>
      <c r="K2984" s="48" t="s">
        <v>22458</v>
      </c>
      <c r="L2984" s="18" t="s">
        <v>22459</v>
      </c>
      <c r="M2984" s="47"/>
      <c r="N2984" s="53"/>
      <c r="O2984" s="48" t="s">
        <v>22457</v>
      </c>
      <c r="P2984" s="72">
        <v>16948</v>
      </c>
      <c r="Q2984" s="72" t="s">
        <v>124</v>
      </c>
      <c r="R2984" s="73" t="str">
        <f t="shared" si="106"/>
        <v>DD</v>
      </c>
      <c r="S2984" s="74" t="s">
        <v>602</v>
      </c>
      <c r="T2984" s="73"/>
      <c r="U2984" s="74"/>
      <c r="V2984" s="129"/>
      <c r="W2984" s="129"/>
      <c r="X2984" s="80"/>
      <c r="Y2984" s="40"/>
      <c r="Z2984" s="34"/>
      <c r="AA2984" s="35" t="s">
        <v>22460</v>
      </c>
      <c r="AB2984" s="32" t="s">
        <v>22461</v>
      </c>
      <c r="AC2984" s="36">
        <v>3172429</v>
      </c>
      <c r="AD2984" s="17" t="s">
        <v>22446</v>
      </c>
      <c r="AE2984" s="17" t="s">
        <v>9344</v>
      </c>
      <c r="AF2984" s="17" t="str">
        <f t="shared" si="107"/>
        <v>UTRIC OCH</v>
      </c>
      <c r="AG2984" s="48"/>
      <c r="AH2984" s="48"/>
      <c r="AI2984" s="48" t="s">
        <v>131</v>
      </c>
      <c r="AJ2984" s="48">
        <v>1</v>
      </c>
      <c r="AK2984" s="39" t="s">
        <v>132</v>
      </c>
      <c r="AL2984" s="39" t="s">
        <v>22462</v>
      </c>
      <c r="AM2984" s="37">
        <v>0</v>
      </c>
      <c r="AN2984" s="39"/>
      <c r="AO2984" s="39"/>
      <c r="AP2984" s="39"/>
      <c r="AQ2984" s="39"/>
      <c r="AR2984" s="39">
        <v>1</v>
      </c>
      <c r="AS2984" s="39"/>
      <c r="AT2984" s="39"/>
      <c r="AU2984" s="39"/>
      <c r="AV2984" s="39"/>
      <c r="AW2984" s="39"/>
      <c r="AX2984" s="39"/>
      <c r="AY2984" s="39"/>
      <c r="AZ2984" s="39"/>
      <c r="BA2984" s="44">
        <v>1</v>
      </c>
      <c r="BB2984" s="44"/>
      <c r="BC2984" s="44">
        <v>1</v>
      </c>
      <c r="BD2984" s="44" t="s">
        <v>602</v>
      </c>
      <c r="BE2984" s="39"/>
    </row>
    <row r="2985" spans="1:57" s="17" customFormat="1" ht="16.149999999999999" customHeight="1">
      <c r="A2985" s="17">
        <v>3063</v>
      </c>
      <c r="B2985" s="48" t="s">
        <v>16311</v>
      </c>
      <c r="C2985" s="48"/>
      <c r="D2985" s="48">
        <v>5</v>
      </c>
      <c r="E2985" s="17" t="s">
        <v>22447</v>
      </c>
      <c r="F2985" s="17" t="s">
        <v>205</v>
      </c>
      <c r="G2985" s="17" t="s">
        <v>22441</v>
      </c>
      <c r="H2985" s="17" t="s">
        <v>205</v>
      </c>
      <c r="I2985" s="14"/>
      <c r="J2985" s="84" t="s">
        <v>22463</v>
      </c>
      <c r="K2985" s="48" t="s">
        <v>22463</v>
      </c>
      <c r="L2985" s="17" t="s">
        <v>22464</v>
      </c>
      <c r="M2985" s="53"/>
      <c r="N2985" s="47"/>
      <c r="O2985" s="71" t="s">
        <v>22463</v>
      </c>
      <c r="P2985" s="72">
        <v>16949</v>
      </c>
      <c r="Q2985" s="72" t="s">
        <v>124</v>
      </c>
      <c r="R2985" s="73" t="str">
        <f t="shared" si="106"/>
        <v/>
      </c>
      <c r="S2985" s="74"/>
      <c r="T2985" s="73"/>
      <c r="U2985" s="74"/>
      <c r="V2985" s="129"/>
      <c r="W2985" s="129"/>
      <c r="X2985" s="80"/>
      <c r="Y2985" s="40"/>
      <c r="Z2985" s="34"/>
      <c r="AA2985" s="35" t="s">
        <v>22465</v>
      </c>
      <c r="AB2985" s="32"/>
      <c r="AC2985" s="36">
        <v>3172398</v>
      </c>
      <c r="AD2985" s="17" t="s">
        <v>22446</v>
      </c>
      <c r="AE2985" s="17" t="s">
        <v>211</v>
      </c>
      <c r="AF2985" s="17" t="str">
        <f t="shared" si="107"/>
        <v>UTRIC SP</v>
      </c>
      <c r="AG2985" s="48"/>
      <c r="AH2985" s="48"/>
      <c r="AI2985" s="48" t="s">
        <v>304</v>
      </c>
      <c r="AJ2985" s="48">
        <v>2</v>
      </c>
      <c r="AK2985" s="37"/>
      <c r="AL2985" s="37"/>
      <c r="AM2985" s="37">
        <v>0</v>
      </c>
      <c r="AN2985" s="37"/>
      <c r="AO2985" s="41"/>
      <c r="AP2985" s="41"/>
      <c r="AQ2985" s="41"/>
      <c r="AR2985" s="37"/>
      <c r="AS2985" s="37"/>
      <c r="AT2985" s="37"/>
      <c r="AU2985" s="37"/>
      <c r="AV2985" s="37"/>
      <c r="AW2985" s="37"/>
      <c r="AX2985" s="37"/>
      <c r="AY2985" s="37"/>
      <c r="AZ2985" s="37"/>
      <c r="BA2985" s="37"/>
      <c r="BB2985" s="37"/>
      <c r="BC2985" s="37"/>
      <c r="BD2985" s="37"/>
      <c r="BE2985" s="37"/>
    </row>
    <row r="2986" spans="1:57" s="17" customFormat="1" ht="16.149999999999999" customHeight="1">
      <c r="A2986" s="17">
        <v>3064</v>
      </c>
      <c r="B2986" s="48" t="s">
        <v>16311</v>
      </c>
      <c r="C2986" s="48"/>
      <c r="D2986" s="48">
        <v>5</v>
      </c>
      <c r="E2986" s="17" t="s">
        <v>22447</v>
      </c>
      <c r="F2986" s="17" t="s">
        <v>3051</v>
      </c>
      <c r="G2986" s="17" t="s">
        <v>22441</v>
      </c>
      <c r="H2986" s="17" t="s">
        <v>183</v>
      </c>
      <c r="I2986" s="14"/>
      <c r="J2986" s="84" t="s">
        <v>22466</v>
      </c>
      <c r="K2986" s="48" t="s">
        <v>22467</v>
      </c>
      <c r="L2986" s="17" t="s">
        <v>22468</v>
      </c>
      <c r="M2986" s="53"/>
      <c r="N2986" s="47"/>
      <c r="O2986" s="71" t="s">
        <v>22466</v>
      </c>
      <c r="P2986" s="72">
        <v>16950</v>
      </c>
      <c r="Q2986" s="72" t="s">
        <v>124</v>
      </c>
      <c r="R2986" s="73" t="str">
        <f t="shared" si="106"/>
        <v/>
      </c>
      <c r="S2986" s="74"/>
      <c r="T2986" s="73"/>
      <c r="U2986" s="74"/>
      <c r="V2986" s="129"/>
      <c r="W2986" s="129"/>
      <c r="X2986" s="80"/>
      <c r="Y2986" s="40"/>
      <c r="Z2986" s="34"/>
      <c r="AA2986" s="35" t="s">
        <v>22469</v>
      </c>
      <c r="AB2986" s="32"/>
      <c r="AC2986" s="36">
        <v>3172427</v>
      </c>
      <c r="AD2986" s="17" t="s">
        <v>22446</v>
      </c>
      <c r="AE2986" s="17" t="s">
        <v>190</v>
      </c>
      <c r="AF2986" s="17" t="str">
        <f t="shared" si="107"/>
        <v>UTRIC VUL</v>
      </c>
      <c r="AG2986" s="48"/>
      <c r="AH2986" s="48"/>
      <c r="AI2986" s="48" t="s">
        <v>304</v>
      </c>
      <c r="AJ2986" s="48">
        <v>2</v>
      </c>
      <c r="AK2986" s="37"/>
      <c r="AL2986" s="37"/>
      <c r="AM2986" s="37">
        <v>0</v>
      </c>
      <c r="AN2986" s="37"/>
      <c r="AO2986" s="41"/>
      <c r="AP2986" s="41"/>
      <c r="AQ2986" s="41"/>
      <c r="AR2986" s="37"/>
      <c r="AS2986" s="37"/>
      <c r="AT2986" s="37"/>
      <c r="AU2986" s="37"/>
      <c r="AV2986" s="37"/>
      <c r="AW2986" s="37"/>
      <c r="AX2986" s="37"/>
      <c r="AY2986" s="37"/>
      <c r="AZ2986" s="37"/>
      <c r="BA2986" s="37"/>
      <c r="BB2986" s="37"/>
      <c r="BC2986" s="37"/>
      <c r="BD2986" s="37"/>
      <c r="BE2986" s="37"/>
    </row>
    <row r="2987" spans="1:57" s="17" customFormat="1" ht="16.149999999999999" customHeight="1">
      <c r="A2987" s="17">
        <v>3065</v>
      </c>
      <c r="B2987" s="48" t="s">
        <v>16311</v>
      </c>
      <c r="C2987" s="48"/>
      <c r="D2987" s="48">
        <v>5</v>
      </c>
      <c r="E2987" s="17" t="s">
        <v>22470</v>
      </c>
      <c r="G2987" s="17" t="s">
        <v>22471</v>
      </c>
      <c r="H2987" s="17" t="s">
        <v>22472</v>
      </c>
      <c r="I2987" s="14"/>
      <c r="J2987" s="84" t="s">
        <v>22470</v>
      </c>
      <c r="K2987" s="48" t="s">
        <v>22470</v>
      </c>
      <c r="L2987" s="17" t="s">
        <v>22473</v>
      </c>
      <c r="M2987" s="53"/>
      <c r="N2987" s="47"/>
      <c r="O2987" s="71" t="s">
        <v>22470</v>
      </c>
      <c r="P2987" s="72">
        <v>16951</v>
      </c>
      <c r="Q2987" s="72" t="s">
        <v>124</v>
      </c>
      <c r="R2987" s="73" t="str">
        <f t="shared" si="106"/>
        <v/>
      </c>
      <c r="S2987" s="74"/>
      <c r="T2987" s="73"/>
      <c r="U2987" s="74"/>
      <c r="V2987" s="129"/>
      <c r="W2987" s="129"/>
      <c r="X2987" s="80"/>
      <c r="Y2987" s="40"/>
      <c r="Z2987" s="34"/>
      <c r="AA2987" s="35" t="s">
        <v>22474</v>
      </c>
      <c r="AB2987" s="32"/>
      <c r="AC2987" s="36">
        <v>2882833</v>
      </c>
      <c r="AD2987" s="17" t="s">
        <v>22475</v>
      </c>
      <c r="AE2987" s="17" t="s">
        <v>1559</v>
      </c>
      <c r="AF2987" s="17" t="str">
        <f t="shared" si="107"/>
        <v>VACCI MYR</v>
      </c>
      <c r="AG2987" s="48"/>
      <c r="AH2987" s="48"/>
      <c r="AI2987" s="48" t="s">
        <v>304</v>
      </c>
      <c r="AJ2987" s="48">
        <v>2</v>
      </c>
      <c r="AK2987" s="37"/>
      <c r="AL2987" s="37"/>
      <c r="AM2987" s="37">
        <v>0</v>
      </c>
      <c r="AN2987" s="37"/>
      <c r="AO2987" s="41"/>
      <c r="AP2987" s="41"/>
      <c r="AQ2987" s="41"/>
      <c r="AR2987" s="37"/>
      <c r="AS2987" s="37"/>
      <c r="AT2987" s="37"/>
      <c r="AU2987" s="37"/>
      <c r="AV2987" s="37"/>
      <c r="AW2987" s="37"/>
      <c r="AX2987" s="37"/>
      <c r="AY2987" s="37"/>
      <c r="AZ2987" s="37"/>
      <c r="BA2987" s="37"/>
      <c r="BB2987" s="37"/>
      <c r="BC2987" s="37"/>
      <c r="BD2987" s="37"/>
      <c r="BE2987" s="37"/>
    </row>
    <row r="2988" spans="1:57" s="17" customFormat="1" ht="16.149999999999999" customHeight="1">
      <c r="A2988" s="17">
        <v>3066</v>
      </c>
      <c r="B2988" s="48" t="s">
        <v>16311</v>
      </c>
      <c r="C2988" s="48"/>
      <c r="D2988" s="48">
        <v>5</v>
      </c>
      <c r="E2988" s="17" t="s">
        <v>22476</v>
      </c>
      <c r="G2988" s="17" t="s">
        <v>22471</v>
      </c>
      <c r="H2988" s="17" t="s">
        <v>18919</v>
      </c>
      <c r="I2988" s="14"/>
      <c r="J2988" s="84" t="s">
        <v>22476</v>
      </c>
      <c r="K2988" s="48" t="s">
        <v>22476</v>
      </c>
      <c r="L2988" s="17" t="s">
        <v>22477</v>
      </c>
      <c r="M2988" s="53"/>
      <c r="N2988" s="47"/>
      <c r="O2988" s="71" t="s">
        <v>22476</v>
      </c>
      <c r="P2988" s="72">
        <v>16952</v>
      </c>
      <c r="Q2988" s="72" t="s">
        <v>124</v>
      </c>
      <c r="R2988" s="73" t="str">
        <f t="shared" si="106"/>
        <v/>
      </c>
      <c r="S2988" s="74"/>
      <c r="T2988" s="73"/>
      <c r="U2988" s="74"/>
      <c r="V2988" s="129"/>
      <c r="W2988" s="129"/>
      <c r="X2988" s="80"/>
      <c r="Y2988" s="40"/>
      <c r="Z2988" s="34"/>
      <c r="AA2988" s="35" t="s">
        <v>22478</v>
      </c>
      <c r="AB2988" s="32"/>
      <c r="AC2988" s="36">
        <v>8073364</v>
      </c>
      <c r="AD2988" s="17" t="s">
        <v>22475</v>
      </c>
      <c r="AE2988" s="17" t="s">
        <v>13849</v>
      </c>
      <c r="AF2988" s="17" t="str">
        <f t="shared" si="107"/>
        <v>VACCI ULI</v>
      </c>
      <c r="AG2988" s="48"/>
      <c r="AH2988" s="48"/>
      <c r="AI2988" s="48" t="s">
        <v>304</v>
      </c>
      <c r="AJ2988" s="48">
        <v>2</v>
      </c>
      <c r="AK2988" s="37"/>
      <c r="AL2988" s="37"/>
      <c r="AM2988" s="37">
        <v>0</v>
      </c>
      <c r="AN2988" s="37"/>
      <c r="AO2988" s="41"/>
      <c r="AP2988" s="41"/>
      <c r="AQ2988" s="41"/>
      <c r="AR2988" s="37"/>
      <c r="AS2988" s="37"/>
      <c r="AT2988" s="37"/>
      <c r="AU2988" s="37"/>
      <c r="AV2988" s="37"/>
      <c r="AW2988" s="37"/>
      <c r="AX2988" s="37"/>
      <c r="AY2988" s="37"/>
      <c r="AZ2988" s="37"/>
      <c r="BA2988" s="37"/>
      <c r="BB2988" s="37"/>
      <c r="BC2988" s="37"/>
      <c r="BD2988" s="37"/>
      <c r="BE2988" s="37"/>
    </row>
    <row r="2989" spans="1:57" s="17" customFormat="1" ht="16.149999999999999" customHeight="1">
      <c r="A2989" s="17">
        <v>3067</v>
      </c>
      <c r="B2989" s="48" t="s">
        <v>16311</v>
      </c>
      <c r="C2989" s="48"/>
      <c r="D2989" s="48">
        <v>5</v>
      </c>
      <c r="E2989" s="17" t="s">
        <v>22479</v>
      </c>
      <c r="G2989" s="17" t="s">
        <v>22471</v>
      </c>
      <c r="H2989" s="17" t="s">
        <v>22480</v>
      </c>
      <c r="I2989" s="14"/>
      <c r="J2989" s="84" t="s">
        <v>22479</v>
      </c>
      <c r="K2989" s="48" t="s">
        <v>22479</v>
      </c>
      <c r="L2989" s="17" t="s">
        <v>22481</v>
      </c>
      <c r="M2989" s="53"/>
      <c r="N2989" s="47"/>
      <c r="O2989" s="71" t="s">
        <v>22479</v>
      </c>
      <c r="P2989" s="72">
        <v>16953</v>
      </c>
      <c r="Q2989" s="72" t="s">
        <v>124</v>
      </c>
      <c r="R2989" s="73" t="str">
        <f t="shared" si="106"/>
        <v/>
      </c>
      <c r="S2989" s="74"/>
      <c r="T2989" s="73"/>
      <c r="U2989" s="74"/>
      <c r="V2989" s="129"/>
      <c r="W2989" s="129"/>
      <c r="X2989" s="80"/>
      <c r="Y2989" s="40"/>
      <c r="Z2989" s="34"/>
      <c r="AA2989" s="35" t="s">
        <v>22482</v>
      </c>
      <c r="AB2989" s="32"/>
      <c r="AC2989" s="36">
        <v>2882835</v>
      </c>
      <c r="AD2989" s="17" t="s">
        <v>22475</v>
      </c>
      <c r="AE2989" s="17" t="s">
        <v>3263</v>
      </c>
      <c r="AF2989" s="17" t="str">
        <f t="shared" si="107"/>
        <v>VACCI VIT</v>
      </c>
      <c r="AG2989" s="48"/>
      <c r="AH2989" s="48"/>
      <c r="AI2989" s="48" t="s">
        <v>304</v>
      </c>
      <c r="AJ2989" s="48">
        <v>2</v>
      </c>
      <c r="AK2989" s="37"/>
      <c r="AL2989" s="37"/>
      <c r="AM2989" s="37">
        <v>0</v>
      </c>
      <c r="AN2989" s="37"/>
      <c r="AO2989" s="41"/>
      <c r="AP2989" s="41"/>
      <c r="AQ2989" s="41"/>
      <c r="AR2989" s="37"/>
      <c r="AS2989" s="37"/>
      <c r="AT2989" s="37"/>
      <c r="AU2989" s="37"/>
      <c r="AV2989" s="37"/>
      <c r="AW2989" s="37"/>
      <c r="AX2989" s="37"/>
      <c r="AY2989" s="37"/>
      <c r="AZ2989" s="37"/>
      <c r="BA2989" s="37"/>
      <c r="BB2989" s="37"/>
      <c r="BC2989" s="37"/>
      <c r="BD2989" s="37"/>
      <c r="BE2989" s="37"/>
    </row>
    <row r="2990" spans="1:57" s="17" customFormat="1" ht="16.149999999999999" customHeight="1">
      <c r="A2990" s="17">
        <v>3068</v>
      </c>
      <c r="B2990" s="48" t="s">
        <v>16311</v>
      </c>
      <c r="C2990" s="48"/>
      <c r="D2990" s="48">
        <v>5</v>
      </c>
      <c r="E2990" s="17" t="s">
        <v>22483</v>
      </c>
      <c r="F2990" s="17" t="s">
        <v>16495</v>
      </c>
      <c r="G2990" s="17" t="s">
        <v>22484</v>
      </c>
      <c r="H2990" s="17" t="s">
        <v>16769</v>
      </c>
      <c r="I2990" s="14"/>
      <c r="J2990" s="84" t="s">
        <v>22485</v>
      </c>
      <c r="K2990" s="48" t="s">
        <v>22486</v>
      </c>
      <c r="L2990" s="17" t="s">
        <v>22487</v>
      </c>
      <c r="M2990" s="53"/>
      <c r="N2990" s="47"/>
      <c r="O2990" s="71" t="s">
        <v>22485</v>
      </c>
      <c r="P2990" s="72">
        <v>16954</v>
      </c>
      <c r="Q2990" s="72" t="s">
        <v>124</v>
      </c>
      <c r="R2990" s="73" t="str">
        <f t="shared" si="106"/>
        <v/>
      </c>
      <c r="S2990" s="74"/>
      <c r="T2990" s="73"/>
      <c r="U2990" s="74"/>
      <c r="V2990" s="129"/>
      <c r="W2990" s="129"/>
      <c r="X2990" s="80"/>
      <c r="Y2990" s="40"/>
      <c r="Z2990" s="34"/>
      <c r="AA2990" s="35" t="s">
        <v>22488</v>
      </c>
      <c r="AB2990" s="32"/>
      <c r="AC2990" s="36">
        <v>2888763</v>
      </c>
      <c r="AD2990" s="17" t="s">
        <v>22489</v>
      </c>
      <c r="AE2990" s="17" t="s">
        <v>16774</v>
      </c>
      <c r="AF2990" s="17" t="str">
        <f t="shared" si="107"/>
        <v>VALER OFF</v>
      </c>
      <c r="AG2990" s="48"/>
      <c r="AH2990" s="48"/>
      <c r="AI2990" s="48" t="s">
        <v>304</v>
      </c>
      <c r="AJ2990" s="48">
        <v>2</v>
      </c>
      <c r="AK2990" s="37"/>
      <c r="AL2990" s="37"/>
      <c r="AM2990" s="37">
        <v>0</v>
      </c>
      <c r="AN2990" s="37"/>
      <c r="AO2990" s="41"/>
      <c r="AP2990" s="41"/>
      <c r="AQ2990" s="41"/>
      <c r="AR2990" s="37"/>
      <c r="AS2990" s="37"/>
      <c r="AT2990" s="37"/>
      <c r="AU2990" s="37"/>
      <c r="AV2990" s="37"/>
      <c r="AW2990" s="37"/>
      <c r="AX2990" s="37"/>
      <c r="AY2990" s="37"/>
      <c r="AZ2990" s="37"/>
      <c r="BA2990" s="37"/>
      <c r="BB2990" s="37"/>
      <c r="BC2990" s="37"/>
      <c r="BD2990" s="37"/>
      <c r="BE2990" s="37"/>
    </row>
    <row r="2991" spans="1:57" s="17" customFormat="1" ht="16.149999999999999" customHeight="1">
      <c r="A2991" s="17">
        <v>3069</v>
      </c>
      <c r="B2991" s="48" t="s">
        <v>16311</v>
      </c>
      <c r="C2991" s="48"/>
      <c r="D2991" s="48">
        <v>5</v>
      </c>
      <c r="E2991" s="17" t="s">
        <v>22490</v>
      </c>
      <c r="F2991" s="17" t="s">
        <v>22491</v>
      </c>
      <c r="G2991" s="17" t="s">
        <v>22492</v>
      </c>
      <c r="H2991" s="17" t="s">
        <v>22493</v>
      </c>
      <c r="J2991" s="84" t="s">
        <v>22494</v>
      </c>
      <c r="K2991" s="48" t="s">
        <v>22495</v>
      </c>
      <c r="L2991" s="14" t="s">
        <v>22496</v>
      </c>
      <c r="M2991" s="47"/>
      <c r="N2991" s="53"/>
      <c r="O2991" s="48" t="s">
        <v>22494</v>
      </c>
      <c r="P2991" s="72">
        <v>16955</v>
      </c>
      <c r="Q2991" s="72" t="s">
        <v>124</v>
      </c>
      <c r="R2991" s="73" t="str">
        <f t="shared" si="106"/>
        <v>DD</v>
      </c>
      <c r="S2991" s="74" t="s">
        <v>602</v>
      </c>
      <c r="T2991" s="73"/>
      <c r="U2991" s="74"/>
      <c r="V2991" s="129"/>
      <c r="W2991" s="129"/>
      <c r="X2991" s="80"/>
      <c r="Y2991" s="40"/>
      <c r="Z2991" s="34"/>
      <c r="AA2991" s="35" t="s">
        <v>22497</v>
      </c>
      <c r="AB2991" s="32" t="s">
        <v>22498</v>
      </c>
      <c r="AC2991" s="36">
        <v>2888778</v>
      </c>
      <c r="AD2991" s="17" t="s">
        <v>22489</v>
      </c>
      <c r="AE2991" s="17" t="s">
        <v>22499</v>
      </c>
      <c r="AF2991" s="17" t="str">
        <f t="shared" si="107"/>
        <v>VALER LOC</v>
      </c>
      <c r="AG2991" s="48"/>
      <c r="AH2991" s="48"/>
      <c r="AI2991" s="48" t="s">
        <v>131</v>
      </c>
      <c r="AJ2991" s="48">
        <v>2</v>
      </c>
      <c r="AK2991" s="39" t="s">
        <v>223</v>
      </c>
      <c r="AL2991" s="39"/>
      <c r="AM2991" s="37">
        <v>0</v>
      </c>
      <c r="AN2991" s="39"/>
      <c r="AO2991" s="39"/>
      <c r="AP2991" s="39"/>
      <c r="AQ2991" s="39"/>
      <c r="AR2991" s="39"/>
      <c r="AS2991" s="39"/>
      <c r="AT2991" s="39"/>
      <c r="AU2991" s="39"/>
      <c r="AV2991" s="39"/>
      <c r="AW2991" s="39"/>
      <c r="AX2991" s="39"/>
      <c r="AY2991" s="39"/>
      <c r="AZ2991" s="39"/>
      <c r="BA2991" s="44">
        <v>1</v>
      </c>
      <c r="BB2991" s="44"/>
      <c r="BC2991" s="44">
        <v>1</v>
      </c>
      <c r="BD2991" s="39"/>
      <c r="BE2991" s="44"/>
    </row>
    <row r="2992" spans="1:57" s="17" customFormat="1" ht="16.149999999999999" customHeight="1">
      <c r="A2992" s="17">
        <v>3070</v>
      </c>
      <c r="B2992" s="48" t="s">
        <v>16311</v>
      </c>
      <c r="C2992" s="48"/>
      <c r="D2992" s="48">
        <v>5</v>
      </c>
      <c r="E2992" s="17" t="s">
        <v>22500</v>
      </c>
      <c r="F2992" s="17" t="s">
        <v>22501</v>
      </c>
      <c r="G2992" s="17" t="s">
        <v>22502</v>
      </c>
      <c r="H2992" s="17" t="s">
        <v>22503</v>
      </c>
      <c r="I2992" s="14"/>
      <c r="J2992" s="84" t="s">
        <v>22504</v>
      </c>
      <c r="K2992" s="48" t="s">
        <v>22505</v>
      </c>
      <c r="L2992" s="17" t="s">
        <v>22506</v>
      </c>
      <c r="M2992" s="53"/>
      <c r="N2992" s="47"/>
      <c r="O2992" s="71" t="s">
        <v>22504</v>
      </c>
      <c r="P2992" s="72">
        <v>16956</v>
      </c>
      <c r="Q2992" s="72" t="s">
        <v>124</v>
      </c>
      <c r="R2992" s="73" t="str">
        <f t="shared" si="106"/>
        <v/>
      </c>
      <c r="S2992" s="74"/>
      <c r="T2992" s="73"/>
      <c r="U2992" s="74"/>
      <c r="V2992" s="129"/>
      <c r="W2992" s="129"/>
      <c r="X2992" s="80"/>
      <c r="Y2992" s="40"/>
      <c r="Z2992" s="34"/>
      <c r="AA2992" s="35" t="s">
        <v>22507</v>
      </c>
      <c r="AB2992" s="32"/>
      <c r="AC2992" s="36">
        <v>3172086</v>
      </c>
      <c r="AD2992" s="17" t="s">
        <v>22508</v>
      </c>
      <c r="AE2992" s="17" t="s">
        <v>22509</v>
      </c>
      <c r="AF2992" s="17" t="str">
        <f t="shared" si="107"/>
        <v>VERON ANA</v>
      </c>
      <c r="AG2992" s="48"/>
      <c r="AH2992" s="48"/>
      <c r="AI2992" s="48" t="s">
        <v>304</v>
      </c>
      <c r="AJ2992" s="48">
        <v>2</v>
      </c>
      <c r="AK2992" s="37"/>
      <c r="AL2992" s="37"/>
      <c r="AM2992" s="37">
        <v>0</v>
      </c>
      <c r="AN2992" s="41"/>
      <c r="AO2992" s="41"/>
      <c r="AP2992" s="41"/>
      <c r="AQ2992" s="37"/>
      <c r="AR2992" s="37"/>
      <c r="AS2992" s="37"/>
      <c r="AT2992" s="37"/>
      <c r="AU2992" s="37"/>
      <c r="AV2992" s="37"/>
      <c r="AW2992" s="37"/>
      <c r="AX2992" s="37"/>
      <c r="AY2992" s="37"/>
      <c r="AZ2992" s="37"/>
      <c r="BA2992" s="37"/>
      <c r="BB2992" s="37"/>
      <c r="BC2992" s="37"/>
      <c r="BD2992" s="39"/>
      <c r="BE2992" s="37"/>
    </row>
    <row r="2993" spans="1:57" s="17" customFormat="1" ht="16.149999999999999" customHeight="1">
      <c r="A2993" s="17">
        <v>3071</v>
      </c>
      <c r="B2993" s="48" t="s">
        <v>16311</v>
      </c>
      <c r="C2993" s="48"/>
      <c r="D2993" s="48">
        <v>5</v>
      </c>
      <c r="E2993" s="17" t="s">
        <v>22500</v>
      </c>
      <c r="F2993" s="17" t="s">
        <v>13456</v>
      </c>
      <c r="G2993" s="17" t="s">
        <v>22502</v>
      </c>
      <c r="H2993" s="17" t="s">
        <v>22510</v>
      </c>
      <c r="I2993" s="14"/>
      <c r="J2993" s="84" t="s">
        <v>22511</v>
      </c>
      <c r="K2993" s="48" t="s">
        <v>22512</v>
      </c>
      <c r="L2993" s="17" t="s">
        <v>22513</v>
      </c>
      <c r="M2993" s="53"/>
      <c r="N2993" s="47"/>
      <c r="O2993" s="71" t="s">
        <v>22511</v>
      </c>
      <c r="P2993" s="72">
        <v>16957</v>
      </c>
      <c r="Q2993" s="72" t="s">
        <v>124</v>
      </c>
      <c r="R2993" s="73" t="str">
        <f t="shared" si="106"/>
        <v/>
      </c>
      <c r="S2993" s="74"/>
      <c r="T2993" s="73"/>
      <c r="U2993" s="74"/>
      <c r="V2993" s="129"/>
      <c r="W2993" s="129"/>
      <c r="X2993" s="80"/>
      <c r="Y2993" s="40"/>
      <c r="Z2993" s="34"/>
      <c r="AA2993" s="35" t="s">
        <v>22514</v>
      </c>
      <c r="AB2993" s="32"/>
      <c r="AC2993" s="36">
        <v>3172062</v>
      </c>
      <c r="AD2993" s="17" t="s">
        <v>22508</v>
      </c>
      <c r="AE2993" s="17" t="s">
        <v>22515</v>
      </c>
      <c r="AF2993" s="17" t="str">
        <f t="shared" si="107"/>
        <v>VERON BEC</v>
      </c>
      <c r="AG2993" s="48"/>
      <c r="AH2993" s="48"/>
      <c r="AI2993" s="48" t="s">
        <v>304</v>
      </c>
      <c r="AJ2993" s="48">
        <v>2</v>
      </c>
      <c r="AK2993" s="37"/>
      <c r="AL2993" s="37"/>
      <c r="AM2993" s="37">
        <v>0</v>
      </c>
      <c r="AN2993" s="41"/>
      <c r="AO2993" s="41"/>
      <c r="AP2993" s="41"/>
      <c r="AQ2993" s="37"/>
      <c r="AR2993" s="37"/>
      <c r="AS2993" s="37"/>
      <c r="AT2993" s="37"/>
      <c r="AU2993" s="37"/>
      <c r="AV2993" s="37"/>
      <c r="AW2993" s="37"/>
      <c r="AX2993" s="37"/>
      <c r="AY2993" s="37"/>
      <c r="AZ2993" s="37"/>
      <c r="BA2993" s="37"/>
      <c r="BB2993" s="37"/>
      <c r="BC2993" s="37"/>
      <c r="BD2993" s="17" t="s">
        <v>142</v>
      </c>
      <c r="BE2993" s="37"/>
    </row>
    <row r="2994" spans="1:57" s="17" customFormat="1" ht="16.149999999999999" customHeight="1">
      <c r="A2994" s="17">
        <v>3072</v>
      </c>
      <c r="B2994" s="48" t="s">
        <v>16311</v>
      </c>
      <c r="C2994" s="48"/>
      <c r="D2994" s="48">
        <v>5</v>
      </c>
      <c r="E2994" s="17" t="s">
        <v>22500</v>
      </c>
      <c r="F2994" s="17" t="s">
        <v>12446</v>
      </c>
      <c r="G2994" s="17" t="s">
        <v>22502</v>
      </c>
      <c r="H2994" s="17" t="s">
        <v>16190</v>
      </c>
      <c r="I2994" s="14"/>
      <c r="J2994" s="84" t="s">
        <v>22516</v>
      </c>
      <c r="K2994" s="48" t="s">
        <v>22517</v>
      </c>
      <c r="L2994" s="17" t="s">
        <v>22518</v>
      </c>
      <c r="M2994" s="53"/>
      <c r="N2994" s="47"/>
      <c r="O2994" s="71" t="s">
        <v>22516</v>
      </c>
      <c r="P2994" s="72">
        <v>16958</v>
      </c>
      <c r="Q2994" s="72" t="s">
        <v>124</v>
      </c>
      <c r="R2994" s="73" t="str">
        <f t="shared" si="106"/>
        <v/>
      </c>
      <c r="S2994" s="74"/>
      <c r="T2994" s="73"/>
      <c r="U2994" s="74"/>
      <c r="V2994" s="129"/>
      <c r="W2994" s="129"/>
      <c r="X2994" s="80"/>
      <c r="Y2994" s="40"/>
      <c r="Z2994" s="34"/>
      <c r="AA2994" s="35" t="s">
        <v>22519</v>
      </c>
      <c r="AB2994" s="32"/>
      <c r="AC2994" s="36">
        <v>3172118</v>
      </c>
      <c r="AD2994" s="17" t="s">
        <v>22508</v>
      </c>
      <c r="AE2994" s="17" t="s">
        <v>3376</v>
      </c>
      <c r="AF2994" s="17" t="str">
        <f t="shared" si="107"/>
        <v>VERON LON</v>
      </c>
      <c r="AG2994" s="48"/>
      <c r="AH2994" s="48"/>
      <c r="AI2994" s="48" t="s">
        <v>304</v>
      </c>
      <c r="AJ2994" s="48">
        <v>2</v>
      </c>
      <c r="AK2994" s="37"/>
      <c r="AL2994" s="37"/>
      <c r="AM2994" s="37">
        <v>0</v>
      </c>
      <c r="AN2994" s="41"/>
      <c r="AO2994" s="41"/>
      <c r="AP2994" s="41"/>
      <c r="AQ2994" s="37"/>
      <c r="AR2994" s="37"/>
      <c r="AS2994" s="37"/>
      <c r="AT2994" s="37"/>
      <c r="AU2994" s="37"/>
      <c r="AV2994" s="37"/>
      <c r="AW2994" s="37"/>
      <c r="AX2994" s="37"/>
      <c r="AY2994" s="37"/>
      <c r="AZ2994" s="37"/>
      <c r="BA2994" s="37"/>
      <c r="BB2994" s="37"/>
      <c r="BC2994" s="37"/>
      <c r="BD2994" s="39"/>
      <c r="BE2994" s="37"/>
    </row>
    <row r="2995" spans="1:57" s="17" customFormat="1" ht="16.149999999999999" customHeight="1">
      <c r="A2995" s="17">
        <v>3073</v>
      </c>
      <c r="B2995" s="48" t="s">
        <v>16311</v>
      </c>
      <c r="C2995" s="48"/>
      <c r="D2995" s="48">
        <v>5</v>
      </c>
      <c r="E2995" s="17" t="s">
        <v>22500</v>
      </c>
      <c r="F2995" s="17" t="s">
        <v>7496</v>
      </c>
      <c r="G2995" s="17" t="s">
        <v>22502</v>
      </c>
      <c r="H2995" s="17" t="s">
        <v>1953</v>
      </c>
      <c r="J2995" s="84" t="s">
        <v>22520</v>
      </c>
      <c r="K2995" s="48" t="s">
        <v>22521</v>
      </c>
      <c r="L2995" s="18" t="s">
        <v>22522</v>
      </c>
      <c r="M2995" s="47"/>
      <c r="N2995" s="53"/>
      <c r="O2995" s="48" t="s">
        <v>22520</v>
      </c>
      <c r="P2995" s="72">
        <v>16959</v>
      </c>
      <c r="Q2995" s="72" t="s">
        <v>124</v>
      </c>
      <c r="R2995" s="73" t="str">
        <f t="shared" si="106"/>
        <v>EN</v>
      </c>
      <c r="S2995" s="74" t="s">
        <v>22523</v>
      </c>
      <c r="T2995" s="73"/>
      <c r="U2995" s="74"/>
      <c r="V2995" s="129"/>
      <c r="W2995" s="129"/>
      <c r="X2995" s="80"/>
      <c r="Y2995" s="40"/>
      <c r="Z2995" s="34"/>
      <c r="AA2995" s="35" t="s">
        <v>22524</v>
      </c>
      <c r="AB2995" s="32" t="s">
        <v>22525</v>
      </c>
      <c r="AC2995" s="36">
        <v>8328247</v>
      </c>
      <c r="AD2995" s="17" t="s">
        <v>22508</v>
      </c>
      <c r="AE2995" s="17" t="s">
        <v>1960</v>
      </c>
      <c r="AF2995" s="17" t="str">
        <f t="shared" si="107"/>
        <v>VERON MON</v>
      </c>
      <c r="AG2995" s="48"/>
      <c r="AH2995" s="48"/>
      <c r="AI2995" s="48" t="s">
        <v>131</v>
      </c>
      <c r="AJ2995" s="48">
        <v>1</v>
      </c>
      <c r="AK2995" s="39" t="s">
        <v>132</v>
      </c>
      <c r="AL2995" s="39" t="s">
        <v>22526</v>
      </c>
      <c r="AM2995" s="37">
        <v>0</v>
      </c>
      <c r="AN2995" s="39"/>
      <c r="AO2995" s="39"/>
      <c r="AP2995" s="39"/>
      <c r="AQ2995" s="39"/>
      <c r="AR2995" s="39">
        <v>1</v>
      </c>
      <c r="AS2995" s="39"/>
      <c r="AT2995" s="39"/>
      <c r="AU2995" s="39"/>
      <c r="AV2995" s="39"/>
      <c r="AW2995" s="39"/>
      <c r="AX2995" s="39"/>
      <c r="AY2995" s="39"/>
      <c r="AZ2995" s="39"/>
      <c r="BA2995" s="44">
        <v>1</v>
      </c>
      <c r="BB2995" s="44"/>
      <c r="BC2995" s="44">
        <v>1</v>
      </c>
      <c r="BD2995" s="39"/>
      <c r="BE2995" s="44"/>
    </row>
    <row r="2996" spans="1:57" s="17" customFormat="1" ht="16.149999999999999" customHeight="1">
      <c r="A2996" s="17">
        <v>3074</v>
      </c>
      <c r="B2996" s="48" t="s">
        <v>16311</v>
      </c>
      <c r="C2996" s="48"/>
      <c r="D2996" s="48">
        <v>5</v>
      </c>
      <c r="E2996" s="17" t="s">
        <v>22527</v>
      </c>
      <c r="G2996" s="17" t="s">
        <v>22502</v>
      </c>
      <c r="H2996" s="17" t="s">
        <v>16769</v>
      </c>
      <c r="I2996" s="14"/>
      <c r="J2996" s="84" t="s">
        <v>22527</v>
      </c>
      <c r="K2996" s="48" t="s">
        <v>22527</v>
      </c>
      <c r="L2996" s="17" t="s">
        <v>22528</v>
      </c>
      <c r="M2996" s="53"/>
      <c r="N2996" s="47"/>
      <c r="O2996" s="71" t="s">
        <v>22527</v>
      </c>
      <c r="P2996" s="72">
        <v>16960</v>
      </c>
      <c r="Q2996" s="72" t="s">
        <v>124</v>
      </c>
      <c r="R2996" s="73" t="str">
        <f t="shared" si="106"/>
        <v/>
      </c>
      <c r="S2996" s="74"/>
      <c r="T2996" s="73"/>
      <c r="U2996" s="74"/>
      <c r="V2996" s="129"/>
      <c r="W2996" s="129"/>
      <c r="X2996" s="80"/>
      <c r="Y2996" s="40"/>
      <c r="Z2996" s="34"/>
      <c r="AA2996" s="35" t="s">
        <v>22529</v>
      </c>
      <c r="AB2996" s="32"/>
      <c r="AC2996" s="36">
        <v>3172049</v>
      </c>
      <c r="AD2996" s="17" t="s">
        <v>22508</v>
      </c>
      <c r="AE2996" s="17" t="s">
        <v>16774</v>
      </c>
      <c r="AF2996" s="17" t="str">
        <f t="shared" si="107"/>
        <v>VERON OFF</v>
      </c>
      <c r="AG2996" s="48"/>
      <c r="AH2996" s="48"/>
      <c r="AI2996" s="48" t="s">
        <v>304</v>
      </c>
      <c r="AJ2996" s="48">
        <v>2</v>
      </c>
      <c r="AK2996" s="37"/>
      <c r="AL2996" s="37"/>
      <c r="AM2996" s="37">
        <v>0</v>
      </c>
      <c r="AN2996" s="41"/>
      <c r="AO2996" s="41"/>
      <c r="AP2996" s="41"/>
      <c r="AQ2996" s="37"/>
      <c r="AR2996" s="37"/>
      <c r="AS2996" s="37"/>
      <c r="AT2996" s="37"/>
      <c r="AU2996" s="37"/>
      <c r="AV2996" s="37"/>
      <c r="AW2996" s="37"/>
      <c r="AX2996" s="37"/>
      <c r="AY2996" s="37"/>
      <c r="AZ2996" s="37"/>
      <c r="BA2996" s="37"/>
      <c r="BB2996" s="37"/>
      <c r="BC2996" s="37"/>
      <c r="BD2996" s="39"/>
      <c r="BE2996" s="37"/>
    </row>
    <row r="2997" spans="1:57" s="17" customFormat="1" ht="16.149999999999999" customHeight="1">
      <c r="A2997" s="17">
        <v>3075</v>
      </c>
      <c r="B2997" s="48" t="s">
        <v>16311</v>
      </c>
      <c r="C2997" s="48"/>
      <c r="D2997" s="48">
        <v>5</v>
      </c>
      <c r="E2997" s="17" t="s">
        <v>22500</v>
      </c>
      <c r="F2997" s="17" t="s">
        <v>1884</v>
      </c>
      <c r="G2997" s="14" t="s">
        <v>22502</v>
      </c>
      <c r="H2997" s="14" t="s">
        <v>6582</v>
      </c>
      <c r="I2997" s="14"/>
      <c r="J2997" s="84" t="s">
        <v>22530</v>
      </c>
      <c r="K2997" s="48" t="s">
        <v>22531</v>
      </c>
      <c r="L2997" s="14" t="s">
        <v>22532</v>
      </c>
      <c r="M2997" s="47"/>
      <c r="N2997" s="53"/>
      <c r="O2997" s="48" t="s">
        <v>22530</v>
      </c>
      <c r="P2997" s="72">
        <v>16961</v>
      </c>
      <c r="Q2997" s="72" t="s">
        <v>124</v>
      </c>
      <c r="R2997" s="73" t="str">
        <f t="shared" si="106"/>
        <v/>
      </c>
      <c r="S2997" s="74"/>
      <c r="T2997" s="73"/>
      <c r="U2997" s="74"/>
      <c r="V2997" s="129"/>
      <c r="W2997" s="129"/>
      <c r="X2997" s="80"/>
      <c r="Y2997" s="40"/>
      <c r="Z2997" s="34"/>
      <c r="AA2997" s="35" t="s">
        <v>22533</v>
      </c>
      <c r="AB2997" s="32"/>
      <c r="AC2997" s="36">
        <v>3172071</v>
      </c>
      <c r="AD2997" s="17" t="s">
        <v>22508</v>
      </c>
      <c r="AE2997" s="17" t="s">
        <v>6598</v>
      </c>
      <c r="AF2997" s="17" t="str">
        <f t="shared" si="107"/>
        <v>VERON OPA</v>
      </c>
      <c r="AG2997" s="48"/>
      <c r="AH2997" s="48"/>
      <c r="AI2997" s="48" t="s">
        <v>280</v>
      </c>
      <c r="AJ2997" s="48">
        <v>2</v>
      </c>
      <c r="AK2997" s="39"/>
      <c r="AL2997" s="39"/>
      <c r="AM2997" s="37">
        <v>0</v>
      </c>
      <c r="AN2997" s="39"/>
      <c r="AO2997" s="39"/>
      <c r="AP2997" s="39"/>
      <c r="AQ2997" s="39"/>
      <c r="AR2997" s="39"/>
      <c r="AS2997" s="39"/>
      <c r="AT2997" s="39"/>
      <c r="AU2997" s="39"/>
      <c r="AV2997" s="39"/>
      <c r="AW2997" s="39"/>
      <c r="AX2997" s="39"/>
      <c r="AY2997" s="39"/>
      <c r="AZ2997" s="39"/>
      <c r="BA2997" s="39"/>
      <c r="BB2997" s="39"/>
      <c r="BC2997" s="39"/>
      <c r="BD2997" s="39"/>
      <c r="BE2997" s="39"/>
    </row>
    <row r="2998" spans="1:57" s="17" customFormat="1" ht="16.149999999999999" customHeight="1">
      <c r="A2998" s="17">
        <v>3076</v>
      </c>
      <c r="B2998" s="48" t="s">
        <v>16311</v>
      </c>
      <c r="C2998" s="48"/>
      <c r="D2998" s="48">
        <v>5</v>
      </c>
      <c r="E2998" s="17" t="s">
        <v>22500</v>
      </c>
      <c r="F2998" s="17" t="s">
        <v>16949</v>
      </c>
      <c r="G2998" s="17" t="s">
        <v>22502</v>
      </c>
      <c r="H2998" s="17" t="s">
        <v>16390</v>
      </c>
      <c r="I2998" s="14"/>
      <c r="J2998" s="84" t="s">
        <v>22534</v>
      </c>
      <c r="K2998" s="48" t="s">
        <v>22535</v>
      </c>
      <c r="L2998" s="17" t="s">
        <v>22536</v>
      </c>
      <c r="M2998" s="53"/>
      <c r="N2998" s="47"/>
      <c r="O2998" s="71" t="s">
        <v>22534</v>
      </c>
      <c r="P2998" s="72">
        <v>16962</v>
      </c>
      <c r="Q2998" s="72" t="s">
        <v>124</v>
      </c>
      <c r="R2998" s="73" t="str">
        <f t="shared" si="106"/>
        <v/>
      </c>
      <c r="S2998" s="74"/>
      <c r="T2998" s="73"/>
      <c r="U2998" s="74"/>
      <c r="V2998" s="129"/>
      <c r="W2998" s="129"/>
      <c r="X2998" s="80"/>
      <c r="Y2998" s="40"/>
      <c r="Z2998" s="34"/>
      <c r="AA2998" s="35" t="s">
        <v>22537</v>
      </c>
      <c r="AB2998" s="32"/>
      <c r="AC2998" s="36">
        <v>3172059</v>
      </c>
      <c r="AD2998" s="17" t="s">
        <v>22508</v>
      </c>
      <c r="AE2998" s="17" t="s">
        <v>7086</v>
      </c>
      <c r="AF2998" s="17" t="str">
        <f t="shared" si="107"/>
        <v>VERON SPI</v>
      </c>
      <c r="AG2998" s="48"/>
      <c r="AH2998" s="48"/>
      <c r="AI2998" s="48" t="s">
        <v>304</v>
      </c>
      <c r="AJ2998" s="48">
        <v>2</v>
      </c>
      <c r="AK2998" s="37"/>
      <c r="AL2998" s="37"/>
      <c r="AM2998" s="37">
        <v>0</v>
      </c>
      <c r="AN2998" s="37"/>
      <c r="AO2998" s="41"/>
      <c r="AP2998" s="41"/>
      <c r="AQ2998" s="41"/>
      <c r="AR2998" s="37"/>
      <c r="AS2998" s="37"/>
      <c r="AT2998" s="37"/>
      <c r="AU2998" s="37"/>
      <c r="AV2998" s="37"/>
      <c r="AW2998" s="37"/>
      <c r="AX2998" s="37"/>
      <c r="AY2998" s="37"/>
      <c r="AZ2998" s="37"/>
      <c r="BA2998" s="37"/>
      <c r="BB2998" s="37"/>
      <c r="BC2998" s="37"/>
      <c r="BD2998" s="37"/>
      <c r="BE2998" s="37"/>
    </row>
    <row r="2999" spans="1:57" s="17" customFormat="1" ht="16.149999999999999" customHeight="1">
      <c r="A2999" s="17">
        <v>3077</v>
      </c>
      <c r="B2999" s="48" t="s">
        <v>16311</v>
      </c>
      <c r="C2999" s="48"/>
      <c r="D2999" s="48">
        <v>5</v>
      </c>
      <c r="E2999" s="17" t="s">
        <v>22500</v>
      </c>
      <c r="F2999" s="17" t="s">
        <v>1873</v>
      </c>
      <c r="G2999" s="14" t="s">
        <v>22502</v>
      </c>
      <c r="H2999" s="14" t="s">
        <v>22538</v>
      </c>
      <c r="I2999" s="14"/>
      <c r="J2999" s="84" t="s">
        <v>22539</v>
      </c>
      <c r="K2999" s="48" t="s">
        <v>22540</v>
      </c>
      <c r="L2999" s="14" t="s">
        <v>22541</v>
      </c>
      <c r="M2999" s="47"/>
      <c r="N2999" s="53"/>
      <c r="O2999" s="48" t="s">
        <v>22539</v>
      </c>
      <c r="P2999" s="72">
        <v>16963</v>
      </c>
      <c r="Q2999" s="72" t="s">
        <v>124</v>
      </c>
      <c r="R2999" s="73" t="str">
        <f t="shared" si="106"/>
        <v/>
      </c>
      <c r="S2999" s="74"/>
      <c r="T2999" s="73"/>
      <c r="U2999" s="74"/>
      <c r="V2999" s="129"/>
      <c r="W2999" s="129"/>
      <c r="X2999" s="80"/>
      <c r="Y2999" s="40"/>
      <c r="Z2999" s="34"/>
      <c r="AA2999" s="35" t="s">
        <v>22542</v>
      </c>
      <c r="AB2999" s="32"/>
      <c r="AC2999" s="36">
        <v>3725062</v>
      </c>
      <c r="AD2999" s="17" t="s">
        <v>22508</v>
      </c>
      <c r="AE2999" s="17" t="s">
        <v>22543</v>
      </c>
      <c r="AF2999" s="17" t="str">
        <f t="shared" si="107"/>
        <v>VERON TEU</v>
      </c>
      <c r="AG2999" s="48"/>
      <c r="AH2999" s="48"/>
      <c r="AI2999" s="48" t="s">
        <v>280</v>
      </c>
      <c r="AJ2999" s="48">
        <v>2</v>
      </c>
      <c r="AK2999" s="39"/>
      <c r="AL2999" s="39"/>
      <c r="AM2999" s="37">
        <v>0</v>
      </c>
      <c r="AN2999" s="39"/>
      <c r="AO2999" s="39"/>
      <c r="AP2999" s="39"/>
      <c r="AQ2999" s="39"/>
      <c r="AR2999" s="39"/>
      <c r="AS2999" s="39"/>
      <c r="AT2999" s="39"/>
      <c r="AU2999" s="39"/>
      <c r="AV2999" s="39"/>
      <c r="AW2999" s="39"/>
      <c r="AX2999" s="39"/>
      <c r="AY2999" s="39"/>
      <c r="AZ2999" s="39"/>
      <c r="BA2999" s="39"/>
      <c r="BB2999" s="39"/>
      <c r="BC2999" s="39"/>
      <c r="BD2999" s="39"/>
      <c r="BE2999" s="39"/>
    </row>
    <row r="3000" spans="1:57" s="17" customFormat="1" ht="16.149999999999999" customHeight="1">
      <c r="A3000" s="17">
        <v>3078</v>
      </c>
      <c r="B3000" s="48" t="s">
        <v>16311</v>
      </c>
      <c r="C3000" s="48"/>
      <c r="D3000" s="48">
        <v>5</v>
      </c>
      <c r="E3000" s="39" t="s">
        <v>22544</v>
      </c>
      <c r="F3000" s="39" t="s">
        <v>3051</v>
      </c>
      <c r="G3000" s="39" t="s">
        <v>22545</v>
      </c>
      <c r="H3000" s="39" t="s">
        <v>22546</v>
      </c>
      <c r="I3000" s="14"/>
      <c r="J3000" s="84" t="s">
        <v>22547</v>
      </c>
      <c r="K3000" s="48" t="s">
        <v>22548</v>
      </c>
      <c r="L3000" s="17" t="s">
        <v>22549</v>
      </c>
      <c r="M3000" s="53"/>
      <c r="N3000" s="47"/>
      <c r="O3000" s="71" t="s">
        <v>22547</v>
      </c>
      <c r="P3000" s="72">
        <v>16964</v>
      </c>
      <c r="Q3000" s="72" t="s">
        <v>124</v>
      </c>
      <c r="R3000" s="73" t="str">
        <f t="shared" si="106"/>
        <v/>
      </c>
      <c r="S3000" s="74"/>
      <c r="T3000" s="73"/>
      <c r="U3000" s="74"/>
      <c r="V3000" s="129"/>
      <c r="W3000" s="129"/>
      <c r="X3000" s="80"/>
      <c r="Y3000" s="40"/>
      <c r="Z3000" s="34"/>
      <c r="AA3000" s="35" t="s">
        <v>22550</v>
      </c>
      <c r="AB3000" s="32"/>
      <c r="AC3000" s="36">
        <v>2888605</v>
      </c>
      <c r="AD3000" s="17" t="s">
        <v>22551</v>
      </c>
      <c r="AE3000" s="17" t="s">
        <v>20595</v>
      </c>
      <c r="AF3000" s="17" t="str">
        <f t="shared" si="107"/>
        <v>VIBUR OPU</v>
      </c>
      <c r="AG3000" s="48"/>
      <c r="AH3000" s="48"/>
      <c r="AI3000" s="48" t="s">
        <v>304</v>
      </c>
      <c r="AJ3000" s="48">
        <v>2</v>
      </c>
      <c r="AK3000" s="37"/>
      <c r="AL3000" s="37"/>
      <c r="AM3000" s="37">
        <v>0</v>
      </c>
      <c r="AN3000" s="37"/>
      <c r="AO3000" s="41"/>
      <c r="AP3000" s="41"/>
      <c r="AQ3000" s="41"/>
      <c r="AR3000" s="37"/>
      <c r="AS3000" s="37"/>
      <c r="AT3000" s="37"/>
      <c r="AU3000" s="37"/>
      <c r="AV3000" s="37"/>
      <c r="AW3000" s="37"/>
      <c r="AX3000" s="37"/>
      <c r="AY3000" s="37"/>
      <c r="AZ3000" s="37"/>
      <c r="BA3000" s="37"/>
      <c r="BB3000" s="37"/>
      <c r="BC3000" s="37"/>
      <c r="BD3000" s="37"/>
      <c r="BE3000" s="37"/>
    </row>
    <row r="3001" spans="1:57" s="17" customFormat="1" ht="16.149999999999999" customHeight="1">
      <c r="A3001" s="17">
        <v>3079</v>
      </c>
      <c r="B3001" s="48" t="s">
        <v>16311</v>
      </c>
      <c r="C3001" s="48"/>
      <c r="D3001" s="48">
        <v>5</v>
      </c>
      <c r="E3001" s="39" t="s">
        <v>22552</v>
      </c>
      <c r="F3001" s="39" t="s">
        <v>22553</v>
      </c>
      <c r="G3001" s="39" t="s">
        <v>22554</v>
      </c>
      <c r="H3001" s="39" t="s">
        <v>22555</v>
      </c>
      <c r="I3001" s="55"/>
      <c r="J3001" s="84" t="s">
        <v>22556</v>
      </c>
      <c r="K3001" s="48" t="s">
        <v>22557</v>
      </c>
      <c r="L3001" s="14" t="s">
        <v>22558</v>
      </c>
      <c r="M3001" s="47"/>
      <c r="N3001" s="53"/>
      <c r="O3001" s="48" t="s">
        <v>22556</v>
      </c>
      <c r="P3001" s="72">
        <v>16965</v>
      </c>
      <c r="Q3001" s="72" t="s">
        <v>124</v>
      </c>
      <c r="R3001" s="73" t="str">
        <f t="shared" si="106"/>
        <v>NT</v>
      </c>
      <c r="S3001" s="74" t="s">
        <v>174</v>
      </c>
      <c r="T3001" s="73"/>
      <c r="U3001" s="74"/>
      <c r="V3001" s="129"/>
      <c r="W3001" s="129"/>
      <c r="X3001" s="80"/>
      <c r="Y3001" s="40"/>
      <c r="Z3001" s="34"/>
      <c r="AA3001" s="35" t="s">
        <v>22559</v>
      </c>
      <c r="AB3001" s="32"/>
      <c r="AC3001" s="36">
        <v>8737513</v>
      </c>
      <c r="AD3001" s="17" t="s">
        <v>22560</v>
      </c>
      <c r="AE3001" s="17" t="s">
        <v>3550</v>
      </c>
      <c r="AF3001" s="17" t="str">
        <f t="shared" si="107"/>
        <v>VICIA CAS</v>
      </c>
      <c r="AG3001" s="48"/>
      <c r="AH3001" s="48"/>
      <c r="AI3001" s="48" t="s">
        <v>131</v>
      </c>
      <c r="AJ3001" s="48">
        <v>2</v>
      </c>
      <c r="AK3001" s="44" t="s">
        <v>223</v>
      </c>
      <c r="AL3001" s="39"/>
      <c r="AM3001" s="37">
        <v>0</v>
      </c>
      <c r="AN3001" s="39"/>
      <c r="AO3001" s="39"/>
      <c r="AP3001" s="39"/>
      <c r="AQ3001" s="39"/>
      <c r="AR3001" s="39"/>
      <c r="AS3001" s="39"/>
      <c r="AT3001" s="39"/>
      <c r="AU3001" s="39"/>
      <c r="AV3001" s="39"/>
      <c r="AW3001" s="39"/>
      <c r="AX3001" s="39"/>
      <c r="AY3001" s="39"/>
      <c r="AZ3001" s="39"/>
      <c r="BA3001" s="44"/>
      <c r="BB3001" s="44">
        <v>1</v>
      </c>
      <c r="BC3001" s="44">
        <v>1</v>
      </c>
      <c r="BD3001" s="39"/>
      <c r="BE3001" s="44"/>
    </row>
    <row r="3002" spans="1:57" s="17" customFormat="1" ht="16.149999999999999" customHeight="1">
      <c r="A3002" s="17">
        <v>3080</v>
      </c>
      <c r="B3002" s="48" t="s">
        <v>16311</v>
      </c>
      <c r="C3002" s="48"/>
      <c r="D3002" s="48">
        <v>5</v>
      </c>
      <c r="E3002" s="39" t="s">
        <v>22552</v>
      </c>
      <c r="F3002" s="39" t="s">
        <v>2550</v>
      </c>
      <c r="G3002" s="39" t="s">
        <v>22554</v>
      </c>
      <c r="H3002" s="39" t="s">
        <v>22561</v>
      </c>
      <c r="J3002" s="84" t="s">
        <v>22562</v>
      </c>
      <c r="K3002" s="48" t="s">
        <v>22563</v>
      </c>
      <c r="L3002" s="14" t="s">
        <v>22564</v>
      </c>
      <c r="M3002" s="47"/>
      <c r="N3002" s="53"/>
      <c r="O3002" s="48" t="s">
        <v>22562</v>
      </c>
      <c r="P3002" s="72">
        <v>16966</v>
      </c>
      <c r="Q3002" s="72" t="s">
        <v>124</v>
      </c>
      <c r="R3002" s="73" t="str">
        <f t="shared" si="106"/>
        <v>NT</v>
      </c>
      <c r="S3002" s="74" t="s">
        <v>174</v>
      </c>
      <c r="T3002" s="73"/>
      <c r="U3002" s="74"/>
      <c r="V3002" s="129"/>
      <c r="W3002" s="129"/>
      <c r="X3002" s="80"/>
      <c r="Y3002" s="40"/>
      <c r="Z3002" s="34"/>
      <c r="AA3002" s="35"/>
      <c r="AB3002" s="32" t="s">
        <v>22565</v>
      </c>
      <c r="AC3002" s="36">
        <v>2975076</v>
      </c>
      <c r="AD3002" s="17" t="s">
        <v>22560</v>
      </c>
      <c r="AE3002" s="17" t="s">
        <v>1677</v>
      </c>
      <c r="AF3002" s="17" t="str">
        <f t="shared" si="107"/>
        <v>VICIA LAT</v>
      </c>
      <c r="AG3002" s="48"/>
      <c r="AH3002" s="48"/>
      <c r="AI3002" s="48" t="s">
        <v>131</v>
      </c>
      <c r="AJ3002" s="48">
        <v>2</v>
      </c>
      <c r="AK3002" s="39" t="s">
        <v>223</v>
      </c>
      <c r="AL3002" s="39"/>
      <c r="AM3002" s="37">
        <v>0</v>
      </c>
      <c r="AN3002" s="39"/>
      <c r="AO3002" s="39"/>
      <c r="AP3002" s="39"/>
      <c r="AQ3002" s="39"/>
      <c r="AR3002" s="39"/>
      <c r="AS3002" s="39"/>
      <c r="AT3002" s="39"/>
      <c r="AU3002" s="39"/>
      <c r="AV3002" s="39"/>
      <c r="AW3002" s="39"/>
      <c r="AX3002" s="39"/>
      <c r="AY3002" s="39"/>
      <c r="AZ3002" s="39"/>
      <c r="BA3002" s="44">
        <v>2</v>
      </c>
      <c r="BB3002" s="44"/>
      <c r="BC3002" s="44">
        <v>1</v>
      </c>
      <c r="BD3002" s="44" t="s">
        <v>142</v>
      </c>
      <c r="BE3002" s="39"/>
    </row>
    <row r="3003" spans="1:57" s="17" customFormat="1" ht="16.149999999999999" customHeight="1">
      <c r="A3003" s="17">
        <v>3081</v>
      </c>
      <c r="B3003" s="48" t="s">
        <v>16311</v>
      </c>
      <c r="C3003" s="48"/>
      <c r="D3003" s="48">
        <v>5</v>
      </c>
      <c r="E3003" s="39" t="s">
        <v>22552</v>
      </c>
      <c r="F3003" s="39" t="s">
        <v>22566</v>
      </c>
      <c r="G3003" s="39" t="s">
        <v>22554</v>
      </c>
      <c r="H3003" s="39" t="s">
        <v>22567</v>
      </c>
      <c r="J3003" s="84" t="s">
        <v>22568</v>
      </c>
      <c r="K3003" s="48" t="s">
        <v>22569</v>
      </c>
      <c r="L3003" s="14" t="s">
        <v>22570</v>
      </c>
      <c r="M3003" s="47"/>
      <c r="N3003" s="53"/>
      <c r="O3003" s="48" t="s">
        <v>22568</v>
      </c>
      <c r="P3003" s="72">
        <v>16967</v>
      </c>
      <c r="Q3003" s="72" t="s">
        <v>124</v>
      </c>
      <c r="R3003" s="73" t="str">
        <f t="shared" si="106"/>
        <v>VU</v>
      </c>
      <c r="S3003" s="74" t="s">
        <v>125</v>
      </c>
      <c r="T3003" s="73"/>
      <c r="U3003" s="74"/>
      <c r="V3003" s="129"/>
      <c r="W3003" s="129"/>
      <c r="X3003" s="80"/>
      <c r="Y3003" s="40"/>
      <c r="Z3003" s="34"/>
      <c r="AA3003" s="35" t="s">
        <v>22571</v>
      </c>
      <c r="AB3003" s="32" t="s">
        <v>22572</v>
      </c>
      <c r="AC3003" s="36">
        <v>2975188</v>
      </c>
      <c r="AD3003" s="17" t="s">
        <v>22560</v>
      </c>
      <c r="AE3003" s="17" t="s">
        <v>2013</v>
      </c>
      <c r="AF3003" s="17" t="str">
        <f t="shared" si="107"/>
        <v>VICIA TEN</v>
      </c>
      <c r="AG3003" s="48"/>
      <c r="AH3003" s="48"/>
      <c r="AI3003" s="48" t="s">
        <v>131</v>
      </c>
      <c r="AJ3003" s="48">
        <v>2</v>
      </c>
      <c r="AK3003" s="39" t="s">
        <v>223</v>
      </c>
      <c r="AL3003" s="39"/>
      <c r="AM3003" s="37">
        <v>0</v>
      </c>
      <c r="AN3003" s="39"/>
      <c r="AO3003" s="39"/>
      <c r="AP3003" s="39"/>
      <c r="AQ3003" s="39"/>
      <c r="AR3003" s="39"/>
      <c r="AS3003" s="39"/>
      <c r="AT3003" s="39"/>
      <c r="AU3003" s="39"/>
      <c r="AV3003" s="39"/>
      <c r="AW3003" s="39"/>
      <c r="AX3003" s="39"/>
      <c r="AY3003" s="39"/>
      <c r="AZ3003" s="39"/>
      <c r="BA3003" s="44">
        <v>2</v>
      </c>
      <c r="BB3003" s="44"/>
      <c r="BC3003" s="44">
        <v>1</v>
      </c>
      <c r="BD3003" s="39"/>
      <c r="BE3003" s="44"/>
    </row>
    <row r="3004" spans="1:57" s="17" customFormat="1" ht="16.149999999999999" customHeight="1">
      <c r="A3004" s="17">
        <v>3082</v>
      </c>
      <c r="B3004" s="48" t="s">
        <v>16311</v>
      </c>
      <c r="C3004" s="48"/>
      <c r="D3004" s="48">
        <v>5</v>
      </c>
      <c r="E3004" s="39" t="s">
        <v>22573</v>
      </c>
      <c r="F3004" s="39" t="s">
        <v>2612</v>
      </c>
      <c r="G3004" s="37" t="s">
        <v>22574</v>
      </c>
      <c r="H3004" s="37" t="s">
        <v>4540</v>
      </c>
      <c r="I3004" s="14"/>
      <c r="J3004" s="84" t="s">
        <v>22575</v>
      </c>
      <c r="K3004" s="48" t="s">
        <v>22576</v>
      </c>
      <c r="L3004" s="14" t="s">
        <v>22577</v>
      </c>
      <c r="M3004" s="47"/>
      <c r="N3004" s="53"/>
      <c r="O3004" s="48" t="s">
        <v>22575</v>
      </c>
      <c r="P3004" s="72">
        <v>16968</v>
      </c>
      <c r="Q3004" s="72" t="s">
        <v>124</v>
      </c>
      <c r="R3004" s="73" t="str">
        <f t="shared" si="106"/>
        <v/>
      </c>
      <c r="S3004" s="74"/>
      <c r="T3004" s="73"/>
      <c r="U3004" s="74"/>
      <c r="V3004" s="129"/>
      <c r="W3004" s="129"/>
      <c r="X3004" s="80"/>
      <c r="Y3004" s="40"/>
      <c r="Z3004" s="34"/>
      <c r="AA3004" s="35" t="s">
        <v>22578</v>
      </c>
      <c r="AB3004" s="32"/>
      <c r="AC3004" s="36">
        <v>3169707</v>
      </c>
      <c r="AD3004" s="17" t="s">
        <v>22579</v>
      </c>
      <c r="AE3004" s="17" t="s">
        <v>1238</v>
      </c>
      <c r="AF3004" s="17" t="str">
        <f t="shared" si="107"/>
        <v>VINCA MIN</v>
      </c>
      <c r="AG3004" s="48"/>
      <c r="AH3004" s="48"/>
      <c r="AI3004" s="48" t="s">
        <v>280</v>
      </c>
      <c r="AJ3004" s="48">
        <v>2</v>
      </c>
      <c r="AK3004" s="39"/>
      <c r="AL3004" s="39"/>
      <c r="AM3004" s="37">
        <v>0</v>
      </c>
      <c r="AN3004" s="39"/>
      <c r="AO3004" s="39"/>
      <c r="AP3004" s="39"/>
      <c r="AQ3004" s="39"/>
      <c r="AR3004" s="39"/>
      <c r="AS3004" s="39"/>
      <c r="AT3004" s="39"/>
      <c r="AU3004" s="39"/>
      <c r="AV3004" s="39"/>
      <c r="AW3004" s="39"/>
      <c r="AX3004" s="39"/>
      <c r="AY3004" s="39"/>
      <c r="AZ3004" s="39"/>
      <c r="BA3004" s="39"/>
      <c r="BB3004" s="39"/>
      <c r="BC3004" s="39"/>
      <c r="BD3004" s="39"/>
      <c r="BE3004" s="39"/>
    </row>
    <row r="3005" spans="1:57" s="17" customFormat="1" ht="16.149999999999999" customHeight="1">
      <c r="A3005" s="17">
        <v>3083</v>
      </c>
      <c r="B3005" s="48" t="s">
        <v>16311</v>
      </c>
      <c r="C3005" s="48"/>
      <c r="D3005" s="48">
        <v>5</v>
      </c>
      <c r="E3005" s="39" t="s">
        <v>22580</v>
      </c>
      <c r="F3005" s="39" t="s">
        <v>22581</v>
      </c>
      <c r="G3005" s="39" t="s">
        <v>22582</v>
      </c>
      <c r="H3005" s="39" t="s">
        <v>22583</v>
      </c>
      <c r="J3005" s="84" t="s">
        <v>22584</v>
      </c>
      <c r="K3005" s="48" t="s">
        <v>22585</v>
      </c>
      <c r="L3005" s="14" t="s">
        <v>22586</v>
      </c>
      <c r="M3005" s="47"/>
      <c r="N3005" s="53"/>
      <c r="O3005" s="48" t="s">
        <v>22584</v>
      </c>
      <c r="P3005" s="72">
        <v>16969</v>
      </c>
      <c r="Q3005" s="72" t="s">
        <v>124</v>
      </c>
      <c r="R3005" s="73" t="str">
        <f t="shared" si="106"/>
        <v>VU</v>
      </c>
      <c r="S3005" s="74" t="s">
        <v>125</v>
      </c>
      <c r="T3005" s="73"/>
      <c r="U3005" s="74"/>
      <c r="V3005" s="129"/>
      <c r="W3005" s="129"/>
      <c r="X3005" s="80"/>
      <c r="Y3005" s="40"/>
      <c r="Z3005" s="34"/>
      <c r="AA3005" s="35" t="s">
        <v>22587</v>
      </c>
      <c r="AB3005" s="32" t="s">
        <v>22588</v>
      </c>
      <c r="AC3005" s="36">
        <v>5414548</v>
      </c>
      <c r="AD3005" s="17" t="s">
        <v>22589</v>
      </c>
      <c r="AE3005" s="17" t="s">
        <v>1950</v>
      </c>
      <c r="AF3005" s="17" t="str">
        <f t="shared" si="107"/>
        <v>VINCE HIR</v>
      </c>
      <c r="AG3005" s="48"/>
      <c r="AH3005" s="48"/>
      <c r="AI3005" s="48" t="s">
        <v>131</v>
      </c>
      <c r="AJ3005" s="48">
        <v>2</v>
      </c>
      <c r="AK3005" s="39" t="s">
        <v>223</v>
      </c>
      <c r="AL3005" s="39"/>
      <c r="AM3005" s="37">
        <v>0</v>
      </c>
      <c r="AN3005" s="39"/>
      <c r="AO3005" s="39"/>
      <c r="AP3005" s="39"/>
      <c r="AQ3005" s="39"/>
      <c r="AR3005" s="39"/>
      <c r="AS3005" s="39"/>
      <c r="AT3005" s="39"/>
      <c r="AU3005" s="39"/>
      <c r="AV3005" s="39"/>
      <c r="AW3005" s="39"/>
      <c r="AX3005" s="39"/>
      <c r="AY3005" s="39"/>
      <c r="AZ3005" s="39"/>
      <c r="BA3005" s="44">
        <v>3</v>
      </c>
      <c r="BB3005" s="44"/>
      <c r="BC3005" s="44">
        <v>1</v>
      </c>
      <c r="BD3005" s="39"/>
      <c r="BE3005" s="44"/>
    </row>
    <row r="3006" spans="1:57" s="17" customFormat="1" ht="16.149999999999999" customHeight="1">
      <c r="A3006" s="17">
        <v>3084</v>
      </c>
      <c r="B3006" s="48" t="s">
        <v>16311</v>
      </c>
      <c r="C3006" s="48"/>
      <c r="D3006" s="48">
        <v>5</v>
      </c>
      <c r="E3006" s="39" t="s">
        <v>22590</v>
      </c>
      <c r="F3006" s="39" t="s">
        <v>6043</v>
      </c>
      <c r="G3006" s="39" t="s">
        <v>22591</v>
      </c>
      <c r="H3006" s="39" t="s">
        <v>6044</v>
      </c>
      <c r="J3006" s="84" t="s">
        <v>22592</v>
      </c>
      <c r="K3006" s="48" t="s">
        <v>22593</v>
      </c>
      <c r="L3006" s="14" t="s">
        <v>22594</v>
      </c>
      <c r="M3006" s="47"/>
      <c r="N3006" s="53"/>
      <c r="O3006" s="48" t="s">
        <v>22592</v>
      </c>
      <c r="P3006" s="72">
        <v>16970</v>
      </c>
      <c r="Q3006" s="72" t="s">
        <v>124</v>
      </c>
      <c r="R3006" s="73" t="str">
        <f t="shared" si="106"/>
        <v/>
      </c>
      <c r="S3006" s="74"/>
      <c r="T3006" s="73"/>
      <c r="U3006" s="74"/>
      <c r="V3006" s="129"/>
      <c r="W3006" s="129"/>
      <c r="X3006" s="80"/>
      <c r="Y3006" s="40"/>
      <c r="Z3006" s="34"/>
      <c r="AA3006" s="35" t="s">
        <v>22595</v>
      </c>
      <c r="AB3006" s="32"/>
      <c r="AC3006" s="36">
        <v>5331258</v>
      </c>
      <c r="AD3006" s="17" t="s">
        <v>22596</v>
      </c>
      <c r="AE3006" s="17" t="s">
        <v>1060</v>
      </c>
      <c r="AF3006" s="17" t="str">
        <f t="shared" si="107"/>
        <v>VIOLA CAN</v>
      </c>
      <c r="AG3006" s="48"/>
      <c r="AH3006" s="48"/>
      <c r="AI3006" s="48" t="s">
        <v>304</v>
      </c>
      <c r="AJ3006" s="48">
        <v>2</v>
      </c>
      <c r="AK3006" s="39"/>
      <c r="AL3006" s="39"/>
      <c r="AM3006" s="37">
        <v>0</v>
      </c>
      <c r="AN3006" s="39"/>
      <c r="AO3006" s="39"/>
      <c r="AP3006" s="39"/>
      <c r="AQ3006" s="39"/>
      <c r="AR3006" s="39"/>
      <c r="AS3006" s="39"/>
      <c r="AT3006" s="39"/>
      <c r="AU3006" s="39"/>
      <c r="AV3006" s="39"/>
      <c r="AW3006" s="39"/>
      <c r="AX3006" s="39"/>
      <c r="AY3006" s="39"/>
      <c r="AZ3006" s="39"/>
      <c r="BA3006" s="44"/>
      <c r="BB3006" s="44"/>
      <c r="BC3006" s="44"/>
      <c r="BD3006" s="39"/>
      <c r="BE3006" s="44"/>
    </row>
    <row r="3007" spans="1:57" s="17" customFormat="1" ht="16.149999999999999" customHeight="1">
      <c r="A3007" s="17">
        <v>3085</v>
      </c>
      <c r="B3007" s="48" t="s">
        <v>16311</v>
      </c>
      <c r="C3007" s="48"/>
      <c r="D3007" s="48">
        <v>5</v>
      </c>
      <c r="E3007" s="39" t="s">
        <v>22590</v>
      </c>
      <c r="F3007" s="39" t="s">
        <v>6049</v>
      </c>
      <c r="G3007" s="37" t="s">
        <v>22591</v>
      </c>
      <c r="H3007" s="37" t="s">
        <v>6050</v>
      </c>
      <c r="I3007" s="14"/>
      <c r="J3007" s="84" t="s">
        <v>22597</v>
      </c>
      <c r="K3007" s="48" t="s">
        <v>22598</v>
      </c>
      <c r="L3007" s="14" t="s">
        <v>22599</v>
      </c>
      <c r="M3007" s="47"/>
      <c r="N3007" s="53"/>
      <c r="O3007" s="48" t="s">
        <v>22597</v>
      </c>
      <c r="P3007" s="72">
        <v>16971</v>
      </c>
      <c r="Q3007" s="72" t="s">
        <v>124</v>
      </c>
      <c r="R3007" s="73" t="str">
        <f t="shared" si="106"/>
        <v/>
      </c>
      <c r="S3007" s="74"/>
      <c r="T3007" s="73"/>
      <c r="U3007" s="74"/>
      <c r="V3007" s="129"/>
      <c r="W3007" s="129"/>
      <c r="X3007" s="80"/>
      <c r="Y3007" s="40"/>
      <c r="Z3007" s="34"/>
      <c r="AA3007" s="35" t="s">
        <v>22600</v>
      </c>
      <c r="AB3007" s="32"/>
      <c r="AC3007" s="36">
        <v>7296247</v>
      </c>
      <c r="AD3007" s="17" t="s">
        <v>22596</v>
      </c>
      <c r="AE3007" s="17" t="s">
        <v>6056</v>
      </c>
      <c r="AF3007" s="17" t="str">
        <f t="shared" si="107"/>
        <v>VIOLA COL</v>
      </c>
      <c r="AG3007" s="48"/>
      <c r="AH3007" s="48"/>
      <c r="AI3007" s="48" t="s">
        <v>280</v>
      </c>
      <c r="AJ3007" s="48">
        <v>2</v>
      </c>
      <c r="AK3007" s="39"/>
      <c r="AL3007" s="39"/>
      <c r="AM3007" s="37">
        <v>0</v>
      </c>
      <c r="AN3007" s="39"/>
      <c r="AO3007" s="39"/>
      <c r="AP3007" s="39"/>
      <c r="AQ3007" s="39"/>
      <c r="AR3007" s="39"/>
      <c r="AS3007" s="39"/>
      <c r="AT3007" s="39"/>
      <c r="AU3007" s="39"/>
      <c r="AV3007" s="39"/>
      <c r="AW3007" s="39"/>
      <c r="AX3007" s="39"/>
      <c r="AY3007" s="39"/>
      <c r="AZ3007" s="39"/>
      <c r="BA3007" s="39"/>
      <c r="BB3007" s="39"/>
      <c r="BC3007" s="39"/>
      <c r="BD3007" s="39"/>
      <c r="BE3007" s="39"/>
    </row>
    <row r="3008" spans="1:57" s="17" customFormat="1" ht="16.149999999999999" customHeight="1">
      <c r="A3008" s="17">
        <v>3086</v>
      </c>
      <c r="B3008" s="48" t="s">
        <v>16311</v>
      </c>
      <c r="C3008" s="48"/>
      <c r="D3008" s="48">
        <v>5</v>
      </c>
      <c r="E3008" s="39" t="s">
        <v>22590</v>
      </c>
      <c r="F3008" s="39" t="s">
        <v>14199</v>
      </c>
      <c r="G3008" s="39" t="s">
        <v>22591</v>
      </c>
      <c r="H3008" s="39" t="s">
        <v>20413</v>
      </c>
      <c r="J3008" s="84" t="s">
        <v>22601</v>
      </c>
      <c r="K3008" s="48" t="s">
        <v>22602</v>
      </c>
      <c r="L3008" s="18" t="s">
        <v>22603</v>
      </c>
      <c r="M3008" s="47"/>
      <c r="N3008" s="53"/>
      <c r="O3008" s="48" t="s">
        <v>22601</v>
      </c>
      <c r="P3008" s="72">
        <v>16972</v>
      </c>
      <c r="Q3008" s="72" t="s">
        <v>124</v>
      </c>
      <c r="R3008" s="73" t="str">
        <f t="shared" si="106"/>
        <v>CR</v>
      </c>
      <c r="S3008" s="74" t="s">
        <v>2262</v>
      </c>
      <c r="T3008" s="73"/>
      <c r="U3008" s="74"/>
      <c r="V3008" s="129"/>
      <c r="W3008" s="129"/>
      <c r="X3008" s="80"/>
      <c r="Y3008" s="40"/>
      <c r="Z3008" s="34"/>
      <c r="AA3008" s="35" t="s">
        <v>22604</v>
      </c>
      <c r="AB3008" s="32" t="s">
        <v>22605</v>
      </c>
      <c r="AC3008" s="36">
        <v>7707374</v>
      </c>
      <c r="AD3008" s="17" t="s">
        <v>22596</v>
      </c>
      <c r="AE3008" s="17" t="s">
        <v>12964</v>
      </c>
      <c r="AF3008" s="17" t="str">
        <f t="shared" si="107"/>
        <v>VIOLA ELA</v>
      </c>
      <c r="AG3008" s="48"/>
      <c r="AH3008" s="48"/>
      <c r="AI3008" s="48" t="s">
        <v>131</v>
      </c>
      <c r="AJ3008" s="48">
        <v>1</v>
      </c>
      <c r="AK3008" s="39" t="s">
        <v>132</v>
      </c>
      <c r="AL3008" s="39" t="s">
        <v>22606</v>
      </c>
      <c r="AM3008" s="37">
        <v>0</v>
      </c>
      <c r="AN3008" s="39"/>
      <c r="AO3008" s="39"/>
      <c r="AP3008" s="39"/>
      <c r="AQ3008" s="39"/>
      <c r="AR3008" s="39">
        <v>1</v>
      </c>
      <c r="AS3008" s="39"/>
      <c r="AT3008" s="39"/>
      <c r="AU3008" s="39"/>
      <c r="AV3008" s="39"/>
      <c r="AW3008" s="39"/>
      <c r="AX3008" s="39"/>
      <c r="AY3008" s="39"/>
      <c r="AZ3008" s="39"/>
      <c r="BA3008" s="44">
        <v>1</v>
      </c>
      <c r="BB3008" s="44"/>
      <c r="BC3008" s="44">
        <v>1</v>
      </c>
      <c r="BD3008" s="39"/>
      <c r="BE3008" s="44"/>
    </row>
    <row r="3009" spans="1:57" s="17" customFormat="1" ht="16.149999999999999" customHeight="1">
      <c r="A3009" s="17">
        <v>3087</v>
      </c>
      <c r="B3009" s="48" t="s">
        <v>16311</v>
      </c>
      <c r="C3009" s="48"/>
      <c r="D3009" s="48">
        <v>5</v>
      </c>
      <c r="E3009" s="39" t="s">
        <v>22590</v>
      </c>
      <c r="F3009" s="39" t="s">
        <v>22607</v>
      </c>
      <c r="G3009" s="39" t="s">
        <v>22591</v>
      </c>
      <c r="H3009" s="39" t="s">
        <v>22608</v>
      </c>
      <c r="I3009" s="14"/>
      <c r="J3009" s="84" t="s">
        <v>22609</v>
      </c>
      <c r="K3009" s="48" t="s">
        <v>22610</v>
      </c>
      <c r="L3009" s="17" t="s">
        <v>22611</v>
      </c>
      <c r="M3009" s="53"/>
      <c r="N3009" s="47"/>
      <c r="O3009" s="71" t="s">
        <v>22609</v>
      </c>
      <c r="P3009" s="72">
        <v>16973</v>
      </c>
      <c r="Q3009" s="72" t="s">
        <v>124</v>
      </c>
      <c r="R3009" s="73" t="str">
        <f t="shared" si="106"/>
        <v/>
      </c>
      <c r="S3009" s="74"/>
      <c r="T3009" s="73"/>
      <c r="U3009" s="74"/>
      <c r="V3009" s="129"/>
      <c r="W3009" s="129"/>
      <c r="X3009" s="80"/>
      <c r="Y3009" s="40"/>
      <c r="Z3009" s="34"/>
      <c r="AA3009" s="35" t="s">
        <v>22612</v>
      </c>
      <c r="AB3009" s="32"/>
      <c r="AC3009" s="36">
        <v>5331268</v>
      </c>
      <c r="AD3009" s="17" t="s">
        <v>22596</v>
      </c>
      <c r="AE3009" s="17" t="s">
        <v>22613</v>
      </c>
      <c r="AF3009" s="17" t="str">
        <f t="shared" si="107"/>
        <v>VIOLA MIR</v>
      </c>
      <c r="AG3009" s="48"/>
      <c r="AH3009" s="48"/>
      <c r="AI3009" s="48" t="s">
        <v>304</v>
      </c>
      <c r="AJ3009" s="48">
        <v>2</v>
      </c>
      <c r="AK3009" s="37"/>
      <c r="AL3009" s="37"/>
      <c r="AM3009" s="37">
        <v>0</v>
      </c>
      <c r="AN3009" s="41"/>
      <c r="AO3009" s="41"/>
      <c r="AP3009" s="41"/>
      <c r="AQ3009" s="37"/>
      <c r="AR3009" s="37"/>
      <c r="AS3009" s="37"/>
      <c r="AT3009" s="37"/>
      <c r="AU3009" s="37"/>
      <c r="AV3009" s="37"/>
      <c r="AW3009" s="37"/>
      <c r="AX3009" s="37"/>
      <c r="AY3009" s="37"/>
      <c r="AZ3009" s="37"/>
      <c r="BA3009" s="37"/>
      <c r="BB3009" s="37"/>
      <c r="BC3009" s="37"/>
      <c r="BD3009" s="39"/>
      <c r="BE3009" s="37"/>
    </row>
    <row r="3010" spans="1:57" s="17" customFormat="1" ht="16.149999999999999" customHeight="1">
      <c r="A3010" s="17">
        <v>3088</v>
      </c>
      <c r="B3010" s="48" t="s">
        <v>16311</v>
      </c>
      <c r="C3010" s="48"/>
      <c r="D3010" s="48">
        <v>5</v>
      </c>
      <c r="E3010" s="39" t="s">
        <v>22590</v>
      </c>
      <c r="F3010" s="39" t="s">
        <v>213</v>
      </c>
      <c r="G3010" s="39" t="s">
        <v>22591</v>
      </c>
      <c r="H3010" s="39" t="s">
        <v>6786</v>
      </c>
      <c r="I3010" s="14"/>
      <c r="J3010" s="84" t="s">
        <v>22614</v>
      </c>
      <c r="K3010" s="48" t="s">
        <v>22615</v>
      </c>
      <c r="L3010" s="17" t="s">
        <v>22616</v>
      </c>
      <c r="M3010" s="53"/>
      <c r="N3010" s="47"/>
      <c r="O3010" s="71" t="s">
        <v>22614</v>
      </c>
      <c r="P3010" s="72">
        <v>16974</v>
      </c>
      <c r="Q3010" s="72" t="s">
        <v>124</v>
      </c>
      <c r="R3010" s="73" t="str">
        <f t="shared" si="106"/>
        <v/>
      </c>
      <c r="S3010" s="74"/>
      <c r="T3010" s="73"/>
      <c r="U3010" s="74"/>
      <c r="V3010" s="129"/>
      <c r="W3010" s="129"/>
      <c r="X3010" s="80"/>
      <c r="Y3010" s="40"/>
      <c r="Z3010" s="34"/>
      <c r="AA3010" s="35" t="s">
        <v>22617</v>
      </c>
      <c r="AB3010" s="32"/>
      <c r="AC3010" s="36">
        <v>5331355</v>
      </c>
      <c r="AD3010" s="17" t="s">
        <v>22596</v>
      </c>
      <c r="AE3010" s="17" t="s">
        <v>1220</v>
      </c>
      <c r="AF3010" s="17" t="str">
        <f t="shared" si="107"/>
        <v>VIOLA PAL</v>
      </c>
      <c r="AG3010" s="48"/>
      <c r="AH3010" s="48"/>
      <c r="AI3010" s="48" t="s">
        <v>304</v>
      </c>
      <c r="AJ3010" s="48">
        <v>2</v>
      </c>
      <c r="AK3010" s="37"/>
      <c r="AL3010" s="37"/>
      <c r="AM3010" s="37">
        <v>0</v>
      </c>
      <c r="AN3010" s="41"/>
      <c r="AO3010" s="41"/>
      <c r="AP3010" s="41"/>
      <c r="AQ3010" s="37"/>
      <c r="AR3010" s="37"/>
      <c r="AS3010" s="37"/>
      <c r="AT3010" s="37"/>
      <c r="AU3010" s="37"/>
      <c r="AV3010" s="37"/>
      <c r="AW3010" s="37"/>
      <c r="AX3010" s="37"/>
      <c r="AY3010" s="37"/>
      <c r="AZ3010" s="37"/>
      <c r="BA3010" s="37"/>
      <c r="BB3010" s="37"/>
      <c r="BC3010" s="37"/>
      <c r="BD3010" s="39"/>
      <c r="BE3010" s="37"/>
    </row>
    <row r="3011" spans="1:57" s="17" customFormat="1" ht="16.149999999999999" customHeight="1">
      <c r="A3011" s="17">
        <v>3089</v>
      </c>
      <c r="B3011" s="48" t="s">
        <v>16311</v>
      </c>
      <c r="C3011" s="48"/>
      <c r="D3011" s="48">
        <v>5</v>
      </c>
      <c r="E3011" s="39" t="s">
        <v>22590</v>
      </c>
      <c r="F3011" s="39"/>
      <c r="G3011" s="39" t="s">
        <v>22591</v>
      </c>
      <c r="H3011" s="39" t="s">
        <v>22618</v>
      </c>
      <c r="J3011" s="84" t="s">
        <v>22590</v>
      </c>
      <c r="K3011" s="48" t="s">
        <v>22590</v>
      </c>
      <c r="L3011" s="18" t="s">
        <v>22619</v>
      </c>
      <c r="M3011" s="47"/>
      <c r="N3011" s="53"/>
      <c r="O3011" s="48" t="s">
        <v>22590</v>
      </c>
      <c r="P3011" s="72">
        <v>16975</v>
      </c>
      <c r="Q3011" s="72" t="s">
        <v>124</v>
      </c>
      <c r="R3011" s="73" t="str">
        <f t="shared" si="106"/>
        <v>EN</v>
      </c>
      <c r="S3011" s="74" t="s">
        <v>153</v>
      </c>
      <c r="T3011" s="73"/>
      <c r="U3011" s="74"/>
      <c r="V3011" s="129"/>
      <c r="W3011" s="129"/>
      <c r="X3011" s="80"/>
      <c r="Y3011" s="40"/>
      <c r="Z3011" s="34"/>
      <c r="AA3011" s="35"/>
      <c r="AB3011" s="32" t="s">
        <v>22620</v>
      </c>
      <c r="AC3011" s="36">
        <v>5663291</v>
      </c>
      <c r="AD3011" s="17" t="s">
        <v>22596</v>
      </c>
      <c r="AE3011" s="17" t="s">
        <v>3871</v>
      </c>
      <c r="AF3011" s="17" t="str">
        <f t="shared" si="107"/>
        <v>VIOLA PER</v>
      </c>
      <c r="AG3011" s="48"/>
      <c r="AH3011" s="48"/>
      <c r="AI3011" s="48" t="s">
        <v>131</v>
      </c>
      <c r="AJ3011" s="48">
        <v>1</v>
      </c>
      <c r="AK3011" s="39" t="s">
        <v>132</v>
      </c>
      <c r="AL3011" s="39" t="s">
        <v>22621</v>
      </c>
      <c r="AM3011" s="37">
        <v>0</v>
      </c>
      <c r="AN3011" s="39"/>
      <c r="AO3011" s="39"/>
      <c r="AP3011" s="39"/>
      <c r="AQ3011" s="39"/>
      <c r="AR3011" s="39"/>
      <c r="AS3011" s="39"/>
      <c r="AT3011" s="39"/>
      <c r="AU3011" s="39"/>
      <c r="AV3011" s="39"/>
      <c r="AW3011" s="39"/>
      <c r="AX3011" s="39"/>
      <c r="AY3011" s="39"/>
      <c r="AZ3011" s="39"/>
      <c r="BA3011" s="44">
        <v>2</v>
      </c>
      <c r="BB3011" s="44"/>
      <c r="BC3011" s="44">
        <v>1</v>
      </c>
      <c r="BD3011" s="39"/>
      <c r="BE3011" s="44"/>
    </row>
    <row r="3012" spans="1:57" s="17" customFormat="1" ht="16.149999999999999" customHeight="1">
      <c r="A3012" s="17">
        <v>3090</v>
      </c>
      <c r="B3012" s="48" t="s">
        <v>16311</v>
      </c>
      <c r="C3012" s="48"/>
      <c r="D3012" s="48">
        <v>5</v>
      </c>
      <c r="E3012" s="39" t="s">
        <v>22590</v>
      </c>
      <c r="F3012" s="39" t="s">
        <v>1517</v>
      </c>
      <c r="G3012" s="39" t="s">
        <v>22591</v>
      </c>
      <c r="H3012" s="39" t="s">
        <v>22622</v>
      </c>
      <c r="I3012" s="55"/>
      <c r="J3012" s="84" t="s">
        <v>22623</v>
      </c>
      <c r="K3012" s="48" t="s">
        <v>22624</v>
      </c>
      <c r="L3012" s="14" t="s">
        <v>22625</v>
      </c>
      <c r="M3012" s="47"/>
      <c r="N3012" s="53"/>
      <c r="O3012" s="48" t="s">
        <v>22623</v>
      </c>
      <c r="P3012" s="72">
        <v>16976</v>
      </c>
      <c r="Q3012" s="72" t="s">
        <v>124</v>
      </c>
      <c r="R3012" s="73" t="str">
        <f t="shared" si="106"/>
        <v>EN</v>
      </c>
      <c r="S3012" s="74" t="s">
        <v>153</v>
      </c>
      <c r="T3012" s="73"/>
      <c r="U3012" s="74"/>
      <c r="V3012" s="129"/>
      <c r="W3012" s="129"/>
      <c r="X3012" s="80"/>
      <c r="Y3012" s="40"/>
      <c r="Z3012" s="34"/>
      <c r="AA3012" s="35" t="s">
        <v>22626</v>
      </c>
      <c r="AB3012" s="32"/>
      <c r="AC3012" s="36">
        <v>5663962</v>
      </c>
      <c r="AD3012" s="17" t="s">
        <v>22596</v>
      </c>
      <c r="AE3012" s="17" t="s">
        <v>17490</v>
      </c>
      <c r="AF3012" s="17" t="str">
        <f t="shared" si="107"/>
        <v>VIOLA REI</v>
      </c>
      <c r="AG3012" s="48"/>
      <c r="AH3012" s="48"/>
      <c r="AI3012" s="48" t="s">
        <v>131</v>
      </c>
      <c r="AJ3012" s="48">
        <v>2</v>
      </c>
      <c r="AK3012" s="44" t="s">
        <v>223</v>
      </c>
      <c r="AL3012" s="39"/>
      <c r="AM3012" s="37">
        <v>0</v>
      </c>
      <c r="AN3012" s="39"/>
      <c r="AO3012" s="39"/>
      <c r="AP3012" s="39"/>
      <c r="AQ3012" s="39"/>
      <c r="AR3012" s="39"/>
      <c r="AS3012" s="39"/>
      <c r="AT3012" s="39"/>
      <c r="AU3012" s="39"/>
      <c r="AV3012" s="39"/>
      <c r="AW3012" s="39"/>
      <c r="AX3012" s="39"/>
      <c r="AY3012" s="39"/>
      <c r="AZ3012" s="39"/>
      <c r="BA3012" s="44"/>
      <c r="BB3012" s="44"/>
      <c r="BC3012" s="44">
        <v>1</v>
      </c>
      <c r="BD3012" s="39"/>
      <c r="BE3012" s="44"/>
    </row>
    <row r="3013" spans="1:57" s="17" customFormat="1" ht="16.149999999999999" customHeight="1">
      <c r="A3013" s="17">
        <v>3091</v>
      </c>
      <c r="B3013" s="48" t="s">
        <v>16311</v>
      </c>
      <c r="C3013" s="48"/>
      <c r="D3013" s="48">
        <v>5</v>
      </c>
      <c r="E3013" s="39" t="s">
        <v>22590</v>
      </c>
      <c r="F3013" s="39" t="s">
        <v>22627</v>
      </c>
      <c r="G3013" s="37" t="s">
        <v>22591</v>
      </c>
      <c r="H3013" s="37" t="s">
        <v>22628</v>
      </c>
      <c r="I3013" s="14"/>
      <c r="J3013" s="84" t="s">
        <v>22629</v>
      </c>
      <c r="K3013" s="48" t="s">
        <v>22630</v>
      </c>
      <c r="L3013" s="14" t="s">
        <v>22631</v>
      </c>
      <c r="M3013" s="47"/>
      <c r="N3013" s="53"/>
      <c r="O3013" s="48" t="s">
        <v>22629</v>
      </c>
      <c r="P3013" s="72">
        <v>16977</v>
      </c>
      <c r="Q3013" s="72" t="s">
        <v>124</v>
      </c>
      <c r="R3013" s="73" t="str">
        <f t="shared" si="106"/>
        <v/>
      </c>
      <c r="S3013" s="74"/>
      <c r="T3013" s="73"/>
      <c r="U3013" s="74"/>
      <c r="V3013" s="129"/>
      <c r="W3013" s="129"/>
      <c r="X3013" s="80"/>
      <c r="Y3013" s="40"/>
      <c r="Z3013" s="34"/>
      <c r="AA3013" s="35" t="s">
        <v>22632</v>
      </c>
      <c r="AB3013" s="32"/>
      <c r="AC3013" s="36">
        <v>7296321</v>
      </c>
      <c r="AD3013" s="17" t="s">
        <v>22596</v>
      </c>
      <c r="AE3013" s="17" t="s">
        <v>22633</v>
      </c>
      <c r="AF3013" s="17" t="str">
        <f t="shared" si="107"/>
        <v>VIOLA RIVIN</v>
      </c>
      <c r="AG3013" s="48"/>
      <c r="AH3013" s="48"/>
      <c r="AI3013" s="48" t="s">
        <v>280</v>
      </c>
      <c r="AJ3013" s="48">
        <v>2</v>
      </c>
      <c r="AK3013" s="39"/>
      <c r="AL3013" s="39"/>
      <c r="AM3013" s="37">
        <v>0</v>
      </c>
      <c r="AN3013" s="39"/>
      <c r="AO3013" s="39"/>
      <c r="AP3013" s="39"/>
      <c r="AQ3013" s="39"/>
      <c r="AR3013" s="39"/>
      <c r="AS3013" s="39"/>
      <c r="AT3013" s="39"/>
      <c r="AU3013" s="39"/>
      <c r="AV3013" s="39"/>
      <c r="AW3013" s="39"/>
      <c r="AX3013" s="39"/>
      <c r="AY3013" s="39"/>
      <c r="AZ3013" s="39"/>
      <c r="BA3013" s="39"/>
      <c r="BB3013" s="39"/>
      <c r="BC3013" s="39"/>
      <c r="BD3013" s="39"/>
      <c r="BE3013" s="39"/>
    </row>
    <row r="3014" spans="1:57" s="17" customFormat="1" ht="16.149999999999999" customHeight="1">
      <c r="A3014" s="17">
        <v>3092</v>
      </c>
      <c r="B3014" s="48" t="s">
        <v>16311</v>
      </c>
      <c r="C3014" s="48"/>
      <c r="D3014" s="48">
        <v>5</v>
      </c>
      <c r="E3014" s="39" t="s">
        <v>22590</v>
      </c>
      <c r="F3014" s="39" t="s">
        <v>11321</v>
      </c>
      <c r="G3014" s="39" t="s">
        <v>22591</v>
      </c>
      <c r="H3014" s="39" t="s">
        <v>5979</v>
      </c>
      <c r="I3014" s="14"/>
      <c r="J3014" s="84" t="s">
        <v>22634</v>
      </c>
      <c r="K3014" s="48" t="s">
        <v>22635</v>
      </c>
      <c r="L3014" s="17" t="s">
        <v>22636</v>
      </c>
      <c r="M3014" s="53"/>
      <c r="N3014" s="47"/>
      <c r="O3014" s="71" t="s">
        <v>22634</v>
      </c>
      <c r="P3014" s="72">
        <v>16978</v>
      </c>
      <c r="Q3014" s="72" t="s">
        <v>124</v>
      </c>
      <c r="R3014" s="73" t="str">
        <f t="shared" si="106"/>
        <v/>
      </c>
      <c r="S3014" s="74"/>
      <c r="T3014" s="73"/>
      <c r="U3014" s="74"/>
      <c r="V3014" s="129"/>
      <c r="W3014" s="129"/>
      <c r="X3014" s="80"/>
      <c r="Y3014" s="40"/>
      <c r="Z3014" s="34"/>
      <c r="AA3014" s="35" t="s">
        <v>22637</v>
      </c>
      <c r="AB3014" s="32"/>
      <c r="AC3014" s="36">
        <v>7296242</v>
      </c>
      <c r="AD3014" s="17" t="s">
        <v>22596</v>
      </c>
      <c r="AE3014" s="17" t="s">
        <v>22638</v>
      </c>
      <c r="AF3014" s="17" t="str">
        <f t="shared" si="107"/>
        <v>VIOLA RUPE</v>
      </c>
      <c r="AG3014" s="48"/>
      <c r="AH3014" s="48"/>
      <c r="AI3014" s="48" t="s">
        <v>304</v>
      </c>
      <c r="AJ3014" s="48">
        <v>2</v>
      </c>
      <c r="AK3014" s="37"/>
      <c r="AL3014" s="37"/>
      <c r="AM3014" s="37">
        <v>0</v>
      </c>
      <c r="AN3014" s="41"/>
      <c r="AO3014" s="41"/>
      <c r="AP3014" s="41"/>
      <c r="AQ3014" s="37"/>
      <c r="AR3014" s="37"/>
      <c r="AS3014" s="37"/>
      <c r="AT3014" s="37"/>
      <c r="AU3014" s="37"/>
      <c r="AV3014" s="37"/>
      <c r="AW3014" s="37"/>
      <c r="AX3014" s="37"/>
      <c r="AY3014" s="37"/>
      <c r="AZ3014" s="37"/>
      <c r="BA3014" s="37"/>
      <c r="BB3014" s="37"/>
      <c r="BC3014" s="37"/>
      <c r="BD3014" s="39"/>
      <c r="BE3014" s="37"/>
    </row>
    <row r="3015" spans="1:57" s="17" customFormat="1" ht="16.149999999999999" customHeight="1">
      <c r="A3015" s="17">
        <v>3093</v>
      </c>
      <c r="B3015" s="48" t="s">
        <v>16311</v>
      </c>
      <c r="C3015" s="48"/>
      <c r="D3015" s="48">
        <v>5</v>
      </c>
      <c r="E3015" s="39" t="s">
        <v>22590</v>
      </c>
      <c r="F3015" s="39" t="s">
        <v>205</v>
      </c>
      <c r="G3015" s="39" t="s">
        <v>22591</v>
      </c>
      <c r="H3015" s="39" t="s">
        <v>205</v>
      </c>
      <c r="I3015" s="14"/>
      <c r="J3015" s="84" t="s">
        <v>22639</v>
      </c>
      <c r="K3015" s="48" t="s">
        <v>22639</v>
      </c>
      <c r="L3015" s="17" t="s">
        <v>22640</v>
      </c>
      <c r="M3015" s="53"/>
      <c r="N3015" s="47"/>
      <c r="O3015" s="71" t="s">
        <v>22639</v>
      </c>
      <c r="P3015" s="72">
        <v>16979</v>
      </c>
      <c r="Q3015" s="72" t="s">
        <v>124</v>
      </c>
      <c r="R3015" s="73" t="str">
        <f t="shared" si="106"/>
        <v/>
      </c>
      <c r="S3015" s="74"/>
      <c r="T3015" s="73"/>
      <c r="U3015" s="74"/>
      <c r="V3015" s="129"/>
      <c r="W3015" s="129"/>
      <c r="X3015" s="80"/>
      <c r="Y3015" s="40"/>
      <c r="Z3015" s="34"/>
      <c r="AA3015" s="35" t="s">
        <v>22641</v>
      </c>
      <c r="AB3015" s="32"/>
      <c r="AC3015" s="36">
        <v>2874237</v>
      </c>
      <c r="AD3015" s="17" t="s">
        <v>22596</v>
      </c>
      <c r="AE3015" s="17" t="s">
        <v>211</v>
      </c>
      <c r="AF3015" s="17" t="str">
        <f t="shared" si="107"/>
        <v>VIOLA SP</v>
      </c>
      <c r="AG3015" s="48"/>
      <c r="AH3015" s="48"/>
      <c r="AI3015" s="48" t="s">
        <v>304</v>
      </c>
      <c r="AJ3015" s="48">
        <v>2</v>
      </c>
      <c r="AK3015" s="37"/>
      <c r="AL3015" s="37"/>
      <c r="AM3015" s="37">
        <v>0</v>
      </c>
      <c r="AN3015" s="41"/>
      <c r="AO3015" s="41"/>
      <c r="AP3015" s="41"/>
      <c r="AQ3015" s="37"/>
      <c r="AR3015" s="37"/>
      <c r="AS3015" s="37"/>
      <c r="AT3015" s="37"/>
      <c r="AU3015" s="37"/>
      <c r="AV3015" s="37"/>
      <c r="AW3015" s="37"/>
      <c r="AX3015" s="37"/>
      <c r="AY3015" s="37"/>
      <c r="AZ3015" s="37"/>
      <c r="BA3015" s="37"/>
      <c r="BB3015" s="37"/>
      <c r="BC3015" s="37"/>
      <c r="BD3015" s="39"/>
      <c r="BE3015" s="37"/>
    </row>
    <row r="3016" spans="1:57" s="17" customFormat="1" ht="16.149999999999999" customHeight="1">
      <c r="A3016" s="17">
        <v>3094</v>
      </c>
      <c r="B3016" s="48" t="s">
        <v>16311</v>
      </c>
      <c r="C3016" s="48"/>
      <c r="D3016" s="48">
        <v>5</v>
      </c>
      <c r="E3016" s="39" t="s">
        <v>22590</v>
      </c>
      <c r="F3016" s="39" t="s">
        <v>22642</v>
      </c>
      <c r="G3016" s="37" t="s">
        <v>22591</v>
      </c>
      <c r="H3016" s="37" t="s">
        <v>22643</v>
      </c>
      <c r="I3016" s="14"/>
      <c r="J3016" s="84" t="s">
        <v>22644</v>
      </c>
      <c r="K3016" s="48" t="s">
        <v>22645</v>
      </c>
      <c r="L3016" s="14" t="s">
        <v>22646</v>
      </c>
      <c r="M3016" s="47"/>
      <c r="N3016" s="53"/>
      <c r="O3016" s="48" t="s">
        <v>22644</v>
      </c>
      <c r="P3016" s="72">
        <v>16980</v>
      </c>
      <c r="Q3016" s="72" t="s">
        <v>124</v>
      </c>
      <c r="R3016" s="73" t="str">
        <f t="shared" si="106"/>
        <v>EN</v>
      </c>
      <c r="S3016" s="74" t="s">
        <v>153</v>
      </c>
      <c r="T3016" s="73"/>
      <c r="U3016" s="74"/>
      <c r="V3016" s="129"/>
      <c r="W3016" s="129"/>
      <c r="X3016" s="80"/>
      <c r="Y3016" s="40"/>
      <c r="Z3016" s="34"/>
      <c r="AA3016" s="35" t="s">
        <v>22647</v>
      </c>
      <c r="AB3016" s="32"/>
      <c r="AC3016" s="36">
        <v>5664390</v>
      </c>
      <c r="AD3016" s="17" t="s">
        <v>22596</v>
      </c>
      <c r="AE3016" s="17" t="s">
        <v>3893</v>
      </c>
      <c r="AF3016" s="17" t="str">
        <f t="shared" si="107"/>
        <v>VIOLA STA</v>
      </c>
      <c r="AG3016" s="48"/>
      <c r="AH3016" s="48"/>
      <c r="AI3016" s="48" t="s">
        <v>280</v>
      </c>
      <c r="AJ3016" s="48">
        <v>2</v>
      </c>
      <c r="AK3016" s="39"/>
      <c r="AL3016" s="39"/>
      <c r="AM3016" s="37">
        <v>0</v>
      </c>
      <c r="AN3016" s="39"/>
      <c r="AO3016" s="39"/>
      <c r="AP3016" s="39"/>
      <c r="AQ3016" s="39"/>
      <c r="AR3016" s="39"/>
      <c r="AS3016" s="39"/>
      <c r="AT3016" s="39"/>
      <c r="AU3016" s="39"/>
      <c r="AV3016" s="39"/>
      <c r="AW3016" s="39"/>
      <c r="AX3016" s="39"/>
      <c r="AY3016" s="39"/>
      <c r="AZ3016" s="39"/>
      <c r="BA3016" s="39"/>
      <c r="BB3016" s="39"/>
      <c r="BC3016" s="39"/>
      <c r="BD3016" s="39"/>
      <c r="BE3016" s="39"/>
    </row>
    <row r="3017" spans="1:57" s="17" customFormat="1" ht="16.149999999999999" customHeight="1">
      <c r="A3017" s="17">
        <v>3095</v>
      </c>
      <c r="B3017" s="48" t="s">
        <v>16311</v>
      </c>
      <c r="C3017" s="48"/>
      <c r="D3017" s="48">
        <v>5</v>
      </c>
      <c r="E3017" s="39" t="s">
        <v>22590</v>
      </c>
      <c r="F3017" s="39" t="s">
        <v>22648</v>
      </c>
      <c r="G3017" s="39" t="s">
        <v>22591</v>
      </c>
      <c r="H3017" s="39" t="s">
        <v>9295</v>
      </c>
      <c r="I3017" s="14"/>
      <c r="J3017" s="84" t="s">
        <v>22649</v>
      </c>
      <c r="K3017" s="48" t="s">
        <v>22650</v>
      </c>
      <c r="L3017" s="17" t="s">
        <v>22651</v>
      </c>
      <c r="M3017" s="53"/>
      <c r="N3017" s="47"/>
      <c r="O3017" s="71" t="s">
        <v>22649</v>
      </c>
      <c r="P3017" s="72">
        <v>16981</v>
      </c>
      <c r="Q3017" s="72" t="s">
        <v>124</v>
      </c>
      <c r="R3017" s="73" t="str">
        <f t="shared" ref="R3017:R3080" si="108">LEFT(S3017,2)</f>
        <v/>
      </c>
      <c r="S3017" s="74"/>
      <c r="T3017" s="73"/>
      <c r="U3017" s="74"/>
      <c r="V3017" s="129"/>
      <c r="W3017" s="129"/>
      <c r="X3017" s="80"/>
      <c r="Y3017" s="40"/>
      <c r="Z3017" s="34"/>
      <c r="AA3017" s="35" t="s">
        <v>22652</v>
      </c>
      <c r="AB3017" s="32"/>
      <c r="AC3017" s="36">
        <v>5331347</v>
      </c>
      <c r="AD3017" s="17" t="s">
        <v>22596</v>
      </c>
      <c r="AE3017" s="17" t="s">
        <v>540</v>
      </c>
      <c r="AF3017" s="17" t="str">
        <f t="shared" si="107"/>
        <v>VIOLA TRI</v>
      </c>
      <c r="AG3017" s="48"/>
      <c r="AH3017" s="48"/>
      <c r="AI3017" s="48" t="s">
        <v>304</v>
      </c>
      <c r="AJ3017" s="48">
        <v>2</v>
      </c>
      <c r="AK3017" s="37"/>
      <c r="AL3017" s="37"/>
      <c r="AM3017" s="37">
        <v>0</v>
      </c>
      <c r="AN3017" s="41"/>
      <c r="AO3017" s="41"/>
      <c r="AP3017" s="41"/>
      <c r="AQ3017" s="37"/>
      <c r="AR3017" s="37"/>
      <c r="AS3017" s="37"/>
      <c r="AT3017" s="37"/>
      <c r="AU3017" s="37"/>
      <c r="AV3017" s="37"/>
      <c r="AW3017" s="37"/>
      <c r="AX3017" s="37"/>
      <c r="AY3017" s="37"/>
      <c r="AZ3017" s="37"/>
      <c r="BA3017" s="37"/>
      <c r="BB3017" s="37"/>
      <c r="BC3017" s="37"/>
      <c r="BD3017" s="39"/>
      <c r="BE3017" s="37"/>
    </row>
    <row r="3018" spans="1:57" s="17" customFormat="1" ht="16.149999999999999" customHeight="1">
      <c r="A3018" s="17">
        <v>3096</v>
      </c>
      <c r="B3018" s="48" t="s">
        <v>16311</v>
      </c>
      <c r="C3018" s="48"/>
      <c r="D3018" s="48">
        <v>5</v>
      </c>
      <c r="E3018" s="39" t="s">
        <v>22590</v>
      </c>
      <c r="F3018" s="39" t="s">
        <v>22653</v>
      </c>
      <c r="G3018" s="39" t="s">
        <v>22591</v>
      </c>
      <c r="H3018" s="39" t="s">
        <v>13843</v>
      </c>
      <c r="J3018" s="84" t="s">
        <v>22654</v>
      </c>
      <c r="K3018" s="48" t="s">
        <v>22655</v>
      </c>
      <c r="L3018" s="14" t="s">
        <v>22656</v>
      </c>
      <c r="M3018" s="47"/>
      <c r="N3018" s="53"/>
      <c r="O3018" s="48" t="s">
        <v>22654</v>
      </c>
      <c r="P3018" s="72">
        <v>16982</v>
      </c>
      <c r="Q3018" s="72" t="s">
        <v>124</v>
      </c>
      <c r="R3018" s="73" t="str">
        <f t="shared" si="108"/>
        <v>VU</v>
      </c>
      <c r="S3018" s="74" t="s">
        <v>125</v>
      </c>
      <c r="T3018" s="73"/>
      <c r="U3018" s="74"/>
      <c r="V3018" s="129"/>
      <c r="W3018" s="129"/>
      <c r="X3018" s="80"/>
      <c r="Y3018" s="40"/>
      <c r="Z3018" s="34"/>
      <c r="AA3018" s="35" t="s">
        <v>22657</v>
      </c>
      <c r="AB3018" s="32" t="s">
        <v>22658</v>
      </c>
      <c r="AC3018" s="36">
        <v>5665303</v>
      </c>
      <c r="AD3018" s="17" t="s">
        <v>22596</v>
      </c>
      <c r="AE3018" s="17" t="s">
        <v>13849</v>
      </c>
      <c r="AF3018" s="17" t="str">
        <f t="shared" si="107"/>
        <v>VIOLA ULI</v>
      </c>
      <c r="AG3018" s="48"/>
      <c r="AH3018" s="48"/>
      <c r="AI3018" s="48" t="s">
        <v>131</v>
      </c>
      <c r="AJ3018" s="48">
        <v>2</v>
      </c>
      <c r="AK3018" s="39" t="s">
        <v>223</v>
      </c>
      <c r="AL3018" s="39"/>
      <c r="AM3018" s="37">
        <v>0</v>
      </c>
      <c r="AN3018" s="39"/>
      <c r="AO3018" s="39"/>
      <c r="AP3018" s="39"/>
      <c r="AQ3018" s="39"/>
      <c r="AR3018" s="39"/>
      <c r="AS3018" s="39"/>
      <c r="AT3018" s="39"/>
      <c r="AU3018" s="39"/>
      <c r="AV3018" s="39"/>
      <c r="AW3018" s="39"/>
      <c r="AX3018" s="39"/>
      <c r="AY3018" s="39"/>
      <c r="AZ3018" s="39"/>
      <c r="BA3018" s="44">
        <v>3</v>
      </c>
      <c r="BB3018" s="44"/>
      <c r="BC3018" s="44">
        <v>1</v>
      </c>
      <c r="BD3018" s="39"/>
      <c r="BE3018" s="44"/>
    </row>
    <row r="3019" spans="1:57" s="17" customFormat="1" ht="16.149999999999999" customHeight="1">
      <c r="A3019" s="17">
        <v>3097</v>
      </c>
      <c r="B3019" s="48" t="s">
        <v>16311</v>
      </c>
      <c r="C3019" s="48"/>
      <c r="D3019" s="48">
        <v>5</v>
      </c>
      <c r="E3019" s="17" t="s">
        <v>22659</v>
      </c>
      <c r="F3019" s="17" t="s">
        <v>3051</v>
      </c>
      <c r="G3019" s="17" t="s">
        <v>22660</v>
      </c>
      <c r="H3019" s="17" t="s">
        <v>183</v>
      </c>
      <c r="I3019" s="14"/>
      <c r="J3019" s="84" t="s">
        <v>22661</v>
      </c>
      <c r="K3019" s="48" t="s">
        <v>22662</v>
      </c>
      <c r="L3019" s="17" t="s">
        <v>22663</v>
      </c>
      <c r="M3019" s="53"/>
      <c r="N3019" s="47"/>
      <c r="O3019" s="71" t="s">
        <v>22661</v>
      </c>
      <c r="P3019" s="72">
        <v>16983</v>
      </c>
      <c r="Q3019" s="72" t="s">
        <v>124</v>
      </c>
      <c r="R3019" s="73" t="str">
        <f t="shared" si="108"/>
        <v/>
      </c>
      <c r="S3019" s="74"/>
      <c r="T3019" s="73"/>
      <c r="U3019" s="74"/>
      <c r="V3019" s="129"/>
      <c r="W3019" s="129"/>
      <c r="X3019" s="80"/>
      <c r="Y3019" s="40"/>
      <c r="Z3019" s="34"/>
      <c r="AA3019" s="35"/>
      <c r="AB3019" s="32"/>
      <c r="AC3019" s="36">
        <v>8153621</v>
      </c>
      <c r="AD3019" s="17" t="s">
        <v>22664</v>
      </c>
      <c r="AE3019" s="17" t="s">
        <v>190</v>
      </c>
      <c r="AF3019" s="17" t="str">
        <f t="shared" si="107"/>
        <v>VISCA VUL</v>
      </c>
      <c r="AG3019" s="48"/>
      <c r="AH3019" s="48"/>
      <c r="AI3019" s="48" t="s">
        <v>304</v>
      </c>
      <c r="AJ3019" s="48">
        <v>2</v>
      </c>
      <c r="AK3019" s="37"/>
      <c r="AL3019" s="37"/>
      <c r="AM3019" s="37">
        <v>0</v>
      </c>
      <c r="AN3019" s="41"/>
      <c r="AO3019" s="41"/>
      <c r="AP3019" s="41"/>
      <c r="AQ3019" s="37"/>
      <c r="AR3019" s="37"/>
      <c r="AS3019" s="37"/>
      <c r="AT3019" s="37"/>
      <c r="AU3019" s="37"/>
      <c r="AV3019" s="37"/>
      <c r="AW3019" s="37"/>
      <c r="AX3019" s="37"/>
      <c r="AY3019" s="37"/>
      <c r="AZ3019" s="37"/>
      <c r="BA3019" s="37"/>
      <c r="BB3019" s="37"/>
      <c r="BC3019" s="37"/>
      <c r="BD3019" s="39"/>
      <c r="BE3019" s="37"/>
    </row>
    <row r="3020" spans="1:57" s="17" customFormat="1" ht="16.149999999999999" customHeight="1">
      <c r="A3020" s="17">
        <v>3098</v>
      </c>
      <c r="B3020" s="48" t="s">
        <v>16311</v>
      </c>
      <c r="C3020" s="48"/>
      <c r="D3020" s="48">
        <v>5</v>
      </c>
      <c r="E3020" s="17" t="s">
        <v>22665</v>
      </c>
      <c r="F3020" s="17" t="s">
        <v>2286</v>
      </c>
      <c r="G3020" s="17" t="s">
        <v>22666</v>
      </c>
      <c r="H3020" s="17" t="s">
        <v>3144</v>
      </c>
      <c r="J3020" s="84" t="s">
        <v>22667</v>
      </c>
      <c r="K3020" s="48" t="s">
        <v>22668</v>
      </c>
      <c r="L3020" s="18" t="s">
        <v>22669</v>
      </c>
      <c r="M3020" s="47"/>
      <c r="N3020" s="53"/>
      <c r="O3020" s="48" t="s">
        <v>22667</v>
      </c>
      <c r="P3020" s="72">
        <v>16984</v>
      </c>
      <c r="Q3020" s="72" t="s">
        <v>124</v>
      </c>
      <c r="R3020" s="73" t="str">
        <f t="shared" si="108"/>
        <v>LC</v>
      </c>
      <c r="S3020" s="74" t="s">
        <v>142</v>
      </c>
      <c r="T3020" s="73"/>
      <c r="U3020" s="74"/>
      <c r="V3020" s="129"/>
      <c r="W3020" s="129"/>
      <c r="X3020" s="80"/>
      <c r="Y3020" s="40"/>
      <c r="Z3020" s="34"/>
      <c r="AA3020" s="35" t="s">
        <v>22670</v>
      </c>
      <c r="AB3020" s="32" t="s">
        <v>22671</v>
      </c>
      <c r="AC3020" s="36">
        <v>2889828</v>
      </c>
      <c r="AD3020" s="17" t="s">
        <v>22672</v>
      </c>
      <c r="AE3020" s="17" t="s">
        <v>2601</v>
      </c>
      <c r="AF3020" s="17" t="str">
        <f t="shared" si="107"/>
        <v>VISCU ALB</v>
      </c>
      <c r="AG3020" s="48"/>
      <c r="AH3020" s="48"/>
      <c r="AI3020" s="48" t="s">
        <v>131</v>
      </c>
      <c r="AJ3020" s="48">
        <v>1</v>
      </c>
      <c r="AK3020" s="39" t="s">
        <v>132</v>
      </c>
      <c r="AL3020" s="39" t="s">
        <v>22673</v>
      </c>
      <c r="AM3020" s="37">
        <v>0</v>
      </c>
      <c r="AN3020" s="39"/>
      <c r="AO3020" s="39"/>
      <c r="AP3020" s="39"/>
      <c r="AQ3020" s="39"/>
      <c r="AR3020" s="39">
        <v>1</v>
      </c>
      <c r="AS3020" s="39">
        <v>3</v>
      </c>
      <c r="AT3020" s="39"/>
      <c r="AU3020" s="39"/>
      <c r="AV3020" s="39"/>
      <c r="AW3020" s="39"/>
      <c r="AX3020" s="39"/>
      <c r="AY3020" s="39"/>
      <c r="AZ3020" s="39"/>
      <c r="BA3020" s="44">
        <v>1</v>
      </c>
      <c r="BB3020" s="44"/>
      <c r="BC3020" s="44">
        <v>1</v>
      </c>
      <c r="BD3020" s="39"/>
      <c r="BE3020" s="44"/>
    </row>
    <row r="3021" spans="1:57" s="17" customFormat="1" ht="16.149999999999999" customHeight="1">
      <c r="A3021" s="17">
        <v>3099</v>
      </c>
      <c r="B3021" s="48" t="s">
        <v>16311</v>
      </c>
      <c r="C3021" s="48"/>
      <c r="D3021" s="48">
        <v>5</v>
      </c>
      <c r="E3021" s="17" t="s">
        <v>22674</v>
      </c>
      <c r="F3021" s="17" t="s">
        <v>213</v>
      </c>
      <c r="G3021" s="17" t="s">
        <v>22675</v>
      </c>
      <c r="H3021" s="17" t="s">
        <v>6786</v>
      </c>
      <c r="J3021" s="84" t="s">
        <v>22676</v>
      </c>
      <c r="K3021" s="48" t="s">
        <v>22677</v>
      </c>
      <c r="L3021" s="18" t="s">
        <v>22678</v>
      </c>
      <c r="M3021" s="47"/>
      <c r="N3021" s="53"/>
      <c r="O3021" s="48" t="s">
        <v>22676</v>
      </c>
      <c r="P3021" s="72">
        <v>16985</v>
      </c>
      <c r="Q3021" s="72" t="s">
        <v>124</v>
      </c>
      <c r="R3021" s="73" t="str">
        <f t="shared" si="108"/>
        <v>NT</v>
      </c>
      <c r="S3021" s="74" t="s">
        <v>174</v>
      </c>
      <c r="T3021" s="73"/>
      <c r="U3021" s="74"/>
      <c r="V3021" s="129"/>
      <c r="W3021" s="129"/>
      <c r="X3021" s="80"/>
      <c r="Y3021" s="40"/>
      <c r="Z3021" s="34"/>
      <c r="AA3021" s="35" t="s">
        <v>22679</v>
      </c>
      <c r="AB3021" s="32" t="s">
        <v>22680</v>
      </c>
      <c r="AC3021" s="36">
        <v>2756540</v>
      </c>
      <c r="AD3021" s="17" t="s">
        <v>22681</v>
      </c>
      <c r="AE3021" s="17" t="s">
        <v>1220</v>
      </c>
      <c r="AF3021" s="17" t="str">
        <f t="shared" si="107"/>
        <v>ZANNI PAL</v>
      </c>
      <c r="AG3021" s="48"/>
      <c r="AH3021" s="48"/>
      <c r="AI3021" s="48" t="s">
        <v>131</v>
      </c>
      <c r="AJ3021" s="48">
        <v>1</v>
      </c>
      <c r="AK3021" s="39" t="s">
        <v>132</v>
      </c>
      <c r="AL3021" s="39" t="s">
        <v>22682</v>
      </c>
      <c r="AM3021" s="37">
        <v>0</v>
      </c>
      <c r="AN3021" s="39"/>
      <c r="AO3021" s="39"/>
      <c r="AP3021" s="39"/>
      <c r="AQ3021" s="39"/>
      <c r="AR3021" s="39"/>
      <c r="AS3021" s="39"/>
      <c r="AT3021" s="39"/>
      <c r="AU3021" s="39"/>
      <c r="AV3021" s="39"/>
      <c r="AW3021" s="39"/>
      <c r="AX3021" s="39"/>
      <c r="AY3021" s="39"/>
      <c r="AZ3021" s="39"/>
      <c r="BA3021" s="44">
        <v>2</v>
      </c>
      <c r="BB3021" s="44"/>
      <c r="BC3021" s="44">
        <v>1</v>
      </c>
      <c r="BD3021" s="44" t="s">
        <v>142</v>
      </c>
      <c r="BE3021" s="39"/>
    </row>
    <row r="3022" spans="1:57" s="17" customFormat="1" ht="16.149999999999999" customHeight="1">
      <c r="A3022" s="17">
        <v>3100</v>
      </c>
      <c r="B3022" s="48" t="s">
        <v>16311</v>
      </c>
      <c r="C3022" s="48"/>
      <c r="D3022" s="48">
        <v>5</v>
      </c>
      <c r="E3022" s="17" t="s">
        <v>22683</v>
      </c>
      <c r="F3022" s="17" t="s">
        <v>20090</v>
      </c>
      <c r="G3022" s="14" t="s">
        <v>22684</v>
      </c>
      <c r="H3022" s="14" t="s">
        <v>17573</v>
      </c>
      <c r="I3022" s="14"/>
      <c r="J3022" s="84" t="s">
        <v>22685</v>
      </c>
      <c r="K3022" s="48" t="s">
        <v>22686</v>
      </c>
      <c r="L3022" s="14" t="s">
        <v>22687</v>
      </c>
      <c r="M3022" s="47"/>
      <c r="N3022" s="53"/>
      <c r="O3022" s="48" t="s">
        <v>22685</v>
      </c>
      <c r="P3022" s="72">
        <v>16986</v>
      </c>
      <c r="Q3022" s="72" t="s">
        <v>124</v>
      </c>
      <c r="R3022" s="73" t="str">
        <f t="shared" si="108"/>
        <v/>
      </c>
      <c r="S3022" s="74"/>
      <c r="T3022" s="73"/>
      <c r="U3022" s="74"/>
      <c r="V3022" s="129"/>
      <c r="W3022" s="129"/>
      <c r="X3022" s="80"/>
      <c r="Y3022" s="40"/>
      <c r="Z3022" s="34"/>
      <c r="AA3022" s="35"/>
      <c r="AB3022" s="32"/>
      <c r="AC3022" s="36">
        <v>2703228</v>
      </c>
      <c r="AD3022" s="17" t="s">
        <v>22688</v>
      </c>
      <c r="AE3022" s="17" t="s">
        <v>9691</v>
      </c>
      <c r="AF3022" s="17" t="str">
        <f t="shared" si="107"/>
        <v>ZIZAN AQU</v>
      </c>
      <c r="AG3022" s="48"/>
      <c r="AH3022" s="48"/>
      <c r="AI3022" s="48" t="s">
        <v>280</v>
      </c>
      <c r="AJ3022" s="48">
        <v>2</v>
      </c>
      <c r="AK3022" s="39"/>
      <c r="AL3022" s="39"/>
      <c r="AM3022" s="37">
        <v>0</v>
      </c>
      <c r="AN3022" s="39"/>
      <c r="AO3022" s="39"/>
      <c r="AP3022" s="39"/>
      <c r="AQ3022" s="39"/>
      <c r="AR3022" s="39"/>
      <c r="AS3022" s="39"/>
      <c r="AT3022" s="39"/>
      <c r="AU3022" s="39"/>
      <c r="AV3022" s="39"/>
      <c r="AW3022" s="39"/>
      <c r="AX3022" s="39"/>
      <c r="AY3022" s="39"/>
      <c r="AZ3022" s="39"/>
      <c r="BA3022" s="39"/>
      <c r="BB3022" s="39"/>
      <c r="BC3022" s="39"/>
      <c r="BD3022" s="17" t="s">
        <v>142</v>
      </c>
      <c r="BE3022" s="39"/>
    </row>
    <row r="3023" spans="1:57" s="17" customFormat="1" ht="16.149999999999999" customHeight="1">
      <c r="A3023" s="17">
        <v>3101</v>
      </c>
      <c r="B3023" s="48" t="s">
        <v>16311</v>
      </c>
      <c r="C3023" s="48"/>
      <c r="D3023" s="48">
        <v>5</v>
      </c>
      <c r="E3023" s="17" t="s">
        <v>22689</v>
      </c>
      <c r="F3023" s="17" t="s">
        <v>22690</v>
      </c>
      <c r="G3023" s="14" t="s">
        <v>22691</v>
      </c>
      <c r="H3023" s="14" t="s">
        <v>22692</v>
      </c>
      <c r="I3023" s="14"/>
      <c r="J3023" s="84" t="s">
        <v>22693</v>
      </c>
      <c r="K3023" s="48" t="s">
        <v>22694</v>
      </c>
      <c r="L3023" s="39" t="s">
        <v>22695</v>
      </c>
      <c r="M3023" s="47"/>
      <c r="N3023" s="53"/>
      <c r="O3023" s="48" t="s">
        <v>22693</v>
      </c>
      <c r="P3023" s="72">
        <v>16987</v>
      </c>
      <c r="Q3023" s="72" t="s">
        <v>124</v>
      </c>
      <c r="R3023" s="73" t="str">
        <f t="shared" si="108"/>
        <v>NE</v>
      </c>
      <c r="S3023" s="74" t="s">
        <v>5263</v>
      </c>
      <c r="T3023" s="73"/>
      <c r="U3023" s="74"/>
      <c r="V3023" s="129"/>
      <c r="W3023" s="129"/>
      <c r="X3023" s="80"/>
      <c r="Y3023" s="40">
        <v>1832</v>
      </c>
      <c r="Z3023" s="34" t="s">
        <v>22695</v>
      </c>
      <c r="AA3023" s="35"/>
      <c r="AB3023" s="32"/>
      <c r="AC3023" s="36"/>
      <c r="AG3023" s="48"/>
      <c r="AH3023" s="48"/>
      <c r="AI3023" s="48"/>
      <c r="AJ3023" s="48">
        <v>2</v>
      </c>
      <c r="AK3023" s="39"/>
      <c r="AL3023" s="39"/>
      <c r="AM3023" s="37">
        <v>0</v>
      </c>
      <c r="AN3023" s="39"/>
      <c r="AO3023" s="39"/>
      <c r="AP3023" s="39"/>
      <c r="AQ3023" s="39"/>
      <c r="AR3023" s="39"/>
      <c r="AS3023" s="39"/>
      <c r="AT3023" s="39"/>
      <c r="AU3023" s="39"/>
      <c r="AV3023" s="39"/>
      <c r="AW3023" s="39"/>
      <c r="AX3023" s="39"/>
      <c r="AY3023" s="39"/>
      <c r="AZ3023" s="39"/>
      <c r="BA3023" s="39"/>
      <c r="BB3023" s="39"/>
      <c r="BC3023" s="39"/>
      <c r="BE3023" s="39"/>
    </row>
    <row r="3024" spans="1:57" s="17" customFormat="1" ht="16.149999999999999" customHeight="1">
      <c r="A3024" s="17">
        <v>3102</v>
      </c>
      <c r="B3024" s="48" t="s">
        <v>16311</v>
      </c>
      <c r="C3024" s="48"/>
      <c r="D3024" s="48">
        <v>5</v>
      </c>
      <c r="E3024" s="17" t="s">
        <v>17208</v>
      </c>
      <c r="F3024" s="17" t="s">
        <v>13302</v>
      </c>
      <c r="G3024" s="14" t="s">
        <v>17209</v>
      </c>
      <c r="H3024" s="14" t="s">
        <v>22696</v>
      </c>
      <c r="I3024" s="14"/>
      <c r="J3024" s="84" t="s">
        <v>22697</v>
      </c>
      <c r="K3024" s="48" t="s">
        <v>22698</v>
      </c>
      <c r="L3024" s="39" t="s">
        <v>22699</v>
      </c>
      <c r="M3024" s="47"/>
      <c r="N3024" s="53"/>
      <c r="O3024" s="48" t="s">
        <v>22697</v>
      </c>
      <c r="P3024" s="72">
        <v>16988</v>
      </c>
      <c r="Q3024" s="72" t="s">
        <v>124</v>
      </c>
      <c r="R3024" s="73" t="str">
        <f t="shared" si="108"/>
        <v/>
      </c>
      <c r="S3024" s="74"/>
      <c r="T3024" s="73"/>
      <c r="U3024" s="74"/>
      <c r="V3024" s="129"/>
      <c r="W3024" s="129"/>
      <c r="X3024" s="80"/>
      <c r="Y3024" s="40"/>
      <c r="Z3024" s="34"/>
      <c r="AA3024" s="35" t="s">
        <v>22700</v>
      </c>
      <c r="AB3024" s="32" t="s">
        <v>22701</v>
      </c>
      <c r="AC3024" s="36"/>
      <c r="AG3024" s="48"/>
      <c r="AH3024" s="48"/>
      <c r="AI3024" s="48"/>
      <c r="AJ3024" s="48">
        <v>2</v>
      </c>
      <c r="AK3024" s="39"/>
      <c r="AL3024" s="39"/>
      <c r="AM3024" s="37">
        <v>0</v>
      </c>
      <c r="AN3024" s="39"/>
      <c r="AO3024" s="39"/>
      <c r="AP3024" s="39"/>
      <c r="AQ3024" s="39"/>
      <c r="AR3024" s="39"/>
      <c r="AS3024" s="39"/>
      <c r="AT3024" s="39"/>
      <c r="AU3024" s="39"/>
      <c r="AV3024" s="39"/>
      <c r="AW3024" s="39"/>
      <c r="AX3024" s="39"/>
      <c r="AY3024" s="39"/>
      <c r="AZ3024" s="39"/>
      <c r="BA3024" s="39"/>
      <c r="BB3024" s="39"/>
      <c r="BC3024" s="39"/>
      <c r="BE3024" s="39"/>
    </row>
    <row r="3025" spans="1:57" s="17" customFormat="1" ht="16.149999999999999" customHeight="1">
      <c r="A3025" s="17">
        <v>3103</v>
      </c>
      <c r="B3025" s="48" t="s">
        <v>16311</v>
      </c>
      <c r="C3025" s="48"/>
      <c r="D3025" s="48">
        <v>5</v>
      </c>
      <c r="E3025" s="17" t="s">
        <v>19313</v>
      </c>
      <c r="F3025" s="17" t="s">
        <v>1770</v>
      </c>
      <c r="G3025" s="14" t="s">
        <v>19314</v>
      </c>
      <c r="H3025" s="14" t="s">
        <v>22702</v>
      </c>
      <c r="I3025" s="14"/>
      <c r="J3025" s="84" t="s">
        <v>22703</v>
      </c>
      <c r="K3025" s="48" t="s">
        <v>22704</v>
      </c>
      <c r="L3025" s="39" t="s">
        <v>22705</v>
      </c>
      <c r="M3025" s="47"/>
      <c r="N3025" s="53"/>
      <c r="O3025" s="48" t="s">
        <v>22703</v>
      </c>
      <c r="P3025" s="72">
        <v>16989</v>
      </c>
      <c r="Q3025" s="72" t="s">
        <v>124</v>
      </c>
      <c r="R3025" s="73" t="str">
        <f t="shared" si="108"/>
        <v/>
      </c>
      <c r="S3025" s="74"/>
      <c r="T3025" s="73"/>
      <c r="U3025" s="74"/>
      <c r="V3025" s="129"/>
      <c r="W3025" s="129"/>
      <c r="X3025" s="80"/>
      <c r="Y3025" s="40"/>
      <c r="Z3025" s="34"/>
      <c r="AA3025" s="35"/>
      <c r="AB3025" s="32"/>
      <c r="AC3025" s="36"/>
      <c r="AG3025" s="48"/>
      <c r="AH3025" s="48"/>
      <c r="AI3025" s="48"/>
      <c r="AJ3025" s="48">
        <v>2</v>
      </c>
      <c r="AK3025" s="39"/>
      <c r="AL3025" s="39"/>
      <c r="AM3025" s="37">
        <v>0</v>
      </c>
      <c r="AN3025" s="39"/>
      <c r="AO3025" s="39"/>
      <c r="AP3025" s="39"/>
      <c r="AQ3025" s="39"/>
      <c r="AR3025" s="39"/>
      <c r="AS3025" s="39"/>
      <c r="AT3025" s="39"/>
      <c r="AU3025" s="39"/>
      <c r="AV3025" s="39"/>
      <c r="AW3025" s="39"/>
      <c r="AX3025" s="39"/>
      <c r="AY3025" s="39"/>
      <c r="AZ3025" s="39"/>
      <c r="BA3025" s="39"/>
      <c r="BB3025" s="39"/>
      <c r="BC3025" s="39"/>
      <c r="BE3025" s="39"/>
    </row>
    <row r="3026" spans="1:57" s="17" customFormat="1" ht="16.149999999999999" customHeight="1">
      <c r="A3026" s="17">
        <v>3104</v>
      </c>
      <c r="B3026" s="48" t="s">
        <v>16311</v>
      </c>
      <c r="C3026" s="48"/>
      <c r="D3026" s="48">
        <v>5</v>
      </c>
      <c r="E3026" s="17" t="s">
        <v>20403</v>
      </c>
      <c r="F3026" s="39" t="s">
        <v>205</v>
      </c>
      <c r="G3026" s="14" t="s">
        <v>20404</v>
      </c>
      <c r="H3026" s="14" t="s">
        <v>205</v>
      </c>
      <c r="I3026" s="14"/>
      <c r="J3026" s="17" t="s">
        <v>22706</v>
      </c>
      <c r="K3026" s="17" t="s">
        <v>22706</v>
      </c>
      <c r="L3026" s="39" t="s">
        <v>22707</v>
      </c>
      <c r="M3026" s="47"/>
      <c r="N3026" s="53"/>
      <c r="O3026" s="71" t="s">
        <v>22706</v>
      </c>
      <c r="P3026" s="72">
        <v>16990</v>
      </c>
      <c r="Q3026" s="72" t="s">
        <v>124</v>
      </c>
      <c r="R3026" s="73" t="str">
        <f t="shared" si="108"/>
        <v/>
      </c>
      <c r="S3026" s="74"/>
      <c r="T3026" s="73"/>
      <c r="U3026" s="74"/>
      <c r="V3026" s="129"/>
      <c r="W3026" s="129"/>
      <c r="X3026" s="80"/>
      <c r="Y3026" s="40"/>
      <c r="Z3026" s="34"/>
      <c r="AA3026" s="35"/>
      <c r="AB3026" s="32"/>
      <c r="AC3026" s="36"/>
      <c r="AG3026" s="48"/>
      <c r="AH3026" s="48"/>
      <c r="AI3026" s="48"/>
      <c r="AJ3026" s="48">
        <v>2</v>
      </c>
      <c r="AK3026" s="39"/>
      <c r="AL3026" s="39"/>
      <c r="AM3026" s="37">
        <v>0</v>
      </c>
      <c r="AN3026" s="39"/>
      <c r="AO3026" s="39"/>
      <c r="AP3026" s="39"/>
      <c r="AQ3026" s="39"/>
      <c r="AR3026" s="39"/>
      <c r="AS3026" s="39"/>
      <c r="AT3026" s="39"/>
      <c r="AU3026" s="39"/>
      <c r="AV3026" s="39"/>
      <c r="AW3026" s="39"/>
      <c r="AX3026" s="39"/>
      <c r="AY3026" s="39"/>
      <c r="AZ3026" s="39"/>
      <c r="BA3026" s="39"/>
      <c r="BB3026" s="39"/>
      <c r="BC3026" s="39"/>
      <c r="BE3026" s="39"/>
    </row>
    <row r="3027" spans="1:57" s="17" customFormat="1" ht="16.149999999999999" customHeight="1">
      <c r="A3027" s="17">
        <v>3105</v>
      </c>
      <c r="B3027" s="48" t="s">
        <v>16311</v>
      </c>
      <c r="C3027" s="48"/>
      <c r="D3027" s="48">
        <v>5</v>
      </c>
      <c r="E3027" s="17" t="s">
        <v>20813</v>
      </c>
      <c r="F3027" s="17" t="s">
        <v>20379</v>
      </c>
      <c r="G3027" s="14" t="s">
        <v>20815</v>
      </c>
      <c r="H3027" s="14" t="s">
        <v>22708</v>
      </c>
      <c r="I3027" s="14"/>
      <c r="J3027" s="84" t="s">
        <v>22709</v>
      </c>
      <c r="K3027" s="48" t="s">
        <v>22710</v>
      </c>
      <c r="L3027" s="39" t="s">
        <v>22711</v>
      </c>
      <c r="M3027" s="47"/>
      <c r="N3027" s="53"/>
      <c r="O3027" s="48" t="s">
        <v>22709</v>
      </c>
      <c r="P3027" s="72">
        <v>16991</v>
      </c>
      <c r="Q3027" s="72" t="s">
        <v>124</v>
      </c>
      <c r="R3027" s="73" t="str">
        <f t="shared" si="108"/>
        <v/>
      </c>
      <c r="S3027" s="74"/>
      <c r="T3027" s="73"/>
      <c r="U3027" s="74"/>
      <c r="V3027" s="129"/>
      <c r="W3027" s="129"/>
      <c r="X3027" s="80"/>
      <c r="Y3027" s="40"/>
      <c r="Z3027" s="34"/>
      <c r="AA3027" s="35"/>
      <c r="AB3027" s="32"/>
      <c r="AC3027" s="36"/>
      <c r="AG3027" s="48"/>
      <c r="AH3027" s="48"/>
      <c r="AI3027" s="48"/>
      <c r="AJ3027" s="48">
        <v>2</v>
      </c>
      <c r="AK3027" s="39"/>
      <c r="AL3027" s="39"/>
      <c r="AM3027" s="37">
        <v>0</v>
      </c>
      <c r="AN3027" s="39"/>
      <c r="AO3027" s="39"/>
      <c r="AP3027" s="39"/>
      <c r="AQ3027" s="39"/>
      <c r="AR3027" s="39"/>
      <c r="AS3027" s="39"/>
      <c r="AT3027" s="39"/>
      <c r="AU3027" s="39"/>
      <c r="AV3027" s="39"/>
      <c r="AW3027" s="39"/>
      <c r="AX3027" s="39"/>
      <c r="AY3027" s="39"/>
      <c r="AZ3027" s="39"/>
      <c r="BA3027" s="39"/>
      <c r="BB3027" s="39"/>
      <c r="BC3027" s="39"/>
      <c r="BE3027" s="39"/>
    </row>
    <row r="3028" spans="1:57" s="17" customFormat="1" ht="16.149999999999999" customHeight="1">
      <c r="A3028" s="17">
        <v>3106</v>
      </c>
      <c r="B3028" s="48" t="s">
        <v>16311</v>
      </c>
      <c r="C3028" s="48"/>
      <c r="D3028" s="48">
        <v>5</v>
      </c>
      <c r="E3028" s="17" t="s">
        <v>21860</v>
      </c>
      <c r="G3028" s="14" t="s">
        <v>21861</v>
      </c>
      <c r="H3028" s="14" t="s">
        <v>18705</v>
      </c>
      <c r="I3028" s="14"/>
      <c r="J3028" s="86" t="s">
        <v>21860</v>
      </c>
      <c r="K3028" s="17" t="s">
        <v>21860</v>
      </c>
      <c r="L3028" s="39" t="s">
        <v>22712</v>
      </c>
      <c r="M3028" s="47"/>
      <c r="N3028" s="53"/>
      <c r="O3028" s="48" t="s">
        <v>21860</v>
      </c>
      <c r="P3028" s="72">
        <v>16992</v>
      </c>
      <c r="Q3028" s="72" t="s">
        <v>124</v>
      </c>
      <c r="R3028" s="73" t="str">
        <f t="shared" si="108"/>
        <v/>
      </c>
      <c r="S3028" s="74"/>
      <c r="T3028" s="73"/>
      <c r="U3028" s="74"/>
      <c r="V3028" s="129"/>
      <c r="W3028" s="129"/>
      <c r="X3028" s="80"/>
      <c r="Y3028" s="40"/>
      <c r="Z3028" s="34"/>
      <c r="AA3028" s="35" t="s">
        <v>22713</v>
      </c>
      <c r="AB3028" s="32"/>
      <c r="AC3028" s="36"/>
      <c r="AG3028" s="48"/>
      <c r="AH3028" s="48"/>
      <c r="AI3028" s="48"/>
      <c r="AJ3028" s="48">
        <v>2</v>
      </c>
      <c r="AK3028" s="39"/>
      <c r="AL3028" s="39"/>
      <c r="AM3028" s="37">
        <v>0</v>
      </c>
      <c r="AN3028" s="39"/>
      <c r="AO3028" s="39"/>
      <c r="AP3028" s="39"/>
      <c r="AQ3028" s="39"/>
      <c r="AR3028" s="39"/>
      <c r="AS3028" s="39"/>
      <c r="AT3028" s="39"/>
      <c r="AU3028" s="39"/>
      <c r="AV3028" s="39"/>
      <c r="AW3028" s="39"/>
      <c r="AX3028" s="39"/>
      <c r="AY3028" s="39"/>
      <c r="AZ3028" s="39"/>
      <c r="BA3028" s="39"/>
      <c r="BB3028" s="39"/>
      <c r="BC3028" s="39"/>
      <c r="BE3028" s="39"/>
    </row>
    <row r="3029" spans="1:57" s="17" customFormat="1" ht="16.149999999999999" customHeight="1">
      <c r="A3029" s="17">
        <v>3107</v>
      </c>
      <c r="B3029" s="48" t="s">
        <v>16311</v>
      </c>
      <c r="C3029" s="48"/>
      <c r="D3029" s="48">
        <v>5</v>
      </c>
      <c r="E3029" s="17" t="s">
        <v>18157</v>
      </c>
      <c r="F3029" s="17" t="s">
        <v>11321</v>
      </c>
      <c r="G3029" s="14" t="s">
        <v>18158</v>
      </c>
      <c r="H3029" s="14" t="s">
        <v>16807</v>
      </c>
      <c r="I3029" s="14" t="s">
        <v>22714</v>
      </c>
      <c r="J3029" s="84" t="s">
        <v>22715</v>
      </c>
      <c r="K3029" s="48" t="s">
        <v>18160</v>
      </c>
      <c r="L3029" s="14" t="s">
        <v>22716</v>
      </c>
      <c r="M3029" s="47"/>
      <c r="N3029" s="53"/>
      <c r="O3029" s="48" t="s">
        <v>22715</v>
      </c>
      <c r="P3029" s="72">
        <v>16993</v>
      </c>
      <c r="Q3029" s="72" t="s">
        <v>124</v>
      </c>
      <c r="R3029" s="73" t="str">
        <f t="shared" si="108"/>
        <v>VU</v>
      </c>
      <c r="S3029" s="74" t="s">
        <v>125</v>
      </c>
      <c r="T3029" s="73"/>
      <c r="U3029" s="74"/>
      <c r="V3029" s="129"/>
      <c r="W3029" s="129"/>
      <c r="X3029" s="80"/>
      <c r="Y3029" s="40"/>
      <c r="Z3029" s="34"/>
      <c r="AA3029" s="35"/>
      <c r="AB3029" s="32"/>
      <c r="AC3029" s="36"/>
      <c r="AG3029" s="48"/>
      <c r="AH3029" s="48"/>
      <c r="AI3029" s="48"/>
      <c r="AJ3029" s="48">
        <v>2</v>
      </c>
      <c r="AK3029" s="39"/>
      <c r="AL3029" s="39"/>
      <c r="AM3029" s="37">
        <v>0</v>
      </c>
      <c r="AN3029" s="39"/>
      <c r="AO3029" s="39"/>
      <c r="AP3029" s="39"/>
      <c r="AQ3029" s="39"/>
      <c r="AR3029" s="39"/>
      <c r="AS3029" s="39"/>
      <c r="AT3029" s="39"/>
      <c r="AU3029" s="39"/>
      <c r="AV3029" s="39"/>
      <c r="AW3029" s="39"/>
      <c r="AX3029" s="39"/>
      <c r="AY3029" s="39"/>
      <c r="AZ3029" s="39"/>
      <c r="BA3029" s="39"/>
      <c r="BB3029" s="39"/>
      <c r="BC3029" s="39"/>
      <c r="BE3029" s="39"/>
    </row>
    <row r="3030" spans="1:57" s="17" customFormat="1" ht="16.149999999999999" customHeight="1">
      <c r="A3030" s="17">
        <v>3108</v>
      </c>
      <c r="B3030" s="48" t="s">
        <v>16311</v>
      </c>
      <c r="C3030" s="48"/>
      <c r="D3030" s="48">
        <v>5</v>
      </c>
      <c r="E3030" s="17" t="s">
        <v>18157</v>
      </c>
      <c r="F3030" s="17" t="s">
        <v>11321</v>
      </c>
      <c r="G3030" s="14" t="s">
        <v>18158</v>
      </c>
      <c r="H3030" s="14" t="s">
        <v>16807</v>
      </c>
      <c r="I3030" s="14" t="s">
        <v>22717</v>
      </c>
      <c r="J3030" s="84" t="s">
        <v>22718</v>
      </c>
      <c r="K3030" s="48" t="s">
        <v>18160</v>
      </c>
      <c r="L3030" s="14" t="s">
        <v>22719</v>
      </c>
      <c r="M3030" s="47"/>
      <c r="N3030" s="53"/>
      <c r="O3030" s="48" t="s">
        <v>22718</v>
      </c>
      <c r="P3030" s="72">
        <v>16994</v>
      </c>
      <c r="Q3030" s="72" t="s">
        <v>124</v>
      </c>
      <c r="R3030" s="73" t="str">
        <f t="shared" si="108"/>
        <v>VU</v>
      </c>
      <c r="S3030" s="74" t="s">
        <v>125</v>
      </c>
      <c r="T3030" s="73"/>
      <c r="U3030" s="74"/>
      <c r="V3030" s="129"/>
      <c r="W3030" s="129"/>
      <c r="X3030" s="80"/>
      <c r="Y3030" s="40"/>
      <c r="Z3030" s="34"/>
      <c r="AA3030" s="35"/>
      <c r="AB3030" s="32"/>
      <c r="AC3030" s="36"/>
      <c r="AG3030" s="48"/>
      <c r="AH3030" s="48"/>
      <c r="AI3030" s="48"/>
      <c r="AJ3030" s="48">
        <v>2</v>
      </c>
      <c r="AK3030" s="39"/>
      <c r="AL3030" s="39"/>
      <c r="AM3030" s="37">
        <v>0</v>
      </c>
      <c r="AN3030" s="39"/>
      <c r="AO3030" s="39"/>
      <c r="AP3030" s="39"/>
      <c r="AQ3030" s="39"/>
      <c r="AR3030" s="39"/>
      <c r="AS3030" s="39"/>
      <c r="AT3030" s="39"/>
      <c r="AU3030" s="39"/>
      <c r="AV3030" s="39"/>
      <c r="AW3030" s="39"/>
      <c r="AX3030" s="39"/>
      <c r="AY3030" s="39"/>
      <c r="AZ3030" s="39"/>
      <c r="BA3030" s="39"/>
      <c r="BB3030" s="39"/>
      <c r="BC3030" s="39"/>
      <c r="BE3030" s="39"/>
    </row>
    <row r="3031" spans="1:57" s="17" customFormat="1" ht="16.149999999999999" customHeight="1">
      <c r="A3031" s="17">
        <v>3109</v>
      </c>
      <c r="B3031" s="48" t="s">
        <v>16311</v>
      </c>
      <c r="C3031" s="48"/>
      <c r="D3031" s="48">
        <v>5</v>
      </c>
      <c r="E3031" s="17" t="s">
        <v>18015</v>
      </c>
      <c r="F3031" s="17" t="s">
        <v>2116</v>
      </c>
      <c r="G3031" s="14" t="s">
        <v>18044</v>
      </c>
      <c r="H3031" s="14" t="s">
        <v>18079</v>
      </c>
      <c r="I3031" s="14" t="s">
        <v>22720</v>
      </c>
      <c r="J3031" s="84" t="s">
        <v>22721</v>
      </c>
      <c r="K3031" s="48" t="s">
        <v>22722</v>
      </c>
      <c r="L3031" s="14" t="s">
        <v>22723</v>
      </c>
      <c r="M3031" s="47"/>
      <c r="N3031" s="53"/>
      <c r="O3031" s="48" t="s">
        <v>22721</v>
      </c>
      <c r="P3031" s="72">
        <v>16995</v>
      </c>
      <c r="Q3031" s="72" t="s">
        <v>124</v>
      </c>
      <c r="R3031" s="73" t="str">
        <f t="shared" si="108"/>
        <v/>
      </c>
      <c r="S3031" s="74"/>
      <c r="T3031" s="73"/>
      <c r="U3031" s="74"/>
      <c r="V3031" s="129"/>
      <c r="W3031" s="129"/>
      <c r="X3031" s="80"/>
      <c r="Y3031" s="40"/>
      <c r="Z3031" s="34"/>
      <c r="AA3031" s="35"/>
      <c r="AB3031" s="32"/>
      <c r="AC3031" s="36"/>
      <c r="AG3031" s="48"/>
      <c r="AH3031" s="48"/>
      <c r="AI3031" s="48"/>
      <c r="AJ3031" s="48">
        <v>2</v>
      </c>
      <c r="AK3031" s="39"/>
      <c r="AL3031" s="39"/>
      <c r="AM3031" s="37">
        <v>0</v>
      </c>
      <c r="AN3031" s="39"/>
      <c r="AO3031" s="39"/>
      <c r="AP3031" s="39"/>
      <c r="AQ3031" s="39"/>
      <c r="AR3031" s="39"/>
      <c r="AS3031" s="39"/>
      <c r="AT3031" s="39"/>
      <c r="AU3031" s="39"/>
      <c r="AV3031" s="39"/>
      <c r="AW3031" s="39"/>
      <c r="AX3031" s="39"/>
      <c r="AY3031" s="39"/>
      <c r="AZ3031" s="39"/>
      <c r="BA3031" s="39"/>
      <c r="BB3031" s="39"/>
      <c r="BC3031" s="39"/>
      <c r="BE3031" s="39"/>
    </row>
    <row r="3032" spans="1:57" s="17" customFormat="1" ht="16.149999999999999" customHeight="1">
      <c r="A3032" s="17">
        <v>3110</v>
      </c>
      <c r="B3032" s="48" t="s">
        <v>16311</v>
      </c>
      <c r="C3032" s="48"/>
      <c r="D3032" s="48">
        <v>5</v>
      </c>
      <c r="E3032" s="17" t="s">
        <v>18015</v>
      </c>
      <c r="F3032" s="17" t="s">
        <v>2116</v>
      </c>
      <c r="G3032" s="14" t="s">
        <v>18044</v>
      </c>
      <c r="H3032" s="14" t="s">
        <v>18079</v>
      </c>
      <c r="I3032" s="14" t="s">
        <v>22724</v>
      </c>
      <c r="J3032" s="84" t="s">
        <v>22725</v>
      </c>
      <c r="K3032" s="48" t="s">
        <v>22722</v>
      </c>
      <c r="L3032" s="14" t="s">
        <v>22726</v>
      </c>
      <c r="M3032" s="47"/>
      <c r="N3032" s="53"/>
      <c r="O3032" s="48" t="s">
        <v>22725</v>
      </c>
      <c r="P3032" s="72">
        <v>16996</v>
      </c>
      <c r="Q3032" s="72" t="s">
        <v>124</v>
      </c>
      <c r="R3032" s="73" t="str">
        <f t="shared" si="108"/>
        <v/>
      </c>
      <c r="S3032" s="74"/>
      <c r="T3032" s="73"/>
      <c r="U3032" s="74"/>
      <c r="V3032" s="129"/>
      <c r="W3032" s="129"/>
      <c r="X3032" s="80"/>
      <c r="Y3032" s="40"/>
      <c r="Z3032" s="34"/>
      <c r="AA3032" s="35"/>
      <c r="AB3032" s="32"/>
      <c r="AC3032" s="36"/>
      <c r="AG3032" s="48"/>
      <c r="AH3032" s="48"/>
      <c r="AI3032" s="48"/>
      <c r="AJ3032" s="48">
        <v>2</v>
      </c>
      <c r="AK3032" s="39"/>
      <c r="AL3032" s="39"/>
      <c r="AM3032" s="37">
        <v>0</v>
      </c>
      <c r="AN3032" s="39"/>
      <c r="AO3032" s="39"/>
      <c r="AP3032" s="39"/>
      <c r="AQ3032" s="39"/>
      <c r="AR3032" s="39"/>
      <c r="AS3032" s="39"/>
      <c r="AT3032" s="39"/>
      <c r="AU3032" s="39"/>
      <c r="AV3032" s="39"/>
      <c r="AW3032" s="39"/>
      <c r="AX3032" s="39"/>
      <c r="AY3032" s="39"/>
      <c r="AZ3032" s="39"/>
      <c r="BA3032" s="39"/>
      <c r="BB3032" s="39"/>
      <c r="BC3032" s="39"/>
      <c r="BE3032" s="39"/>
    </row>
    <row r="3033" spans="1:57" s="17" customFormat="1" ht="16.149999999999999" customHeight="1">
      <c r="A3033" s="17">
        <v>3111</v>
      </c>
      <c r="B3033" s="48" t="s">
        <v>16311</v>
      </c>
      <c r="C3033" s="48"/>
      <c r="D3033" s="48">
        <v>5</v>
      </c>
      <c r="E3033" s="17" t="s">
        <v>18015</v>
      </c>
      <c r="F3033" s="17" t="s">
        <v>11641</v>
      </c>
      <c r="G3033" s="14" t="s">
        <v>18044</v>
      </c>
      <c r="H3033" s="14" t="s">
        <v>18079</v>
      </c>
      <c r="I3033" s="14" t="s">
        <v>22727</v>
      </c>
      <c r="J3033" s="84" t="s">
        <v>22728</v>
      </c>
      <c r="K3033" s="48" t="s">
        <v>22729</v>
      </c>
      <c r="L3033" s="14" t="s">
        <v>22730</v>
      </c>
      <c r="M3033" s="47"/>
      <c r="N3033" s="53"/>
      <c r="O3033" s="48" t="s">
        <v>22728</v>
      </c>
      <c r="P3033" s="72">
        <v>16997</v>
      </c>
      <c r="Q3033" s="72" t="s">
        <v>124</v>
      </c>
      <c r="R3033" s="73" t="str">
        <f t="shared" si="108"/>
        <v/>
      </c>
      <c r="S3033" s="74"/>
      <c r="T3033" s="73"/>
      <c r="U3033" s="74"/>
      <c r="V3033" s="129"/>
      <c r="W3033" s="129"/>
      <c r="X3033" s="80"/>
      <c r="Y3033" s="40"/>
      <c r="Z3033" s="34"/>
      <c r="AA3033" s="35"/>
      <c r="AB3033" s="32"/>
      <c r="AC3033" s="36"/>
      <c r="AG3033" s="48"/>
      <c r="AH3033" s="48"/>
      <c r="AI3033" s="48"/>
      <c r="AJ3033" s="48">
        <v>2</v>
      </c>
      <c r="AK3033" s="39"/>
      <c r="AL3033" s="39"/>
      <c r="AM3033" s="37">
        <v>0</v>
      </c>
      <c r="AN3033" s="39"/>
      <c r="AO3033" s="39"/>
      <c r="AP3033" s="39"/>
      <c r="AQ3033" s="39"/>
      <c r="AR3033" s="39"/>
      <c r="AS3033" s="39"/>
      <c r="AT3033" s="39"/>
      <c r="AU3033" s="39"/>
      <c r="AV3033" s="39"/>
      <c r="AW3033" s="39"/>
      <c r="AX3033" s="39"/>
      <c r="AY3033" s="39"/>
      <c r="AZ3033" s="39"/>
      <c r="BA3033" s="39"/>
      <c r="BB3033" s="39"/>
      <c r="BC3033" s="39"/>
      <c r="BE3033" s="39"/>
    </row>
    <row r="3034" spans="1:57" s="17" customFormat="1" ht="16.149999999999999" customHeight="1">
      <c r="A3034" s="17">
        <v>3112</v>
      </c>
      <c r="B3034" s="48" t="s">
        <v>16311</v>
      </c>
      <c r="C3034" s="48"/>
      <c r="D3034" s="48">
        <v>5</v>
      </c>
      <c r="E3034" s="17" t="s">
        <v>20403</v>
      </c>
      <c r="F3034" s="17" t="s">
        <v>22731</v>
      </c>
      <c r="G3034" s="14" t="s">
        <v>20404</v>
      </c>
      <c r="H3034" s="14" t="s">
        <v>22732</v>
      </c>
      <c r="I3034" s="14"/>
      <c r="J3034" s="84" t="s">
        <v>22733</v>
      </c>
      <c r="K3034" s="48" t="s">
        <v>22734</v>
      </c>
      <c r="L3034" s="14" t="s">
        <v>22735</v>
      </c>
      <c r="M3034" s="47"/>
      <c r="N3034" s="53"/>
      <c r="O3034" s="48" t="s">
        <v>22733</v>
      </c>
      <c r="P3034" s="72">
        <v>16998</v>
      </c>
      <c r="Q3034" s="72" t="s">
        <v>124</v>
      </c>
      <c r="R3034" s="73" t="str">
        <f t="shared" si="108"/>
        <v>CR</v>
      </c>
      <c r="S3034" s="74" t="s">
        <v>2262</v>
      </c>
      <c r="T3034" s="73"/>
      <c r="U3034" s="74"/>
      <c r="V3034" s="129"/>
      <c r="W3034" s="129"/>
      <c r="X3034" s="80"/>
      <c r="Y3034" s="40"/>
      <c r="Z3034" s="34"/>
      <c r="AA3034" s="35" t="s">
        <v>22736</v>
      </c>
      <c r="AB3034" s="32"/>
      <c r="AC3034" s="36"/>
      <c r="AG3034" s="48"/>
      <c r="AH3034" s="48"/>
      <c r="AI3034" s="48"/>
      <c r="AJ3034" s="48">
        <v>2</v>
      </c>
      <c r="AK3034" s="39"/>
      <c r="AL3034" s="39"/>
      <c r="AM3034" s="37">
        <v>0</v>
      </c>
      <c r="AN3034" s="39"/>
      <c r="AO3034" s="39"/>
      <c r="AP3034" s="39"/>
      <c r="AQ3034" s="39"/>
      <c r="AR3034" s="39"/>
      <c r="AS3034" s="39"/>
      <c r="AT3034" s="39"/>
      <c r="AU3034" s="39"/>
      <c r="AV3034" s="39"/>
      <c r="AW3034" s="39"/>
      <c r="AX3034" s="39"/>
      <c r="AY3034" s="39"/>
      <c r="AZ3034" s="39"/>
      <c r="BA3034" s="39"/>
      <c r="BB3034" s="39"/>
      <c r="BC3034" s="39"/>
      <c r="BE3034" s="39"/>
    </row>
    <row r="3035" spans="1:57" s="17" customFormat="1" ht="16.149999999999999" customHeight="1">
      <c r="A3035" s="17">
        <v>3113</v>
      </c>
      <c r="B3035" s="48" t="s">
        <v>16311</v>
      </c>
      <c r="C3035" s="48"/>
      <c r="D3035" s="48">
        <v>5</v>
      </c>
      <c r="E3035" s="17" t="s">
        <v>18438</v>
      </c>
      <c r="G3035" s="14" t="s">
        <v>18440</v>
      </c>
      <c r="H3035" s="14" t="s">
        <v>22737</v>
      </c>
      <c r="I3035" s="14"/>
      <c r="J3035" s="84" t="s">
        <v>18438</v>
      </c>
      <c r="K3035" s="48" t="s">
        <v>18438</v>
      </c>
      <c r="L3035" s="14" t="s">
        <v>22738</v>
      </c>
      <c r="M3035" s="47"/>
      <c r="N3035" s="53"/>
      <c r="O3035" s="48" t="s">
        <v>22739</v>
      </c>
      <c r="P3035" s="72">
        <v>16999</v>
      </c>
      <c r="Q3035" s="72" t="s">
        <v>124</v>
      </c>
      <c r="R3035" s="73" t="str">
        <f t="shared" si="108"/>
        <v/>
      </c>
      <c r="S3035" s="74"/>
      <c r="T3035" s="73"/>
      <c r="U3035" s="74"/>
      <c r="V3035" s="129"/>
      <c r="W3035" s="129"/>
      <c r="X3035" s="80"/>
      <c r="Y3035" s="40"/>
      <c r="Z3035" s="34"/>
      <c r="AA3035" s="35"/>
      <c r="AB3035" s="32"/>
      <c r="AC3035" s="36"/>
      <c r="AG3035" s="48"/>
      <c r="AH3035" s="48"/>
      <c r="AI3035" s="48"/>
      <c r="AJ3035" s="48">
        <v>2</v>
      </c>
      <c r="AK3035" s="39"/>
      <c r="AL3035" s="39"/>
      <c r="AM3035" s="37">
        <v>0</v>
      </c>
      <c r="AN3035" s="39"/>
      <c r="AO3035" s="39"/>
      <c r="AP3035" s="39"/>
      <c r="AQ3035" s="39"/>
      <c r="AR3035" s="39"/>
      <c r="AS3035" s="39"/>
      <c r="AT3035" s="39"/>
      <c r="AU3035" s="39"/>
      <c r="AV3035" s="39"/>
      <c r="AW3035" s="39"/>
      <c r="AX3035" s="39"/>
      <c r="AY3035" s="39"/>
      <c r="AZ3035" s="39"/>
      <c r="BA3035" s="39"/>
      <c r="BB3035" s="39"/>
      <c r="BC3035" s="39"/>
      <c r="BE3035" s="39"/>
    </row>
    <row r="3036" spans="1:57" s="17" customFormat="1" ht="16.149999999999999" customHeight="1">
      <c r="A3036" s="17">
        <v>3114</v>
      </c>
      <c r="B3036" s="48" t="s">
        <v>16311</v>
      </c>
      <c r="C3036" s="48"/>
      <c r="D3036" s="48">
        <v>5</v>
      </c>
      <c r="E3036" s="17" t="s">
        <v>22111</v>
      </c>
      <c r="F3036" s="17" t="s">
        <v>6139</v>
      </c>
      <c r="G3036" s="14" t="s">
        <v>22112</v>
      </c>
      <c r="H3036" s="14" t="s">
        <v>14828</v>
      </c>
      <c r="I3036" s="14"/>
      <c r="J3036" s="48" t="s">
        <v>22740</v>
      </c>
      <c r="K3036" s="17" t="s">
        <v>22741</v>
      </c>
      <c r="L3036" s="14" t="s">
        <v>22742</v>
      </c>
      <c r="M3036" s="47"/>
      <c r="N3036" s="53"/>
      <c r="O3036" s="48" t="s">
        <v>22740</v>
      </c>
      <c r="P3036" s="72">
        <v>17000</v>
      </c>
      <c r="Q3036" s="72" t="s">
        <v>124</v>
      </c>
      <c r="R3036" s="73" t="str">
        <f t="shared" si="108"/>
        <v>DD</v>
      </c>
      <c r="S3036" s="74" t="s">
        <v>602</v>
      </c>
      <c r="T3036" s="73"/>
      <c r="U3036" s="74"/>
      <c r="V3036" s="129"/>
      <c r="W3036" s="129"/>
      <c r="X3036" s="80"/>
      <c r="Y3036" s="40"/>
      <c r="Z3036" s="34"/>
      <c r="AA3036" s="35"/>
      <c r="AB3036" s="32"/>
      <c r="AC3036" s="36"/>
      <c r="AG3036" s="48"/>
      <c r="AH3036" s="48"/>
      <c r="AI3036" s="48"/>
      <c r="AJ3036" s="48">
        <v>2</v>
      </c>
      <c r="AK3036" s="39"/>
      <c r="AL3036" s="39"/>
      <c r="AM3036" s="37">
        <v>0</v>
      </c>
      <c r="AN3036" s="39"/>
      <c r="AO3036" s="39"/>
      <c r="AP3036" s="39"/>
      <c r="AQ3036" s="39"/>
      <c r="AR3036" s="39"/>
      <c r="AS3036" s="39"/>
      <c r="AT3036" s="39"/>
      <c r="AU3036" s="39"/>
      <c r="AV3036" s="39"/>
      <c r="AW3036" s="39"/>
      <c r="AX3036" s="39"/>
      <c r="AY3036" s="39"/>
      <c r="AZ3036" s="39"/>
      <c r="BA3036" s="39"/>
      <c r="BB3036" s="39"/>
      <c r="BC3036" s="39"/>
      <c r="BE3036" s="39"/>
    </row>
    <row r="3037" spans="1:57" s="17" customFormat="1" ht="16.149999999999999" customHeight="1">
      <c r="A3037" s="17">
        <v>3115</v>
      </c>
      <c r="B3037" s="48" t="s">
        <v>16311</v>
      </c>
      <c r="C3037" s="48"/>
      <c r="D3037" s="48">
        <v>5</v>
      </c>
      <c r="E3037" s="17" t="s">
        <v>22111</v>
      </c>
      <c r="F3037" s="17" t="s">
        <v>5841</v>
      </c>
      <c r="G3037" s="14" t="s">
        <v>22112</v>
      </c>
      <c r="H3037" s="14" t="s">
        <v>22743</v>
      </c>
      <c r="I3037" s="14"/>
      <c r="J3037" s="48" t="s">
        <v>22744</v>
      </c>
      <c r="K3037" s="17" t="s">
        <v>22745</v>
      </c>
      <c r="L3037" s="14" t="s">
        <v>22746</v>
      </c>
      <c r="M3037" s="47"/>
      <c r="N3037" s="53"/>
      <c r="O3037" s="48" t="s">
        <v>22744</v>
      </c>
      <c r="P3037" s="72">
        <v>17001</v>
      </c>
      <c r="Q3037" s="72" t="s">
        <v>124</v>
      </c>
      <c r="R3037" s="73" t="str">
        <f t="shared" si="108"/>
        <v>DD</v>
      </c>
      <c r="S3037" s="74" t="s">
        <v>602</v>
      </c>
      <c r="T3037" s="73"/>
      <c r="U3037" s="74"/>
      <c r="V3037" s="129"/>
      <c r="W3037" s="129"/>
      <c r="X3037" s="80"/>
      <c r="Y3037" s="40"/>
      <c r="Z3037" s="34"/>
      <c r="AA3037" s="35"/>
      <c r="AB3037" s="32"/>
      <c r="AC3037" s="36"/>
      <c r="AG3037" s="48"/>
      <c r="AH3037" s="48"/>
      <c r="AI3037" s="48"/>
      <c r="AJ3037" s="48">
        <v>2</v>
      </c>
      <c r="AK3037" s="39"/>
      <c r="AL3037" s="39"/>
      <c r="AM3037" s="37">
        <v>0</v>
      </c>
      <c r="AN3037" s="39"/>
      <c r="AO3037" s="39"/>
      <c r="AP3037" s="39"/>
      <c r="AQ3037" s="39"/>
      <c r="AR3037" s="39"/>
      <c r="AS3037" s="39"/>
      <c r="AT3037" s="39"/>
      <c r="AU3037" s="39"/>
      <c r="AV3037" s="39"/>
      <c r="AW3037" s="39"/>
      <c r="AX3037" s="39"/>
      <c r="AY3037" s="39"/>
      <c r="AZ3037" s="39"/>
      <c r="BA3037" s="39"/>
      <c r="BB3037" s="39"/>
      <c r="BC3037" s="39"/>
      <c r="BE3037" s="39"/>
    </row>
    <row r="3038" spans="1:57" s="17" customFormat="1" ht="16.149999999999999" customHeight="1">
      <c r="A3038" s="17">
        <v>3150</v>
      </c>
      <c r="B3038" s="48" t="s">
        <v>22747</v>
      </c>
      <c r="C3038" s="48"/>
      <c r="D3038" s="48">
        <v>7</v>
      </c>
      <c r="E3038" s="17" t="s">
        <v>22748</v>
      </c>
      <c r="F3038" s="48"/>
      <c r="G3038" s="17" t="s">
        <v>22749</v>
      </c>
      <c r="H3038" s="17" t="s">
        <v>22750</v>
      </c>
      <c r="I3038" s="14"/>
      <c r="J3038" s="86" t="s">
        <v>22748</v>
      </c>
      <c r="K3038" s="17" t="s">
        <v>22748</v>
      </c>
      <c r="L3038" s="17" t="s">
        <v>22751</v>
      </c>
      <c r="M3038" s="17" t="s">
        <v>22752</v>
      </c>
      <c r="N3038" s="47" t="s">
        <v>22751</v>
      </c>
      <c r="O3038" s="71" t="s">
        <v>22748</v>
      </c>
      <c r="P3038" s="72">
        <v>25001</v>
      </c>
      <c r="Q3038" s="72" t="s">
        <v>124</v>
      </c>
      <c r="R3038" s="73" t="str">
        <f t="shared" si="108"/>
        <v>NA</v>
      </c>
      <c r="S3038" s="74" t="s">
        <v>1557</v>
      </c>
      <c r="T3038" s="73"/>
      <c r="U3038" s="74"/>
      <c r="V3038" s="128">
        <v>2497</v>
      </c>
      <c r="W3038" s="128" t="s">
        <v>126</v>
      </c>
      <c r="X3038" s="124">
        <v>2497</v>
      </c>
      <c r="Y3038" s="33"/>
      <c r="Z3038" s="34"/>
      <c r="AA3038" s="35"/>
      <c r="AB3038" s="32" t="s">
        <v>22753</v>
      </c>
      <c r="AC3038" s="36">
        <v>2367033</v>
      </c>
      <c r="AD3038" s="17" t="s">
        <v>22754</v>
      </c>
      <c r="AE3038" s="17" t="s">
        <v>1710</v>
      </c>
      <c r="AF3038" s="17" t="str">
        <f t="shared" ref="AF3038:AF3069" si="109">AD3038&amp;" "&amp;AE3038</f>
        <v>ABRAM BAL</v>
      </c>
      <c r="AG3038" s="48"/>
      <c r="AH3038" s="48"/>
      <c r="AI3038" s="48" t="s">
        <v>304</v>
      </c>
      <c r="AJ3038" s="48">
        <v>2</v>
      </c>
      <c r="AK3038" s="37"/>
      <c r="AL3038" s="37"/>
      <c r="AM3038" s="37">
        <v>0</v>
      </c>
      <c r="AN3038" s="41"/>
      <c r="AO3038" s="41"/>
      <c r="AP3038" s="41"/>
      <c r="AQ3038" s="37"/>
      <c r="AR3038" s="37"/>
      <c r="AS3038" s="37"/>
      <c r="AT3038" s="37"/>
      <c r="AU3038" s="37"/>
      <c r="AV3038" s="37"/>
      <c r="AW3038" s="37"/>
      <c r="AX3038" s="37"/>
      <c r="AY3038" s="37"/>
      <c r="AZ3038" s="37"/>
      <c r="BA3038" s="37"/>
      <c r="BB3038" s="37"/>
      <c r="BC3038" s="37"/>
      <c r="BE3038" s="37"/>
    </row>
    <row r="3039" spans="1:57" s="17" customFormat="1" ht="16.149999999999999" customHeight="1">
      <c r="A3039" s="17">
        <v>3151</v>
      </c>
      <c r="B3039" s="48" t="s">
        <v>22747</v>
      </c>
      <c r="C3039" s="48"/>
      <c r="D3039" s="48">
        <v>7</v>
      </c>
      <c r="E3039" s="17" t="s">
        <v>22755</v>
      </c>
      <c r="F3039" s="48"/>
      <c r="G3039" s="14" t="s">
        <v>22756</v>
      </c>
      <c r="H3039" s="48" t="s">
        <v>22757</v>
      </c>
      <c r="J3039" s="86" t="s">
        <v>22755</v>
      </c>
      <c r="K3039" s="17" t="s">
        <v>22758</v>
      </c>
      <c r="L3039" s="17" t="s">
        <v>22759</v>
      </c>
      <c r="M3039" s="53"/>
      <c r="N3039" s="53"/>
      <c r="O3039" s="48" t="s">
        <v>22755</v>
      </c>
      <c r="P3039" s="76">
        <v>25002</v>
      </c>
      <c r="Q3039" s="72" t="s">
        <v>124</v>
      </c>
      <c r="R3039" s="73" t="str">
        <f t="shared" si="108"/>
        <v/>
      </c>
      <c r="S3039" s="77"/>
      <c r="T3039" s="78"/>
      <c r="U3039" s="77"/>
      <c r="V3039" s="129"/>
      <c r="W3039" s="129"/>
      <c r="X3039" s="80"/>
      <c r="Y3039" s="40"/>
      <c r="Z3039" s="34"/>
      <c r="AA3039" s="35" t="s">
        <v>22760</v>
      </c>
      <c r="AB3039" s="32"/>
      <c r="AC3039" s="36">
        <v>9809222</v>
      </c>
      <c r="AD3039" s="17" t="s">
        <v>22754</v>
      </c>
      <c r="AE3039" s="17" t="s">
        <v>3521</v>
      </c>
      <c r="AF3039" s="17" t="str">
        <f t="shared" si="109"/>
        <v>ABRAM BRA</v>
      </c>
      <c r="AG3039" s="48"/>
      <c r="AH3039" s="48"/>
      <c r="AI3039" s="48" t="s">
        <v>146</v>
      </c>
      <c r="AJ3039" s="48">
        <v>2</v>
      </c>
      <c r="AK3039" s="39"/>
      <c r="AL3039" s="39"/>
      <c r="AM3039" s="37">
        <v>0</v>
      </c>
      <c r="AN3039" s="39"/>
      <c r="AO3039" s="39"/>
      <c r="AP3039" s="39"/>
      <c r="AQ3039" s="39"/>
      <c r="AR3039" s="39"/>
      <c r="AS3039" s="39"/>
      <c r="AT3039" s="39"/>
      <c r="AU3039" s="39"/>
      <c r="AV3039" s="39"/>
      <c r="AW3039" s="39"/>
      <c r="AX3039" s="39"/>
      <c r="AY3039" s="39"/>
      <c r="AZ3039" s="39"/>
      <c r="BA3039" s="39"/>
      <c r="BB3039" s="39"/>
      <c r="BC3039" s="39"/>
      <c r="BE3039" s="39"/>
    </row>
    <row r="3040" spans="1:57" s="17" customFormat="1" ht="16.149999999999999" customHeight="1">
      <c r="A3040" s="17">
        <v>3152</v>
      </c>
      <c r="B3040" s="48" t="s">
        <v>22747</v>
      </c>
      <c r="C3040" s="48"/>
      <c r="D3040" s="48">
        <v>7</v>
      </c>
      <c r="E3040" s="17" t="s">
        <v>22761</v>
      </c>
      <c r="G3040" s="17" t="s">
        <v>22762</v>
      </c>
      <c r="H3040" s="17" t="s">
        <v>22763</v>
      </c>
      <c r="I3040" s="14"/>
      <c r="J3040" s="86" t="s">
        <v>22761</v>
      </c>
      <c r="K3040" s="17" t="s">
        <v>22761</v>
      </c>
      <c r="L3040" s="17" t="s">
        <v>22764</v>
      </c>
      <c r="M3040" s="53"/>
      <c r="N3040" s="47"/>
      <c r="O3040" s="71" t="s">
        <v>22761</v>
      </c>
      <c r="P3040" s="72">
        <v>25003</v>
      </c>
      <c r="Q3040" s="72" t="s">
        <v>124</v>
      </c>
      <c r="R3040" s="73" t="str">
        <f t="shared" si="108"/>
        <v/>
      </c>
      <c r="S3040" s="74"/>
      <c r="T3040" s="73"/>
      <c r="U3040" s="74"/>
      <c r="V3040" s="128">
        <v>1101</v>
      </c>
      <c r="W3040" s="128" t="s">
        <v>126</v>
      </c>
      <c r="X3040" s="124">
        <v>1101</v>
      </c>
      <c r="Y3040" s="33">
        <v>1101</v>
      </c>
      <c r="Z3040" s="34" t="s">
        <v>22764</v>
      </c>
      <c r="AA3040" s="35"/>
      <c r="AB3040" s="32"/>
      <c r="AC3040" s="36">
        <v>2402203</v>
      </c>
      <c r="AD3040" s="17" t="s">
        <v>22765</v>
      </c>
      <c r="AE3040" s="17" t="s">
        <v>20988</v>
      </c>
      <c r="AF3040" s="17" t="str">
        <f t="shared" si="109"/>
        <v>ACIPE STU</v>
      </c>
      <c r="AG3040" s="48"/>
      <c r="AH3040" s="48"/>
      <c r="AI3040" s="48" t="s">
        <v>304</v>
      </c>
      <c r="AJ3040" s="48">
        <v>2</v>
      </c>
      <c r="AK3040" s="37"/>
      <c r="AL3040" s="37"/>
      <c r="AM3040" s="37">
        <v>0</v>
      </c>
      <c r="AN3040" s="41"/>
      <c r="AO3040" s="41"/>
      <c r="AP3040" s="41"/>
      <c r="AQ3040" s="37"/>
      <c r="AR3040" s="37"/>
      <c r="AS3040" s="37"/>
      <c r="AT3040" s="37"/>
      <c r="AU3040" s="37"/>
      <c r="AV3040" s="37"/>
      <c r="AW3040" s="37"/>
      <c r="AX3040" s="37"/>
      <c r="AY3040" s="37"/>
      <c r="AZ3040" s="37"/>
      <c r="BA3040" s="37"/>
      <c r="BB3040" s="37"/>
      <c r="BC3040" s="37"/>
      <c r="BD3040" s="17" t="s">
        <v>2262</v>
      </c>
      <c r="BE3040" s="37"/>
    </row>
    <row r="3041" spans="1:57" s="17" customFormat="1" ht="16.149999999999999" customHeight="1">
      <c r="A3041" s="17">
        <v>3153</v>
      </c>
      <c r="B3041" s="48" t="s">
        <v>22747</v>
      </c>
      <c r="C3041" s="48"/>
      <c r="D3041" s="48">
        <v>7</v>
      </c>
      <c r="E3041" s="48" t="s">
        <v>22761</v>
      </c>
      <c r="F3041" s="48" t="s">
        <v>22766</v>
      </c>
      <c r="G3041" s="14" t="s">
        <v>22762</v>
      </c>
      <c r="H3041" s="48" t="s">
        <v>22767</v>
      </c>
      <c r="J3041" s="86" t="s">
        <v>22768</v>
      </c>
      <c r="K3041" s="17" t="s">
        <v>22769</v>
      </c>
      <c r="L3041" s="17" t="s">
        <v>22770</v>
      </c>
      <c r="M3041" s="53"/>
      <c r="N3041" s="53"/>
      <c r="O3041" s="48" t="s">
        <v>22768</v>
      </c>
      <c r="P3041" s="76">
        <v>25004</v>
      </c>
      <c r="Q3041" s="72" t="s">
        <v>124</v>
      </c>
      <c r="R3041" s="73" t="str">
        <f t="shared" si="108"/>
        <v>RE</v>
      </c>
      <c r="S3041" s="77" t="s">
        <v>472</v>
      </c>
      <c r="T3041" s="78"/>
      <c r="U3041" s="77"/>
      <c r="V3041" s="129"/>
      <c r="W3041" s="129"/>
      <c r="X3041" s="80"/>
      <c r="Y3041" s="40">
        <v>5042</v>
      </c>
      <c r="Z3041" s="34" t="s">
        <v>22770</v>
      </c>
      <c r="AA3041" s="35"/>
      <c r="AB3041" s="32"/>
      <c r="AC3041" s="36">
        <v>4287132</v>
      </c>
      <c r="AD3041" s="17" t="s">
        <v>22765</v>
      </c>
      <c r="AE3041" s="17" t="s">
        <v>20840</v>
      </c>
      <c r="AF3041" s="17" t="str">
        <f t="shared" si="109"/>
        <v>ACIPE OXY</v>
      </c>
      <c r="AG3041" s="48"/>
      <c r="AH3041" s="48"/>
      <c r="AI3041" s="48" t="s">
        <v>146</v>
      </c>
      <c r="AJ3041" s="48">
        <v>2</v>
      </c>
      <c r="AK3041" s="39"/>
      <c r="AL3041" s="39"/>
      <c r="AM3041" s="37">
        <v>0</v>
      </c>
      <c r="AN3041" s="39"/>
      <c r="AO3041" s="39"/>
      <c r="AP3041" s="39"/>
      <c r="AQ3041" s="39"/>
      <c r="AR3041" s="39"/>
      <c r="AS3041" s="39"/>
      <c r="AT3041" s="39"/>
      <c r="AU3041" s="39"/>
      <c r="AV3041" s="39"/>
      <c r="AW3041" s="39"/>
      <c r="AX3041" s="39"/>
      <c r="AY3041" s="39"/>
      <c r="AZ3041" s="39"/>
      <c r="BA3041" s="39"/>
      <c r="BB3041" s="39"/>
      <c r="BC3041" s="39"/>
      <c r="BE3041" s="39"/>
    </row>
    <row r="3042" spans="1:57" s="17" customFormat="1" ht="16.149999999999999" customHeight="1">
      <c r="A3042" s="17">
        <v>3154</v>
      </c>
      <c r="B3042" s="48" t="s">
        <v>22747</v>
      </c>
      <c r="C3042" s="48"/>
      <c r="D3042" s="48">
        <v>7</v>
      </c>
      <c r="E3042" s="17" t="s">
        <v>22771</v>
      </c>
      <c r="F3042" s="48"/>
      <c r="G3042" s="14" t="s">
        <v>22772</v>
      </c>
      <c r="H3042" s="48" t="s">
        <v>22773</v>
      </c>
      <c r="J3042" s="86" t="s">
        <v>22771</v>
      </c>
      <c r="K3042" s="17" t="s">
        <v>22771</v>
      </c>
      <c r="L3042" s="17" t="s">
        <v>22774</v>
      </c>
      <c r="N3042" s="53"/>
      <c r="O3042" s="48" t="s">
        <v>22771</v>
      </c>
      <c r="P3042" s="72">
        <v>25005</v>
      </c>
      <c r="Q3042" s="72" t="s">
        <v>124</v>
      </c>
      <c r="R3042" s="73" t="str">
        <f t="shared" si="108"/>
        <v>LC</v>
      </c>
      <c r="S3042" s="74" t="s">
        <v>142</v>
      </c>
      <c r="T3042" s="73"/>
      <c r="U3042" s="74"/>
      <c r="V3042" s="129"/>
      <c r="W3042" s="129"/>
      <c r="X3042" s="80"/>
      <c r="Y3042" s="40"/>
      <c r="Z3042" s="34"/>
      <c r="AA3042" s="35"/>
      <c r="AB3042" s="32"/>
      <c r="AC3042" s="36">
        <v>2360305</v>
      </c>
      <c r="AD3042" s="17" t="s">
        <v>22775</v>
      </c>
      <c r="AE3042" s="17" t="s">
        <v>432</v>
      </c>
      <c r="AF3042" s="17" t="str">
        <f t="shared" si="109"/>
        <v>ALBUR BIP</v>
      </c>
      <c r="AG3042" s="48"/>
      <c r="AH3042" s="48"/>
      <c r="AI3042" s="48" t="s">
        <v>146</v>
      </c>
      <c r="AJ3042" s="48">
        <v>2</v>
      </c>
      <c r="AK3042" s="39"/>
      <c r="AL3042" s="39"/>
      <c r="AM3042" s="37">
        <v>0</v>
      </c>
      <c r="AN3042" s="39"/>
      <c r="AO3042" s="39"/>
      <c r="AP3042" s="39"/>
      <c r="AQ3042" s="39"/>
      <c r="AR3042" s="39"/>
      <c r="AS3042" s="39"/>
      <c r="AT3042" s="39"/>
      <c r="AU3042" s="39"/>
      <c r="AV3042" s="39"/>
      <c r="AW3042" s="39"/>
      <c r="AX3042" s="39"/>
      <c r="AY3042" s="39"/>
      <c r="AZ3042" s="39"/>
      <c r="BA3042" s="39"/>
      <c r="BB3042" s="39"/>
      <c r="BC3042" s="39"/>
      <c r="BE3042" s="39"/>
    </row>
    <row r="3043" spans="1:57" s="17" customFormat="1" ht="16.149999999999999" customHeight="1">
      <c r="A3043" s="17">
        <v>3155</v>
      </c>
      <c r="B3043" s="48" t="s">
        <v>22747</v>
      </c>
      <c r="C3043" s="48"/>
      <c r="D3043" s="48">
        <v>7</v>
      </c>
      <c r="E3043" s="17" t="s">
        <v>22776</v>
      </c>
      <c r="F3043" s="48"/>
      <c r="G3043" s="14" t="s">
        <v>22777</v>
      </c>
      <c r="H3043" s="48" t="s">
        <v>22778</v>
      </c>
      <c r="J3043" s="86" t="s">
        <v>22776</v>
      </c>
      <c r="K3043" s="17" t="s">
        <v>22776</v>
      </c>
      <c r="L3043" s="17" t="s">
        <v>22779</v>
      </c>
      <c r="M3043" s="53"/>
      <c r="N3043" s="53"/>
      <c r="O3043" s="48" t="s">
        <v>22776</v>
      </c>
      <c r="P3043" s="76">
        <v>25006</v>
      </c>
      <c r="Q3043" s="72" t="s">
        <v>124</v>
      </c>
      <c r="R3043" s="73" t="str">
        <f t="shared" si="108"/>
        <v/>
      </c>
      <c r="S3043" s="77"/>
      <c r="T3043" s="78"/>
      <c r="U3043" s="77"/>
      <c r="V3043" s="129"/>
      <c r="W3043" s="129"/>
      <c r="X3043" s="80"/>
      <c r="Y3043" s="40"/>
      <c r="Z3043" s="34"/>
      <c r="AA3043" s="35" t="s">
        <v>22780</v>
      </c>
      <c r="AB3043" s="32"/>
      <c r="AC3043" s="36">
        <v>2362925</v>
      </c>
      <c r="AD3043" s="17" t="s">
        <v>22775</v>
      </c>
      <c r="AE3043" s="17" t="s">
        <v>2601</v>
      </c>
      <c r="AF3043" s="17" t="str">
        <f t="shared" si="109"/>
        <v>ALBUR ALB</v>
      </c>
      <c r="AG3043" s="48"/>
      <c r="AH3043" s="48"/>
      <c r="AI3043" s="48" t="s">
        <v>146</v>
      </c>
      <c r="AJ3043" s="48">
        <v>2</v>
      </c>
      <c r="AK3043" s="39"/>
      <c r="AL3043" s="39"/>
      <c r="AM3043" s="37">
        <v>0</v>
      </c>
      <c r="AN3043" s="39"/>
      <c r="AO3043" s="39"/>
      <c r="AP3043" s="39"/>
      <c r="AQ3043" s="39"/>
      <c r="AR3043" s="39"/>
      <c r="AS3043" s="39"/>
      <c r="AT3043" s="39"/>
      <c r="AU3043" s="39"/>
      <c r="AV3043" s="39"/>
      <c r="AW3043" s="39"/>
      <c r="AX3043" s="39"/>
      <c r="AY3043" s="39"/>
      <c r="AZ3043" s="39"/>
      <c r="BA3043" s="39"/>
      <c r="BB3043" s="39"/>
      <c r="BC3043" s="39"/>
      <c r="BE3043" s="39"/>
    </row>
    <row r="3044" spans="1:57" s="17" customFormat="1" ht="16.149999999999999" customHeight="1">
      <c r="A3044" s="17">
        <v>3156</v>
      </c>
      <c r="B3044" s="48" t="s">
        <v>22747</v>
      </c>
      <c r="C3044" s="48"/>
      <c r="D3044" s="48">
        <v>7</v>
      </c>
      <c r="E3044" s="14" t="s">
        <v>22781</v>
      </c>
      <c r="F3044" s="48"/>
      <c r="G3044" s="14" t="s">
        <v>22782</v>
      </c>
      <c r="H3044" s="14" t="s">
        <v>4966</v>
      </c>
      <c r="I3044" s="14"/>
      <c r="J3044" s="15" t="s">
        <v>22781</v>
      </c>
      <c r="K3044" s="14" t="s">
        <v>22781</v>
      </c>
      <c r="L3044" s="18" t="s">
        <v>22783</v>
      </c>
      <c r="M3044" s="47"/>
      <c r="N3044" s="47"/>
      <c r="O3044" s="71" t="s">
        <v>22781</v>
      </c>
      <c r="P3044" s="72">
        <v>25007</v>
      </c>
      <c r="Q3044" s="72" t="s">
        <v>124</v>
      </c>
      <c r="R3044" s="73" t="str">
        <f t="shared" si="108"/>
        <v>LC</v>
      </c>
      <c r="S3044" s="74" t="s">
        <v>142</v>
      </c>
      <c r="T3044" s="73"/>
      <c r="U3044" s="74"/>
      <c r="V3044" s="128">
        <v>1103</v>
      </c>
      <c r="W3044" s="128" t="s">
        <v>126</v>
      </c>
      <c r="X3044" s="124">
        <v>1103</v>
      </c>
      <c r="Y3044" s="33">
        <v>1103</v>
      </c>
      <c r="Z3044" s="34" t="s">
        <v>22784</v>
      </c>
      <c r="AA3044" s="35"/>
      <c r="AB3044" s="32" t="s">
        <v>22785</v>
      </c>
      <c r="AC3044" s="36">
        <v>2412623</v>
      </c>
      <c r="AD3044" s="17" t="s">
        <v>22786</v>
      </c>
      <c r="AE3044" s="17" t="s">
        <v>7427</v>
      </c>
      <c r="AF3044" s="17" t="str">
        <f t="shared" si="109"/>
        <v>ALOSA FAL</v>
      </c>
      <c r="AG3044" s="48"/>
      <c r="AH3044" s="48"/>
      <c r="AI3044" s="48" t="s">
        <v>131</v>
      </c>
      <c r="AJ3044" s="48">
        <v>1</v>
      </c>
      <c r="AK3044" s="37" t="s">
        <v>872</v>
      </c>
      <c r="AL3044" s="37" t="s">
        <v>1822</v>
      </c>
      <c r="AM3044" s="37">
        <v>0</v>
      </c>
      <c r="AN3044" s="37" t="s">
        <v>134</v>
      </c>
      <c r="AO3044" s="37"/>
      <c r="AP3044" s="37">
        <v>1</v>
      </c>
      <c r="AQ3044" s="37"/>
      <c r="AR3044" s="37"/>
      <c r="AS3044" s="37"/>
      <c r="AT3044" s="37"/>
      <c r="AU3044" s="37"/>
      <c r="AV3044" s="37"/>
      <c r="AW3044" s="37"/>
      <c r="AX3044" s="37"/>
      <c r="AY3044" s="37"/>
      <c r="AZ3044" s="37"/>
      <c r="BA3044" s="16">
        <v>3</v>
      </c>
      <c r="BB3044" s="16"/>
      <c r="BC3044" s="16"/>
      <c r="BD3044" s="17" t="s">
        <v>142</v>
      </c>
      <c r="BE3044" s="16"/>
    </row>
    <row r="3045" spans="1:57" s="17" customFormat="1" ht="16.149999999999999" customHeight="1">
      <c r="A3045" s="17">
        <v>3157</v>
      </c>
      <c r="B3045" s="48" t="s">
        <v>22747</v>
      </c>
      <c r="C3045" s="48"/>
      <c r="D3045" s="48">
        <v>7</v>
      </c>
      <c r="E3045" s="17" t="s">
        <v>22787</v>
      </c>
      <c r="F3045" s="48"/>
      <c r="G3045" s="14" t="s">
        <v>22788</v>
      </c>
      <c r="H3045" s="48" t="s">
        <v>22789</v>
      </c>
      <c r="J3045" s="86" t="s">
        <v>22787</v>
      </c>
      <c r="K3045" s="17" t="s">
        <v>22787</v>
      </c>
      <c r="L3045" s="17" t="s">
        <v>22790</v>
      </c>
      <c r="M3045" s="53"/>
      <c r="N3045" s="53"/>
      <c r="O3045" s="48" t="s">
        <v>22787</v>
      </c>
      <c r="P3045" s="76">
        <v>25008</v>
      </c>
      <c r="Q3045" s="72" t="s">
        <v>124</v>
      </c>
      <c r="R3045" s="73" t="str">
        <f t="shared" si="108"/>
        <v/>
      </c>
      <c r="S3045" s="77"/>
      <c r="T3045" s="78"/>
      <c r="U3045" s="77"/>
      <c r="V3045" s="129"/>
      <c r="W3045" s="129"/>
      <c r="X3045" s="80"/>
      <c r="Y3045" s="40"/>
      <c r="Z3045" s="34"/>
      <c r="AA3045" s="35" t="s">
        <v>22791</v>
      </c>
      <c r="AB3045" s="32"/>
      <c r="AC3045" s="36">
        <v>2389991</v>
      </c>
      <c r="AD3045" s="17" t="s">
        <v>22792</v>
      </c>
      <c r="AE3045" s="17" t="s">
        <v>22793</v>
      </c>
      <c r="AF3045" s="17" t="str">
        <f t="shared" si="109"/>
        <v>AMMOD TOB</v>
      </c>
      <c r="AG3045" s="48"/>
      <c r="AH3045" s="48"/>
      <c r="AI3045" s="48" t="s">
        <v>146</v>
      </c>
      <c r="AJ3045" s="48">
        <v>2</v>
      </c>
      <c r="AK3045" s="39"/>
      <c r="AL3045" s="39"/>
      <c r="AM3045" s="37">
        <v>0</v>
      </c>
      <c r="AN3045" s="39"/>
      <c r="AO3045" s="39"/>
      <c r="AP3045" s="39"/>
      <c r="AQ3045" s="39"/>
      <c r="AR3045" s="39"/>
      <c r="AS3045" s="39"/>
      <c r="AT3045" s="39"/>
      <c r="AU3045" s="39"/>
      <c r="AV3045" s="39"/>
      <c r="AW3045" s="39"/>
      <c r="AX3045" s="39"/>
      <c r="AY3045" s="39"/>
      <c r="AZ3045" s="39"/>
      <c r="BA3045" s="39"/>
      <c r="BB3045" s="39"/>
      <c r="BC3045" s="39"/>
      <c r="BE3045" s="39"/>
    </row>
    <row r="3046" spans="1:57" s="17" customFormat="1" ht="16.149999999999999" customHeight="1">
      <c r="A3046" s="17">
        <v>3158</v>
      </c>
      <c r="B3046" s="48" t="s">
        <v>22747</v>
      </c>
      <c r="C3046" s="48"/>
      <c r="D3046" s="48">
        <v>7</v>
      </c>
      <c r="E3046" s="17" t="s">
        <v>22794</v>
      </c>
      <c r="F3046" s="48"/>
      <c r="G3046" s="14" t="s">
        <v>22795</v>
      </c>
      <c r="H3046" s="48" t="s">
        <v>22796</v>
      </c>
      <c r="J3046" s="86" t="s">
        <v>22794</v>
      </c>
      <c r="K3046" s="17" t="s">
        <v>22794</v>
      </c>
      <c r="L3046" s="17" t="s">
        <v>22797</v>
      </c>
      <c r="M3046" s="53"/>
      <c r="N3046" s="53"/>
      <c r="O3046" s="48" t="s">
        <v>22794</v>
      </c>
      <c r="P3046" s="72">
        <v>25009</v>
      </c>
      <c r="Q3046" s="72" t="s">
        <v>124</v>
      </c>
      <c r="R3046" s="73" t="str">
        <f t="shared" si="108"/>
        <v/>
      </c>
      <c r="S3046" s="74"/>
      <c r="T3046" s="73"/>
      <c r="U3046" s="74"/>
      <c r="V3046" s="129"/>
      <c r="W3046" s="129"/>
      <c r="X3046" s="80"/>
      <c r="Y3046" s="40"/>
      <c r="Z3046" s="34"/>
      <c r="AA3046" s="35" t="s">
        <v>22798</v>
      </c>
      <c r="AB3046" s="32"/>
      <c r="AC3046" s="136">
        <v>5212973</v>
      </c>
      <c r="AD3046" s="17" t="s">
        <v>10359</v>
      </c>
      <c r="AE3046" s="17" t="s">
        <v>738</v>
      </c>
      <c r="AF3046" s="17" t="str">
        <f t="shared" si="109"/>
        <v>ANGUI ANG</v>
      </c>
      <c r="AG3046" s="48"/>
      <c r="AH3046" s="48"/>
      <c r="AI3046" s="48" t="s">
        <v>146</v>
      </c>
      <c r="AJ3046" s="48">
        <v>2</v>
      </c>
      <c r="AK3046" s="39"/>
      <c r="AL3046" s="39"/>
      <c r="AM3046" s="37">
        <v>0</v>
      </c>
      <c r="AN3046" s="39"/>
      <c r="AO3046" s="39"/>
      <c r="AP3046" s="39"/>
      <c r="AQ3046" s="39"/>
      <c r="AR3046" s="39"/>
      <c r="AS3046" s="39"/>
      <c r="AT3046" s="39"/>
      <c r="AU3046" s="39"/>
      <c r="AV3046" s="39"/>
      <c r="AW3046" s="39"/>
      <c r="AX3046" s="39"/>
      <c r="AY3046" s="39"/>
      <c r="AZ3046" s="39"/>
      <c r="BA3046" s="39"/>
      <c r="BB3046" s="39"/>
      <c r="BC3046" s="39"/>
      <c r="BE3046" s="39"/>
    </row>
    <row r="3047" spans="1:57" s="17" customFormat="1" ht="16.149999999999999" customHeight="1">
      <c r="A3047" s="17">
        <v>3159</v>
      </c>
      <c r="B3047" s="48" t="s">
        <v>22747</v>
      </c>
      <c r="C3047" s="48"/>
      <c r="D3047" s="48">
        <v>7</v>
      </c>
      <c r="E3047" s="14" t="s">
        <v>22799</v>
      </c>
      <c r="F3047" s="48"/>
      <c r="G3047" s="14" t="s">
        <v>22800</v>
      </c>
      <c r="H3047" s="14" t="s">
        <v>22801</v>
      </c>
      <c r="I3047" s="14"/>
      <c r="J3047" s="15" t="s">
        <v>22799</v>
      </c>
      <c r="K3047" s="14" t="s">
        <v>22799</v>
      </c>
      <c r="L3047" s="47" t="s">
        <v>22802</v>
      </c>
      <c r="M3047" s="85" t="s">
        <v>22803</v>
      </c>
      <c r="N3047" s="47" t="s">
        <v>22802</v>
      </c>
      <c r="O3047" s="71" t="s">
        <v>22799</v>
      </c>
      <c r="P3047" s="76">
        <v>25010</v>
      </c>
      <c r="Q3047" s="72" t="s">
        <v>124</v>
      </c>
      <c r="R3047" s="73" t="str">
        <f t="shared" si="108"/>
        <v>DD</v>
      </c>
      <c r="S3047" s="77" t="s">
        <v>602</v>
      </c>
      <c r="T3047" s="78"/>
      <c r="U3047" s="77"/>
      <c r="V3047" s="128">
        <v>1130</v>
      </c>
      <c r="W3047" s="128" t="s">
        <v>126</v>
      </c>
      <c r="X3047" s="124">
        <v>1130</v>
      </c>
      <c r="Y3047" s="33">
        <v>1130</v>
      </c>
      <c r="Z3047" s="34" t="s">
        <v>22803</v>
      </c>
      <c r="AA3047" s="45"/>
      <c r="AB3047" s="32" t="s">
        <v>22804</v>
      </c>
      <c r="AC3047" s="36">
        <v>5851603</v>
      </c>
      <c r="AD3047" s="17" t="s">
        <v>22805</v>
      </c>
      <c r="AE3047" s="17" t="s">
        <v>6455</v>
      </c>
      <c r="AF3047" s="17" t="str">
        <f t="shared" si="109"/>
        <v>ASPIU ASP</v>
      </c>
      <c r="AG3047" s="48"/>
      <c r="AH3047" s="48"/>
      <c r="AI3047" s="48" t="s">
        <v>131</v>
      </c>
      <c r="AJ3047" s="48">
        <v>1</v>
      </c>
      <c r="AK3047" s="37" t="s">
        <v>872</v>
      </c>
      <c r="AL3047" s="37" t="s">
        <v>627</v>
      </c>
      <c r="AM3047" s="37">
        <v>0</v>
      </c>
      <c r="AN3047" s="37" t="s">
        <v>134</v>
      </c>
      <c r="AO3047" s="37"/>
      <c r="AP3047" s="37">
        <v>1</v>
      </c>
      <c r="AQ3047" s="37"/>
      <c r="AR3047" s="37"/>
      <c r="AS3047" s="37"/>
      <c r="AT3047" s="37"/>
      <c r="AU3047" s="37"/>
      <c r="AV3047" s="37"/>
      <c r="AW3047" s="37"/>
      <c r="AX3047" s="37"/>
      <c r="AY3047" s="37"/>
      <c r="AZ3047" s="37"/>
      <c r="BA3047" s="16" t="s">
        <v>203</v>
      </c>
      <c r="BB3047" s="16"/>
      <c r="BC3047" s="16"/>
      <c r="BE3047" s="16"/>
    </row>
    <row r="3048" spans="1:57" s="17" customFormat="1" ht="16.149999999999999" customHeight="1">
      <c r="A3048" s="17">
        <v>3160</v>
      </c>
      <c r="B3048" s="48" t="s">
        <v>22747</v>
      </c>
      <c r="C3048" s="48"/>
      <c r="D3048" s="48">
        <v>7</v>
      </c>
      <c r="E3048" s="17" t="s">
        <v>22806</v>
      </c>
      <c r="F3048" s="48" t="s">
        <v>22807</v>
      </c>
      <c r="G3048" s="14" t="s">
        <v>22808</v>
      </c>
      <c r="H3048" s="48" t="s">
        <v>22809</v>
      </c>
      <c r="J3048" s="86" t="s">
        <v>22810</v>
      </c>
      <c r="K3048" s="17" t="s">
        <v>22811</v>
      </c>
      <c r="L3048" s="17" t="s">
        <v>22812</v>
      </c>
      <c r="M3048" s="53" t="s">
        <v>22813</v>
      </c>
      <c r="N3048" s="53"/>
      <c r="O3048" s="48" t="s">
        <v>22810</v>
      </c>
      <c r="P3048" s="72">
        <v>25011</v>
      </c>
      <c r="Q3048" s="72" t="s">
        <v>124</v>
      </c>
      <c r="R3048" s="73" t="str">
        <f t="shared" si="108"/>
        <v/>
      </c>
      <c r="S3048" s="74"/>
      <c r="T3048" s="73"/>
      <c r="U3048" s="74"/>
      <c r="V3048" s="129"/>
      <c r="W3048" s="129"/>
      <c r="X3048" s="80"/>
      <c r="Y3048" s="40"/>
      <c r="Z3048" s="34"/>
      <c r="AA3048" s="35" t="s">
        <v>22814</v>
      </c>
      <c r="AB3048" s="32"/>
      <c r="AC3048" s="139">
        <v>5204862</v>
      </c>
      <c r="AD3048" s="36" t="s">
        <v>22815</v>
      </c>
      <c r="AE3048" s="36" t="s">
        <v>22816</v>
      </c>
      <c r="AF3048" s="17" t="str">
        <f t="shared" si="109"/>
        <v>BARBA BAR</v>
      </c>
      <c r="AG3048" s="48"/>
      <c r="AH3048" s="48"/>
      <c r="AI3048" s="48" t="s">
        <v>146</v>
      </c>
      <c r="AJ3048" s="48">
        <v>2</v>
      </c>
      <c r="AK3048" s="63"/>
      <c r="AL3048" s="39"/>
      <c r="AM3048" s="37">
        <v>0</v>
      </c>
      <c r="AN3048" s="39"/>
      <c r="AO3048" s="39"/>
      <c r="AP3048" s="39"/>
      <c r="AQ3048" s="39"/>
      <c r="AR3048" s="39"/>
      <c r="AS3048" s="39"/>
      <c r="AT3048" s="39"/>
      <c r="AU3048" s="39"/>
      <c r="AV3048" s="39"/>
      <c r="AW3048" s="39"/>
      <c r="AX3048" s="39"/>
      <c r="AY3048" s="39"/>
      <c r="AZ3048" s="39"/>
      <c r="BA3048" s="39"/>
      <c r="BB3048" s="39"/>
      <c r="BC3048" s="39"/>
      <c r="BE3048" s="39"/>
    </row>
    <row r="3049" spans="1:57" s="17" customFormat="1" ht="16.149999999999999" customHeight="1">
      <c r="A3049" s="17">
        <v>3161</v>
      </c>
      <c r="B3049" s="48" t="s">
        <v>22747</v>
      </c>
      <c r="C3049" s="48"/>
      <c r="D3049" s="48">
        <v>7</v>
      </c>
      <c r="E3049" s="17" t="s">
        <v>22817</v>
      </c>
      <c r="F3049" s="48"/>
      <c r="G3049" s="14" t="s">
        <v>22818</v>
      </c>
      <c r="H3049" s="48" t="s">
        <v>22819</v>
      </c>
      <c r="J3049" s="86" t="s">
        <v>22817</v>
      </c>
      <c r="K3049" s="17" t="s">
        <v>22817</v>
      </c>
      <c r="L3049" s="17" t="s">
        <v>22820</v>
      </c>
      <c r="M3049" s="53"/>
      <c r="N3049" s="53"/>
      <c r="O3049" s="48" t="s">
        <v>22817</v>
      </c>
      <c r="P3049" s="76">
        <v>25012</v>
      </c>
      <c r="Q3049" s="72" t="s">
        <v>124</v>
      </c>
      <c r="R3049" s="73" t="str">
        <f t="shared" si="108"/>
        <v/>
      </c>
      <c r="S3049" s="77"/>
      <c r="T3049" s="78"/>
      <c r="U3049" s="77"/>
      <c r="V3049" s="129"/>
      <c r="W3049" s="129"/>
      <c r="X3049" s="80"/>
      <c r="Y3049" s="40"/>
      <c r="Z3049" s="34"/>
      <c r="AA3049" s="35" t="s">
        <v>22821</v>
      </c>
      <c r="AB3049" s="32"/>
      <c r="AC3049" s="36">
        <v>2369178</v>
      </c>
      <c r="AD3049" s="17" t="s">
        <v>22822</v>
      </c>
      <c r="AE3049" s="17" t="s">
        <v>11250</v>
      </c>
      <c r="AF3049" s="17" t="str">
        <f t="shared" si="109"/>
        <v>BELON BEL</v>
      </c>
      <c r="AG3049" s="48"/>
      <c r="AH3049" s="48"/>
      <c r="AI3049" s="48" t="s">
        <v>146</v>
      </c>
      <c r="AJ3049" s="48">
        <v>2</v>
      </c>
      <c r="AK3049" s="39"/>
      <c r="AL3049" s="39"/>
      <c r="AM3049" s="37">
        <v>0</v>
      </c>
      <c r="AN3049" s="39"/>
      <c r="AO3049" s="39"/>
      <c r="AP3049" s="39"/>
      <c r="AQ3049" s="39"/>
      <c r="AR3049" s="39"/>
      <c r="AS3049" s="39"/>
      <c r="AT3049" s="39"/>
      <c r="AU3049" s="39"/>
      <c r="AV3049" s="39"/>
      <c r="AW3049" s="39"/>
      <c r="AX3049" s="39"/>
      <c r="AY3049" s="39"/>
      <c r="AZ3049" s="39"/>
      <c r="BA3049" s="39"/>
      <c r="BB3049" s="39"/>
      <c r="BC3049" s="39"/>
      <c r="BE3049" s="39"/>
    </row>
    <row r="3050" spans="1:57" s="17" customFormat="1" ht="16.149999999999999" customHeight="1">
      <c r="A3050" s="17">
        <v>3162</v>
      </c>
      <c r="B3050" s="48" t="s">
        <v>22747</v>
      </c>
      <c r="C3050" s="48"/>
      <c r="D3050" s="48">
        <v>7</v>
      </c>
      <c r="E3050" s="17" t="s">
        <v>22823</v>
      </c>
      <c r="F3050" s="48"/>
      <c r="G3050" s="14" t="s">
        <v>22824</v>
      </c>
      <c r="H3050" s="48" t="s">
        <v>22825</v>
      </c>
      <c r="J3050" s="86" t="s">
        <v>22823</v>
      </c>
      <c r="K3050" s="17" t="s">
        <v>22823</v>
      </c>
      <c r="L3050" s="17" t="s">
        <v>22826</v>
      </c>
      <c r="M3050" s="53"/>
      <c r="N3050" s="53"/>
      <c r="O3050" s="48" t="s">
        <v>22823</v>
      </c>
      <c r="P3050" s="72">
        <v>25013</v>
      </c>
      <c r="Q3050" s="72" t="s">
        <v>124</v>
      </c>
      <c r="R3050" s="73" t="str">
        <f t="shared" si="108"/>
        <v/>
      </c>
      <c r="S3050" s="74"/>
      <c r="T3050" s="73"/>
      <c r="U3050" s="74"/>
      <c r="V3050" s="129"/>
      <c r="W3050" s="129"/>
      <c r="X3050" s="80"/>
      <c r="Y3050" s="40"/>
      <c r="Z3050" s="34"/>
      <c r="AA3050" s="35" t="s">
        <v>22827</v>
      </c>
      <c r="AB3050" s="32"/>
      <c r="AC3050" s="36">
        <v>2359471</v>
      </c>
      <c r="AD3050" s="17" t="s">
        <v>22828</v>
      </c>
      <c r="AE3050" s="17" t="s">
        <v>22829</v>
      </c>
      <c r="AF3050" s="17" t="str">
        <f t="shared" si="109"/>
        <v>BLICC BJO</v>
      </c>
      <c r="AG3050" s="48"/>
      <c r="AH3050" s="48"/>
      <c r="AI3050" s="48" t="s">
        <v>146</v>
      </c>
      <c r="AJ3050" s="48">
        <v>2</v>
      </c>
      <c r="AK3050" s="39"/>
      <c r="AL3050" s="39"/>
      <c r="AM3050" s="37">
        <v>0</v>
      </c>
      <c r="AN3050" s="39"/>
      <c r="AO3050" s="39"/>
      <c r="AP3050" s="39"/>
      <c r="AQ3050" s="39"/>
      <c r="AR3050" s="39"/>
      <c r="AS3050" s="39"/>
      <c r="AT3050" s="39"/>
      <c r="AU3050" s="39"/>
      <c r="AV3050" s="39"/>
      <c r="AW3050" s="39"/>
      <c r="AX3050" s="39"/>
      <c r="AY3050" s="39"/>
      <c r="AZ3050" s="39"/>
      <c r="BA3050" s="39"/>
      <c r="BB3050" s="39"/>
      <c r="BC3050" s="39"/>
      <c r="BE3050" s="39"/>
    </row>
    <row r="3051" spans="1:57" s="17" customFormat="1" ht="16.149999999999999" customHeight="1">
      <c r="A3051" s="17">
        <v>3163</v>
      </c>
      <c r="B3051" s="48" t="s">
        <v>22747</v>
      </c>
      <c r="C3051" s="48"/>
      <c r="D3051" s="48">
        <v>7</v>
      </c>
      <c r="E3051" s="17" t="s">
        <v>22830</v>
      </c>
      <c r="F3051" s="48"/>
      <c r="G3051" s="14" t="s">
        <v>22831</v>
      </c>
      <c r="H3051" s="48" t="s">
        <v>22832</v>
      </c>
      <c r="J3051" s="84" t="s">
        <v>22830</v>
      </c>
      <c r="K3051" s="48" t="s">
        <v>22830</v>
      </c>
      <c r="L3051" s="17" t="s">
        <v>22833</v>
      </c>
      <c r="M3051" s="53"/>
      <c r="N3051" s="53"/>
      <c r="O3051" s="48" t="s">
        <v>22830</v>
      </c>
      <c r="P3051" s="76">
        <v>25014</v>
      </c>
      <c r="Q3051" s="72" t="s">
        <v>124</v>
      </c>
      <c r="R3051" s="73" t="str">
        <f t="shared" si="108"/>
        <v/>
      </c>
      <c r="S3051" s="77"/>
      <c r="T3051" s="78"/>
      <c r="U3051" s="77"/>
      <c r="V3051" s="129"/>
      <c r="W3051" s="129"/>
      <c r="X3051" s="80"/>
      <c r="Y3051" s="40"/>
      <c r="Z3051" s="34"/>
      <c r="AA3051" s="35"/>
      <c r="AB3051" s="32"/>
      <c r="AC3051" s="36">
        <v>2366645</v>
      </c>
      <c r="AD3051" s="17" t="s">
        <v>22834</v>
      </c>
      <c r="AE3051" s="17" t="s">
        <v>664</v>
      </c>
      <c r="AF3051" s="17" t="str">
        <f t="shared" si="109"/>
        <v>CARAS CAR</v>
      </c>
      <c r="AG3051" s="48"/>
      <c r="AH3051" s="48"/>
      <c r="AI3051" s="48" t="s">
        <v>146</v>
      </c>
      <c r="AJ3051" s="48">
        <v>2</v>
      </c>
      <c r="AK3051" s="39"/>
      <c r="AL3051" s="39"/>
      <c r="AM3051" s="37">
        <v>0</v>
      </c>
      <c r="AN3051" s="39"/>
      <c r="AO3051" s="39"/>
      <c r="AP3051" s="39"/>
      <c r="AQ3051" s="39"/>
      <c r="AR3051" s="39"/>
      <c r="AS3051" s="39"/>
      <c r="AT3051" s="39"/>
      <c r="AU3051" s="39"/>
      <c r="AV3051" s="39"/>
      <c r="AW3051" s="39"/>
      <c r="AX3051" s="39"/>
      <c r="AY3051" s="39"/>
      <c r="AZ3051" s="39"/>
      <c r="BA3051" s="39"/>
      <c r="BB3051" s="39"/>
      <c r="BC3051" s="39"/>
      <c r="BE3051" s="39"/>
    </row>
    <row r="3052" spans="1:57" s="17" customFormat="1" ht="16.149999999999999" customHeight="1">
      <c r="A3052" s="17">
        <v>3164</v>
      </c>
      <c r="B3052" s="48" t="s">
        <v>22747</v>
      </c>
      <c r="C3052" s="48"/>
      <c r="D3052" s="48">
        <v>7</v>
      </c>
      <c r="E3052" s="17" t="s">
        <v>22835</v>
      </c>
      <c r="F3052" s="48"/>
      <c r="G3052" s="14" t="s">
        <v>22831</v>
      </c>
      <c r="H3052" s="48" t="s">
        <v>22836</v>
      </c>
      <c r="J3052" s="86" t="s">
        <v>22835</v>
      </c>
      <c r="K3052" s="17" t="s">
        <v>22835</v>
      </c>
      <c r="L3052" s="17" t="s">
        <v>22837</v>
      </c>
      <c r="M3052" s="53"/>
      <c r="N3052" s="53"/>
      <c r="O3052" s="48" t="s">
        <v>22835</v>
      </c>
      <c r="P3052" s="72">
        <v>25015</v>
      </c>
      <c r="Q3052" s="72" t="s">
        <v>124</v>
      </c>
      <c r="R3052" s="73" t="str">
        <f t="shared" si="108"/>
        <v/>
      </c>
      <c r="S3052" s="74"/>
      <c r="T3052" s="73"/>
      <c r="U3052" s="74"/>
      <c r="V3052" s="129"/>
      <c r="W3052" s="129"/>
      <c r="X3052" s="80"/>
      <c r="Y3052" s="40"/>
      <c r="Z3052" s="34"/>
      <c r="AA3052" s="35" t="s">
        <v>22838</v>
      </c>
      <c r="AB3052" s="32"/>
      <c r="AC3052" s="36">
        <v>2366634</v>
      </c>
      <c r="AD3052" s="17" t="s">
        <v>22834</v>
      </c>
      <c r="AE3052" s="17" t="s">
        <v>2509</v>
      </c>
      <c r="AF3052" s="17" t="str">
        <f t="shared" si="109"/>
        <v>CARAS GIB</v>
      </c>
      <c r="AG3052" s="48"/>
      <c r="AH3052" s="48"/>
      <c r="AI3052" s="48" t="s">
        <v>146</v>
      </c>
      <c r="AJ3052" s="48">
        <v>2</v>
      </c>
      <c r="AK3052" s="39"/>
      <c r="AL3052" s="39"/>
      <c r="AM3052" s="37">
        <v>0</v>
      </c>
      <c r="AN3052" s="39"/>
      <c r="AO3052" s="39"/>
      <c r="AP3052" s="39"/>
      <c r="AQ3052" s="39"/>
      <c r="AR3052" s="39"/>
      <c r="AS3052" s="39"/>
      <c r="AT3052" s="39"/>
      <c r="AU3052" s="39"/>
      <c r="AV3052" s="39"/>
      <c r="AW3052" s="39"/>
      <c r="AX3052" s="39"/>
      <c r="AY3052" s="39"/>
      <c r="AZ3052" s="39"/>
      <c r="BA3052" s="39"/>
      <c r="BB3052" s="39"/>
      <c r="BC3052" s="39"/>
      <c r="BE3052" s="39"/>
    </row>
    <row r="3053" spans="1:57" s="17" customFormat="1" ht="16.149999999999999" customHeight="1">
      <c r="A3053" s="17">
        <v>3165</v>
      </c>
      <c r="B3053" s="48" t="s">
        <v>22747</v>
      </c>
      <c r="C3053" s="48"/>
      <c r="D3053" s="48">
        <v>7</v>
      </c>
      <c r="E3053" s="17" t="s">
        <v>22839</v>
      </c>
      <c r="F3053" s="48"/>
      <c r="G3053" s="14" t="s">
        <v>22840</v>
      </c>
      <c r="H3053" s="48" t="s">
        <v>22841</v>
      </c>
      <c r="J3053" s="86" t="s">
        <v>22839</v>
      </c>
      <c r="K3053" s="17" t="s">
        <v>22839</v>
      </c>
      <c r="L3053" s="17" t="s">
        <v>22842</v>
      </c>
      <c r="M3053" s="53"/>
      <c r="N3053" s="53"/>
      <c r="O3053" s="48" t="s">
        <v>22839</v>
      </c>
      <c r="P3053" s="76">
        <v>25016</v>
      </c>
      <c r="Q3053" s="72" t="s">
        <v>124</v>
      </c>
      <c r="R3053" s="73" t="str">
        <f t="shared" si="108"/>
        <v/>
      </c>
      <c r="S3053" s="77"/>
      <c r="T3053" s="78"/>
      <c r="U3053" s="77"/>
      <c r="V3053" s="129"/>
      <c r="W3053" s="129"/>
      <c r="X3053" s="80"/>
      <c r="Y3053" s="40"/>
      <c r="Z3053" s="34"/>
      <c r="AA3053" s="35" t="s">
        <v>22843</v>
      </c>
      <c r="AB3053" s="32"/>
      <c r="AC3053" s="36">
        <v>8351946</v>
      </c>
      <c r="AD3053" s="17" t="s">
        <v>22844</v>
      </c>
      <c r="AE3053" s="17" t="s">
        <v>15556</v>
      </c>
      <c r="AF3053" s="17" t="str">
        <f t="shared" si="109"/>
        <v>CLUPE HAR</v>
      </c>
      <c r="AG3053" s="48"/>
      <c r="AH3053" s="48"/>
      <c r="AI3053" s="48" t="s">
        <v>146</v>
      </c>
      <c r="AJ3053" s="48">
        <v>2</v>
      </c>
      <c r="AK3053" s="39"/>
      <c r="AL3053" s="39"/>
      <c r="AM3053" s="37">
        <v>0</v>
      </c>
      <c r="AN3053" s="39"/>
      <c r="AO3053" s="39"/>
      <c r="AP3053" s="39"/>
      <c r="AQ3053" s="39"/>
      <c r="AR3053" s="39"/>
      <c r="AS3053" s="39"/>
      <c r="AT3053" s="39"/>
      <c r="AU3053" s="39"/>
      <c r="AV3053" s="39"/>
      <c r="AW3053" s="39"/>
      <c r="AX3053" s="39"/>
      <c r="AY3053" s="39"/>
      <c r="AZ3053" s="39"/>
      <c r="BA3053" s="39"/>
      <c r="BB3053" s="39"/>
      <c r="BC3053" s="39"/>
      <c r="BE3053" s="39"/>
    </row>
    <row r="3054" spans="1:57" s="17" customFormat="1" ht="16.149999999999999" customHeight="1">
      <c r="A3054" s="17">
        <v>3166</v>
      </c>
      <c r="B3054" s="48" t="s">
        <v>22747</v>
      </c>
      <c r="C3054" s="48"/>
      <c r="D3054" s="48">
        <v>7</v>
      </c>
      <c r="E3054" s="14" t="s">
        <v>22806</v>
      </c>
      <c r="F3054" s="14"/>
      <c r="G3054" s="14" t="s">
        <v>22845</v>
      </c>
      <c r="H3054" s="14" t="s">
        <v>22846</v>
      </c>
      <c r="I3054" s="14"/>
      <c r="J3054" s="15" t="s">
        <v>22806</v>
      </c>
      <c r="K3054" s="16" t="s">
        <v>22806</v>
      </c>
      <c r="L3054" s="14" t="s">
        <v>22847</v>
      </c>
      <c r="M3054" s="47"/>
      <c r="N3054" s="47"/>
      <c r="O3054" s="71" t="s">
        <v>22806</v>
      </c>
      <c r="P3054" s="72">
        <v>25017</v>
      </c>
      <c r="Q3054" s="72" t="s">
        <v>124</v>
      </c>
      <c r="R3054" s="73" t="str">
        <f t="shared" si="108"/>
        <v>LC</v>
      </c>
      <c r="S3054" s="74" t="s">
        <v>142</v>
      </c>
      <c r="T3054" s="73"/>
      <c r="U3054" s="74"/>
      <c r="V3054" s="128">
        <v>1149</v>
      </c>
      <c r="W3054" s="128" t="s">
        <v>126</v>
      </c>
      <c r="X3054" s="124">
        <v>1149</v>
      </c>
      <c r="Y3054" s="33">
        <v>1149</v>
      </c>
      <c r="Z3054" s="34" t="s">
        <v>22847</v>
      </c>
      <c r="AA3054" s="35" t="s">
        <v>22848</v>
      </c>
      <c r="AB3054" s="32" t="s">
        <v>22849</v>
      </c>
      <c r="AC3054" s="36">
        <v>2368185</v>
      </c>
      <c r="AD3054" s="17" t="s">
        <v>22850</v>
      </c>
      <c r="AE3054" s="17" t="s">
        <v>22851</v>
      </c>
      <c r="AF3054" s="17" t="str">
        <f t="shared" si="109"/>
        <v>COBIT TAE</v>
      </c>
      <c r="AG3054" s="48"/>
      <c r="AH3054" s="48"/>
      <c r="AI3054" s="48" t="s">
        <v>131</v>
      </c>
      <c r="AJ3054" s="48">
        <v>2</v>
      </c>
      <c r="AK3054" s="37" t="s">
        <v>223</v>
      </c>
      <c r="AL3054" s="37"/>
      <c r="AM3054" s="37">
        <v>0</v>
      </c>
      <c r="AN3054" s="41" t="s">
        <v>134</v>
      </c>
      <c r="AO3054" s="41"/>
      <c r="AP3054" s="41"/>
      <c r="AQ3054" s="37"/>
      <c r="AR3054" s="37"/>
      <c r="AS3054" s="37"/>
      <c r="AT3054" s="37"/>
      <c r="AU3054" s="37"/>
      <c r="AV3054" s="37"/>
      <c r="AW3054" s="37"/>
      <c r="AX3054" s="37"/>
      <c r="AY3054" s="37"/>
      <c r="AZ3054" s="37"/>
      <c r="BA3054" s="16" t="s">
        <v>203</v>
      </c>
      <c r="BB3054" s="16"/>
      <c r="BC3054" s="16"/>
      <c r="BE3054" s="16"/>
    </row>
    <row r="3055" spans="1:57" s="17" customFormat="1" ht="16.149999999999999" customHeight="1">
      <c r="A3055" s="17">
        <v>3167</v>
      </c>
      <c r="B3055" s="48" t="s">
        <v>22747</v>
      </c>
      <c r="C3055" s="48"/>
      <c r="D3055" s="48">
        <v>7</v>
      </c>
      <c r="E3055" s="14" t="s">
        <v>22852</v>
      </c>
      <c r="F3055" s="48"/>
      <c r="G3055" s="14" t="s">
        <v>22853</v>
      </c>
      <c r="H3055" s="14" t="s">
        <v>22854</v>
      </c>
      <c r="I3055" s="14"/>
      <c r="J3055" s="15" t="s">
        <v>22852</v>
      </c>
      <c r="K3055" s="16" t="s">
        <v>22852</v>
      </c>
      <c r="L3055" s="18" t="s">
        <v>22855</v>
      </c>
      <c r="M3055" s="47"/>
      <c r="N3055" s="47"/>
      <c r="O3055" s="71" t="s">
        <v>22852</v>
      </c>
      <c r="P3055" s="76">
        <v>25018</v>
      </c>
      <c r="Q3055" s="72" t="s">
        <v>124</v>
      </c>
      <c r="R3055" s="73" t="str">
        <f t="shared" si="108"/>
        <v>LC</v>
      </c>
      <c r="S3055" s="77" t="s">
        <v>142</v>
      </c>
      <c r="T3055" s="78"/>
      <c r="U3055" s="77"/>
      <c r="V3055" s="128">
        <v>2492</v>
      </c>
      <c r="W3055" s="128" t="s">
        <v>126</v>
      </c>
      <c r="X3055" s="124">
        <v>2492</v>
      </c>
      <c r="Y3055" s="33">
        <v>2492</v>
      </c>
      <c r="Z3055" s="34" t="s">
        <v>22856</v>
      </c>
      <c r="AA3055" s="35"/>
      <c r="AB3055" s="32" t="s">
        <v>22857</v>
      </c>
      <c r="AC3055" s="36">
        <v>2351027</v>
      </c>
      <c r="AD3055" s="17" t="s">
        <v>22858</v>
      </c>
      <c r="AE3055" s="17" t="s">
        <v>2601</v>
      </c>
      <c r="AF3055" s="17" t="str">
        <f t="shared" si="109"/>
        <v>COREG ALB</v>
      </c>
      <c r="AG3055" s="48"/>
      <c r="AH3055" s="48"/>
      <c r="AI3055" s="48" t="s">
        <v>131</v>
      </c>
      <c r="AJ3055" s="48">
        <v>1</v>
      </c>
      <c r="AK3055" s="37" t="s">
        <v>872</v>
      </c>
      <c r="AL3055" s="37" t="s">
        <v>2711</v>
      </c>
      <c r="AM3055" s="37">
        <v>0</v>
      </c>
      <c r="AN3055" s="37"/>
      <c r="AO3055" s="37"/>
      <c r="AP3055" s="37">
        <v>1</v>
      </c>
      <c r="AQ3055" s="37"/>
      <c r="AR3055" s="37"/>
      <c r="AS3055" s="37"/>
      <c r="AT3055" s="37"/>
      <c r="AU3055" s="37"/>
      <c r="AV3055" s="37"/>
      <c r="AW3055" s="37"/>
      <c r="AX3055" s="37"/>
      <c r="AY3055" s="37"/>
      <c r="AZ3055" s="37"/>
      <c r="BA3055" s="16">
        <v>3</v>
      </c>
      <c r="BB3055" s="16"/>
      <c r="BC3055" s="16"/>
      <c r="BE3055" s="16"/>
    </row>
    <row r="3056" spans="1:57" s="17" customFormat="1" ht="16.149999999999999" customHeight="1">
      <c r="A3056" s="17">
        <v>3168</v>
      </c>
      <c r="B3056" s="48" t="s">
        <v>22747</v>
      </c>
      <c r="C3056" s="48"/>
      <c r="D3056" s="48">
        <v>7</v>
      </c>
      <c r="E3056" s="14" t="s">
        <v>7609</v>
      </c>
      <c r="F3056" s="48"/>
      <c r="G3056" s="14" t="s">
        <v>22853</v>
      </c>
      <c r="H3056" s="14" t="s">
        <v>22859</v>
      </c>
      <c r="I3056" s="14"/>
      <c r="J3056" s="15" t="s">
        <v>7609</v>
      </c>
      <c r="K3056" s="16" t="s">
        <v>7609</v>
      </c>
      <c r="L3056" s="47" t="s">
        <v>22860</v>
      </c>
      <c r="M3056" s="18" t="s">
        <v>22861</v>
      </c>
      <c r="N3056" s="47" t="s">
        <v>22860</v>
      </c>
      <c r="O3056" s="71" t="s">
        <v>7609</v>
      </c>
      <c r="P3056" s="72">
        <v>25019</v>
      </c>
      <c r="Q3056" s="72" t="s">
        <v>124</v>
      </c>
      <c r="R3056" s="73" t="str">
        <f t="shared" si="108"/>
        <v>NT</v>
      </c>
      <c r="S3056" s="74" t="s">
        <v>174</v>
      </c>
      <c r="T3056" s="73"/>
      <c r="U3056" s="74"/>
      <c r="V3056" s="128">
        <v>2494</v>
      </c>
      <c r="W3056" s="128" t="s">
        <v>126</v>
      </c>
      <c r="X3056" s="124">
        <v>2494</v>
      </c>
      <c r="Y3056" s="33">
        <v>6353</v>
      </c>
      <c r="Z3056" s="34"/>
      <c r="AA3056" s="45"/>
      <c r="AB3056" s="32" t="s">
        <v>22862</v>
      </c>
      <c r="AC3056" s="36">
        <v>2351211</v>
      </c>
      <c r="AD3056" s="17" t="s">
        <v>22858</v>
      </c>
      <c r="AE3056" s="17" t="s">
        <v>22863</v>
      </c>
      <c r="AF3056" s="17" t="str">
        <f t="shared" si="109"/>
        <v>COREG LAV</v>
      </c>
      <c r="AG3056" s="48"/>
      <c r="AH3056" s="48"/>
      <c r="AI3056" s="48" t="s">
        <v>131</v>
      </c>
      <c r="AJ3056" s="48">
        <v>1</v>
      </c>
      <c r="AK3056" s="37" t="s">
        <v>872</v>
      </c>
      <c r="AL3056" s="37" t="s">
        <v>1329</v>
      </c>
      <c r="AM3056" s="37">
        <v>0</v>
      </c>
      <c r="AN3056" s="37"/>
      <c r="AO3056" s="37"/>
      <c r="AP3056" s="37">
        <v>1</v>
      </c>
      <c r="AQ3056" s="37"/>
      <c r="AR3056" s="37">
        <v>1</v>
      </c>
      <c r="AS3056" s="37"/>
      <c r="AT3056" s="37"/>
      <c r="AU3056" s="37"/>
      <c r="AV3056" s="37"/>
      <c r="AW3056" s="37"/>
      <c r="AX3056" s="37"/>
      <c r="AY3056" s="37"/>
      <c r="AZ3056" s="37"/>
      <c r="BA3056" s="16">
        <v>2</v>
      </c>
      <c r="BB3056" s="16"/>
      <c r="BC3056" s="16"/>
      <c r="BD3056" s="17" t="s">
        <v>125</v>
      </c>
      <c r="BE3056" s="16"/>
    </row>
    <row r="3057" spans="1:57" s="17" customFormat="1" ht="16.149999999999999" customHeight="1">
      <c r="A3057" s="17">
        <v>3169</v>
      </c>
      <c r="B3057" s="48" t="s">
        <v>22747</v>
      </c>
      <c r="C3057" s="48"/>
      <c r="D3057" s="48">
        <v>7</v>
      </c>
      <c r="E3057" s="14" t="s">
        <v>22864</v>
      </c>
      <c r="F3057" s="48"/>
      <c r="G3057" s="14" t="s">
        <v>22865</v>
      </c>
      <c r="H3057" s="14" t="s">
        <v>22866</v>
      </c>
      <c r="I3057" s="14"/>
      <c r="J3057" s="15" t="s">
        <v>22864</v>
      </c>
      <c r="K3057" s="16" t="s">
        <v>22864</v>
      </c>
      <c r="L3057" s="14" t="s">
        <v>22867</v>
      </c>
      <c r="M3057" s="47"/>
      <c r="N3057" s="47"/>
      <c r="O3057" s="71" t="s">
        <v>22864</v>
      </c>
      <c r="P3057" s="76">
        <v>25020</v>
      </c>
      <c r="Q3057" s="72" t="s">
        <v>124</v>
      </c>
      <c r="R3057" s="73" t="str">
        <f t="shared" si="108"/>
        <v>VU</v>
      </c>
      <c r="S3057" s="77" t="s">
        <v>125</v>
      </c>
      <c r="T3057" s="78"/>
      <c r="U3057" s="77"/>
      <c r="V3057" s="128">
        <v>1163</v>
      </c>
      <c r="W3057" s="128" t="s">
        <v>126</v>
      </c>
      <c r="X3057" s="124">
        <v>1163</v>
      </c>
      <c r="Y3057" s="33">
        <v>1163</v>
      </c>
      <c r="Z3057" s="34" t="s">
        <v>22867</v>
      </c>
      <c r="AA3057" s="35" t="s">
        <v>22868</v>
      </c>
      <c r="AB3057" s="32" t="s">
        <v>22869</v>
      </c>
      <c r="AC3057" s="36">
        <v>7807208</v>
      </c>
      <c r="AD3057" s="17" t="s">
        <v>22870</v>
      </c>
      <c r="AE3057" s="17" t="s">
        <v>22871</v>
      </c>
      <c r="AF3057" s="17" t="str">
        <f t="shared" si="109"/>
        <v>COTTU GOB</v>
      </c>
      <c r="AG3057" s="48"/>
      <c r="AH3057" s="48"/>
      <c r="AI3057" s="48" t="s">
        <v>131</v>
      </c>
      <c r="AJ3057" s="48">
        <v>2</v>
      </c>
      <c r="AK3057" s="37" t="s">
        <v>223</v>
      </c>
      <c r="AL3057" s="37"/>
      <c r="AM3057" s="37">
        <v>0</v>
      </c>
      <c r="AN3057" s="41" t="s">
        <v>134</v>
      </c>
      <c r="AO3057" s="41"/>
      <c r="AP3057" s="41"/>
      <c r="AQ3057" s="37"/>
      <c r="AR3057" s="37"/>
      <c r="AS3057" s="37"/>
      <c r="AT3057" s="37"/>
      <c r="AU3057" s="37"/>
      <c r="AV3057" s="37"/>
      <c r="AW3057" s="37"/>
      <c r="AX3057" s="37"/>
      <c r="AY3057" s="37"/>
      <c r="AZ3057" s="37"/>
      <c r="BA3057" s="16" t="s">
        <v>203</v>
      </c>
      <c r="BB3057" s="16"/>
      <c r="BC3057" s="16"/>
      <c r="BD3057" s="17" t="s">
        <v>142</v>
      </c>
      <c r="BE3057" s="16"/>
    </row>
    <row r="3058" spans="1:57" s="17" customFormat="1" ht="16.149999999999999" customHeight="1">
      <c r="A3058" s="17">
        <v>3170</v>
      </c>
      <c r="B3058" s="48" t="s">
        <v>22747</v>
      </c>
      <c r="C3058" s="48"/>
      <c r="D3058" s="48">
        <v>7</v>
      </c>
      <c r="E3058" s="17" t="s">
        <v>22872</v>
      </c>
      <c r="F3058" s="48"/>
      <c r="G3058" s="14" t="s">
        <v>22873</v>
      </c>
      <c r="H3058" s="48" t="s">
        <v>22874</v>
      </c>
      <c r="J3058" s="86" t="s">
        <v>22872</v>
      </c>
      <c r="K3058" s="17" t="s">
        <v>22872</v>
      </c>
      <c r="L3058" s="17" t="s">
        <v>22875</v>
      </c>
      <c r="M3058" s="53"/>
      <c r="N3058" s="53"/>
      <c r="O3058" s="48" t="s">
        <v>22872</v>
      </c>
      <c r="P3058" s="72">
        <v>25021</v>
      </c>
      <c r="Q3058" s="72" t="s">
        <v>124</v>
      </c>
      <c r="R3058" s="73" t="str">
        <f t="shared" si="108"/>
        <v>EN</v>
      </c>
      <c r="S3058" s="74" t="s">
        <v>153</v>
      </c>
      <c r="T3058" s="73"/>
      <c r="U3058" s="74"/>
      <c r="V3058" s="129"/>
      <c r="W3058" s="129"/>
      <c r="X3058" s="80"/>
      <c r="Y3058" s="40"/>
      <c r="Z3058" s="34"/>
      <c r="AA3058" s="35"/>
      <c r="AB3058" s="32"/>
      <c r="AC3058" s="36">
        <v>5962255</v>
      </c>
      <c r="AD3058" s="17" t="s">
        <v>22876</v>
      </c>
      <c r="AE3058" s="17" t="s">
        <v>22877</v>
      </c>
      <c r="AF3058" s="17" t="str">
        <f t="shared" si="109"/>
        <v>CYCLO LUM</v>
      </c>
      <c r="AG3058" s="48"/>
      <c r="AH3058" s="48"/>
      <c r="AI3058" s="48" t="s">
        <v>146</v>
      </c>
      <c r="AJ3058" s="48">
        <v>2</v>
      </c>
      <c r="AK3058" s="39"/>
      <c r="AL3058" s="39"/>
      <c r="AM3058" s="37">
        <v>0</v>
      </c>
      <c r="AN3058" s="39"/>
      <c r="AO3058" s="39"/>
      <c r="AP3058" s="39"/>
      <c r="AQ3058" s="39"/>
      <c r="AR3058" s="39"/>
      <c r="AS3058" s="39"/>
      <c r="AT3058" s="39"/>
      <c r="AU3058" s="39"/>
      <c r="AV3058" s="39"/>
      <c r="AW3058" s="39"/>
      <c r="AX3058" s="39"/>
      <c r="AY3058" s="39"/>
      <c r="AZ3058" s="39"/>
      <c r="BA3058" s="39"/>
      <c r="BB3058" s="39"/>
      <c r="BC3058" s="39"/>
      <c r="BE3058" s="39"/>
    </row>
    <row r="3059" spans="1:57" s="17" customFormat="1" ht="16.149999999999999" customHeight="1">
      <c r="A3059" s="17">
        <v>3171</v>
      </c>
      <c r="B3059" s="48" t="s">
        <v>22747</v>
      </c>
      <c r="C3059" s="48"/>
      <c r="D3059" s="48">
        <v>7</v>
      </c>
      <c r="E3059" s="17" t="s">
        <v>22878</v>
      </c>
      <c r="F3059" s="48"/>
      <c r="G3059" s="14" t="s">
        <v>22879</v>
      </c>
      <c r="H3059" s="48" t="s">
        <v>22880</v>
      </c>
      <c r="J3059" s="86" t="s">
        <v>22878</v>
      </c>
      <c r="K3059" s="17" t="s">
        <v>22878</v>
      </c>
      <c r="L3059" s="17" t="s">
        <v>22881</v>
      </c>
      <c r="M3059" s="53"/>
      <c r="N3059" s="53"/>
      <c r="O3059" s="48" t="s">
        <v>22878</v>
      </c>
      <c r="P3059" s="76">
        <v>25022</v>
      </c>
      <c r="Q3059" s="72" t="s">
        <v>124</v>
      </c>
      <c r="R3059" s="73" t="str">
        <f t="shared" si="108"/>
        <v/>
      </c>
      <c r="S3059" s="77"/>
      <c r="T3059" s="78"/>
      <c r="U3059" s="77"/>
      <c r="V3059" s="129"/>
      <c r="W3059" s="129"/>
      <c r="X3059" s="80"/>
      <c r="Y3059" s="40"/>
      <c r="Z3059" s="34"/>
      <c r="AA3059" s="35"/>
      <c r="AB3059" s="32"/>
      <c r="AC3059" s="36"/>
      <c r="AD3059" s="17" t="s">
        <v>18022</v>
      </c>
      <c r="AE3059" s="17" t="s">
        <v>664</v>
      </c>
      <c r="AF3059" s="17" t="str">
        <f t="shared" si="109"/>
        <v>CYPRI CAR</v>
      </c>
      <c r="AG3059" s="48"/>
      <c r="AH3059" s="48"/>
      <c r="AI3059" s="48" t="s">
        <v>146</v>
      </c>
      <c r="AJ3059" s="48">
        <v>2</v>
      </c>
      <c r="AK3059" s="39"/>
      <c r="AL3059" s="39"/>
      <c r="AM3059" s="37">
        <v>0</v>
      </c>
      <c r="AN3059" s="39"/>
      <c r="AO3059" s="39"/>
      <c r="AP3059" s="39"/>
      <c r="AQ3059" s="39"/>
      <c r="AR3059" s="39"/>
      <c r="AS3059" s="39"/>
      <c r="AT3059" s="39"/>
      <c r="AU3059" s="39"/>
      <c r="AV3059" s="39"/>
      <c r="AW3059" s="39"/>
      <c r="AX3059" s="39"/>
      <c r="AY3059" s="39"/>
      <c r="AZ3059" s="39"/>
      <c r="BA3059" s="39"/>
      <c r="BB3059" s="39"/>
      <c r="BC3059" s="39"/>
      <c r="BE3059" s="39"/>
    </row>
    <row r="3060" spans="1:57" s="17" customFormat="1" ht="16.149999999999999" customHeight="1">
      <c r="A3060" s="17">
        <v>3172</v>
      </c>
      <c r="B3060" s="48" t="s">
        <v>22747</v>
      </c>
      <c r="C3060" s="48"/>
      <c r="D3060" s="48">
        <v>7</v>
      </c>
      <c r="E3060" s="17" t="s">
        <v>22882</v>
      </c>
      <c r="F3060" s="48"/>
      <c r="G3060" s="14" t="s">
        <v>22883</v>
      </c>
      <c r="H3060" s="48" t="s">
        <v>22884</v>
      </c>
      <c r="J3060" s="86" t="s">
        <v>22882</v>
      </c>
      <c r="K3060" s="17" t="s">
        <v>22882</v>
      </c>
      <c r="L3060" s="17" t="s">
        <v>22885</v>
      </c>
      <c r="M3060" s="53"/>
      <c r="N3060" s="53"/>
      <c r="O3060" s="48" t="s">
        <v>22882</v>
      </c>
      <c r="P3060" s="72">
        <v>25023</v>
      </c>
      <c r="Q3060" s="72" t="s">
        <v>124</v>
      </c>
      <c r="R3060" s="73" t="str">
        <f t="shared" si="108"/>
        <v>CR</v>
      </c>
      <c r="S3060" s="74" t="s">
        <v>2262</v>
      </c>
      <c r="T3060" s="73"/>
      <c r="U3060" s="74"/>
      <c r="V3060" s="129"/>
      <c r="W3060" s="129"/>
      <c r="X3060" s="80"/>
      <c r="Y3060" s="40"/>
      <c r="Z3060" s="34"/>
      <c r="AA3060" s="35"/>
      <c r="AB3060" s="32"/>
      <c r="AC3060" s="136">
        <v>5214892</v>
      </c>
      <c r="AD3060" s="17" t="s">
        <v>22886</v>
      </c>
      <c r="AE3060" s="17" t="s">
        <v>22887</v>
      </c>
      <c r="AF3060" s="17" t="str">
        <f t="shared" si="109"/>
        <v>ENCHE CIM</v>
      </c>
      <c r="AG3060" s="48"/>
      <c r="AH3060" s="48"/>
      <c r="AI3060" s="48" t="s">
        <v>146</v>
      </c>
      <c r="AJ3060" s="48">
        <v>2</v>
      </c>
      <c r="AK3060" s="39"/>
      <c r="AL3060" s="39"/>
      <c r="AM3060" s="37">
        <v>0</v>
      </c>
      <c r="AN3060" s="39"/>
      <c r="AO3060" s="39"/>
      <c r="AP3060" s="39"/>
      <c r="AQ3060" s="39"/>
      <c r="AR3060" s="39"/>
      <c r="AS3060" s="39"/>
      <c r="AT3060" s="39"/>
      <c r="AU3060" s="39"/>
      <c r="AV3060" s="39"/>
      <c r="AW3060" s="39"/>
      <c r="AX3060" s="39"/>
      <c r="AY3060" s="39"/>
      <c r="AZ3060" s="39"/>
      <c r="BA3060" s="39"/>
      <c r="BB3060" s="39"/>
      <c r="BC3060" s="39"/>
      <c r="BE3060" s="39"/>
    </row>
    <row r="3061" spans="1:57" s="17" customFormat="1" ht="16.149999999999999" customHeight="1">
      <c r="A3061" s="17">
        <v>3173</v>
      </c>
      <c r="B3061" s="48" t="s">
        <v>22747</v>
      </c>
      <c r="C3061" s="48"/>
      <c r="D3061" s="48">
        <v>7</v>
      </c>
      <c r="E3061" s="17" t="s">
        <v>22888</v>
      </c>
      <c r="F3061" s="48"/>
      <c r="G3061" s="14" t="s">
        <v>22889</v>
      </c>
      <c r="H3061" s="48" t="s">
        <v>22890</v>
      </c>
      <c r="J3061" s="86" t="s">
        <v>22888</v>
      </c>
      <c r="K3061" s="17" t="s">
        <v>22888</v>
      </c>
      <c r="L3061" s="17" t="s">
        <v>22891</v>
      </c>
      <c r="M3061" s="53"/>
      <c r="N3061" s="53"/>
      <c r="O3061" s="48" t="s">
        <v>22888</v>
      </c>
      <c r="P3061" s="76">
        <v>25024</v>
      </c>
      <c r="Q3061" s="72" t="s">
        <v>124</v>
      </c>
      <c r="R3061" s="73" t="str">
        <f t="shared" si="108"/>
        <v/>
      </c>
      <c r="S3061" s="77"/>
      <c r="T3061" s="78"/>
      <c r="U3061" s="77"/>
      <c r="V3061" s="129"/>
      <c r="W3061" s="129"/>
      <c r="X3061" s="80"/>
      <c r="Y3061" s="40"/>
      <c r="Z3061" s="34"/>
      <c r="AA3061" s="35" t="s">
        <v>22892</v>
      </c>
      <c r="AB3061" s="32"/>
      <c r="AC3061" s="36">
        <v>2346633</v>
      </c>
      <c r="AD3061" s="17" t="s">
        <v>22893</v>
      </c>
      <c r="AE3061" s="17" t="s">
        <v>2273</v>
      </c>
      <c r="AF3061" s="17" t="str">
        <f t="shared" si="109"/>
        <v>ESOX LUC</v>
      </c>
      <c r="AG3061" s="48"/>
      <c r="AH3061" s="48"/>
      <c r="AI3061" s="48" t="s">
        <v>146</v>
      </c>
      <c r="AJ3061" s="48">
        <v>2</v>
      </c>
      <c r="AK3061" s="39"/>
      <c r="AL3061" s="39"/>
      <c r="AM3061" s="37">
        <v>0</v>
      </c>
      <c r="AN3061" s="39"/>
      <c r="AO3061" s="39"/>
      <c r="AP3061" s="39"/>
      <c r="AQ3061" s="39"/>
      <c r="AR3061" s="39"/>
      <c r="AS3061" s="39"/>
      <c r="AT3061" s="39"/>
      <c r="AU3061" s="39"/>
      <c r="AV3061" s="39"/>
      <c r="AW3061" s="39"/>
      <c r="AX3061" s="39"/>
      <c r="AY3061" s="39"/>
      <c r="AZ3061" s="39"/>
      <c r="BA3061" s="39"/>
      <c r="BB3061" s="39"/>
      <c r="BC3061" s="39"/>
      <c r="BE3061" s="39"/>
    </row>
    <row r="3062" spans="1:57" s="17" customFormat="1" ht="16.149999999999999" customHeight="1">
      <c r="A3062" s="17">
        <v>3174</v>
      </c>
      <c r="B3062" s="48" t="s">
        <v>22747</v>
      </c>
      <c r="C3062" s="48"/>
      <c r="D3062" s="48">
        <v>7</v>
      </c>
      <c r="E3062" s="17" t="s">
        <v>22894</v>
      </c>
      <c r="F3062" s="48" t="s">
        <v>22895</v>
      </c>
      <c r="G3062" s="14" t="s">
        <v>22896</v>
      </c>
      <c r="H3062" s="48" t="s">
        <v>22897</v>
      </c>
      <c r="J3062" s="86" t="s">
        <v>22898</v>
      </c>
      <c r="K3062" s="17" t="s">
        <v>22899</v>
      </c>
      <c r="L3062" s="17" t="s">
        <v>22900</v>
      </c>
      <c r="M3062" s="53"/>
      <c r="N3062" s="53"/>
      <c r="O3062" s="48" t="s">
        <v>22898</v>
      </c>
      <c r="P3062" s="72">
        <v>25025</v>
      </c>
      <c r="Q3062" s="72" t="s">
        <v>124</v>
      </c>
      <c r="R3062" s="73" t="str">
        <f t="shared" si="108"/>
        <v>NA</v>
      </c>
      <c r="S3062" s="74" t="s">
        <v>1557</v>
      </c>
      <c r="T3062" s="73"/>
      <c r="U3062" s="74"/>
      <c r="V3062" s="128">
        <v>2484</v>
      </c>
      <c r="W3062" s="128" t="s">
        <v>126</v>
      </c>
      <c r="X3062" s="124">
        <v>2484</v>
      </c>
      <c r="Y3062" s="33">
        <v>2484</v>
      </c>
      <c r="Z3062" s="34" t="s">
        <v>22901</v>
      </c>
      <c r="AA3062" s="35"/>
      <c r="AB3062" s="32"/>
      <c r="AC3062" s="36">
        <v>2421315</v>
      </c>
      <c r="AD3062" s="17" t="s">
        <v>22902</v>
      </c>
      <c r="AE3062" s="17" t="s">
        <v>1357</v>
      </c>
      <c r="AF3062" s="17" t="str">
        <f t="shared" si="109"/>
        <v>EUDON MAR</v>
      </c>
      <c r="AG3062" s="48"/>
      <c r="AH3062" s="48"/>
      <c r="AI3062" s="48" t="s">
        <v>146</v>
      </c>
      <c r="AJ3062" s="48">
        <v>2</v>
      </c>
      <c r="AK3062" s="39"/>
      <c r="AL3062" s="39"/>
      <c r="AM3062" s="37">
        <v>0</v>
      </c>
      <c r="AN3062" s="39"/>
      <c r="AO3062" s="39"/>
      <c r="AP3062" s="39"/>
      <c r="AQ3062" s="39"/>
      <c r="AR3062" s="39"/>
      <c r="AS3062" s="39"/>
      <c r="AT3062" s="39"/>
      <c r="AU3062" s="39"/>
      <c r="AV3062" s="39"/>
      <c r="AW3062" s="39"/>
      <c r="AX3062" s="39"/>
      <c r="AY3062" s="39"/>
      <c r="AZ3062" s="39"/>
      <c r="BA3062" s="39"/>
      <c r="BB3062" s="39"/>
      <c r="BC3062" s="39"/>
      <c r="BD3062" s="17" t="s">
        <v>142</v>
      </c>
      <c r="BE3062" s="39"/>
    </row>
    <row r="3063" spans="1:57" s="17" customFormat="1" ht="16.149999999999999" customHeight="1">
      <c r="A3063" s="17">
        <v>3175</v>
      </c>
      <c r="B3063" s="48" t="s">
        <v>22747</v>
      </c>
      <c r="C3063" s="48"/>
      <c r="D3063" s="48">
        <v>7</v>
      </c>
      <c r="E3063" s="17" t="s">
        <v>22903</v>
      </c>
      <c r="F3063" s="48"/>
      <c r="G3063" s="14" t="s">
        <v>22904</v>
      </c>
      <c r="H3063" s="48" t="s">
        <v>22905</v>
      </c>
      <c r="J3063" s="86" t="s">
        <v>22903</v>
      </c>
      <c r="K3063" s="17" t="s">
        <v>22903</v>
      </c>
      <c r="L3063" s="17" t="s">
        <v>22906</v>
      </c>
      <c r="M3063" s="53"/>
      <c r="N3063" s="53"/>
      <c r="O3063" s="48" t="s">
        <v>22903</v>
      </c>
      <c r="P3063" s="76">
        <v>25026</v>
      </c>
      <c r="Q3063" s="72" t="s">
        <v>124</v>
      </c>
      <c r="R3063" s="73" t="str">
        <f t="shared" si="108"/>
        <v>EN</v>
      </c>
      <c r="S3063" s="77" t="s">
        <v>153</v>
      </c>
      <c r="T3063" s="78"/>
      <c r="U3063" s="77"/>
      <c r="V3063" s="129"/>
      <c r="W3063" s="129"/>
      <c r="X3063" s="80"/>
      <c r="Y3063" s="40"/>
      <c r="Z3063" s="34"/>
      <c r="AA3063" s="35" t="s">
        <v>22907</v>
      </c>
      <c r="AB3063" s="32"/>
      <c r="AC3063" s="36">
        <v>8084280</v>
      </c>
      <c r="AD3063" s="17" t="s">
        <v>22908</v>
      </c>
      <c r="AE3063" s="17" t="s">
        <v>941</v>
      </c>
      <c r="AF3063" s="17" t="str">
        <f t="shared" si="109"/>
        <v>GADUS MOR</v>
      </c>
      <c r="AG3063" s="48"/>
      <c r="AH3063" s="48"/>
      <c r="AI3063" s="48" t="s">
        <v>146</v>
      </c>
      <c r="AJ3063" s="48">
        <v>2</v>
      </c>
      <c r="AK3063" s="39"/>
      <c r="AL3063" s="39"/>
      <c r="AM3063" s="37">
        <v>0</v>
      </c>
      <c r="AN3063" s="39"/>
      <c r="AO3063" s="39"/>
      <c r="AP3063" s="39"/>
      <c r="AQ3063" s="39"/>
      <c r="AR3063" s="39"/>
      <c r="AS3063" s="39"/>
      <c r="AT3063" s="39"/>
      <c r="AU3063" s="39"/>
      <c r="AV3063" s="39"/>
      <c r="AW3063" s="39"/>
      <c r="AX3063" s="39"/>
      <c r="AY3063" s="39"/>
      <c r="AZ3063" s="39"/>
      <c r="BA3063" s="39"/>
      <c r="BB3063" s="39"/>
      <c r="BC3063" s="39"/>
      <c r="BE3063" s="39"/>
    </row>
    <row r="3064" spans="1:57" s="17" customFormat="1" ht="16.149999999999999" customHeight="1">
      <c r="A3064" s="17">
        <v>3176</v>
      </c>
      <c r="B3064" s="48" t="s">
        <v>22747</v>
      </c>
      <c r="C3064" s="48"/>
      <c r="D3064" s="48">
        <v>7</v>
      </c>
      <c r="E3064" s="17" t="s">
        <v>22909</v>
      </c>
      <c r="F3064" s="48" t="s">
        <v>22910</v>
      </c>
      <c r="G3064" s="14" t="s">
        <v>22911</v>
      </c>
      <c r="H3064" s="48" t="s">
        <v>22912</v>
      </c>
      <c r="J3064" s="86" t="s">
        <v>22913</v>
      </c>
      <c r="K3064" s="17" t="s">
        <v>22914</v>
      </c>
      <c r="L3064" s="17" t="s">
        <v>22915</v>
      </c>
      <c r="M3064" s="53"/>
      <c r="N3064" s="53"/>
      <c r="O3064" s="48" t="s">
        <v>22913</v>
      </c>
      <c r="P3064" s="72">
        <v>25027</v>
      </c>
      <c r="Q3064" s="72" t="s">
        <v>124</v>
      </c>
      <c r="R3064" s="73" t="str">
        <f t="shared" si="108"/>
        <v/>
      </c>
      <c r="S3064" s="74"/>
      <c r="T3064" s="73"/>
      <c r="U3064" s="74"/>
      <c r="V3064" s="129"/>
      <c r="W3064" s="129"/>
      <c r="X3064" s="80"/>
      <c r="Y3064" s="40"/>
      <c r="Z3064" s="34"/>
      <c r="AA3064" s="35" t="s">
        <v>22916</v>
      </c>
      <c r="AB3064" s="32"/>
      <c r="AC3064" s="36">
        <v>4286327</v>
      </c>
      <c r="AD3064" s="17" t="s">
        <v>22917</v>
      </c>
      <c r="AE3064" s="17" t="s">
        <v>2909</v>
      </c>
      <c r="AF3064" s="17" t="str">
        <f t="shared" si="109"/>
        <v>GASTR ACU</v>
      </c>
      <c r="AG3064" s="48"/>
      <c r="AH3064" s="48"/>
      <c r="AI3064" s="48" t="s">
        <v>146</v>
      </c>
      <c r="AJ3064" s="48">
        <v>2</v>
      </c>
      <c r="AK3064" s="39"/>
      <c r="AL3064" s="39"/>
      <c r="AM3064" s="37">
        <v>0</v>
      </c>
      <c r="AN3064" s="39"/>
      <c r="AO3064" s="39"/>
      <c r="AP3064" s="39"/>
      <c r="AQ3064" s="39"/>
      <c r="AR3064" s="39"/>
      <c r="AS3064" s="39"/>
      <c r="AT3064" s="39"/>
      <c r="AU3064" s="39"/>
      <c r="AV3064" s="39"/>
      <c r="AW3064" s="39"/>
      <c r="AX3064" s="39"/>
      <c r="AY3064" s="39"/>
      <c r="AZ3064" s="39"/>
      <c r="BA3064" s="39"/>
      <c r="BB3064" s="39"/>
      <c r="BC3064" s="39"/>
      <c r="BE3064" s="39"/>
    </row>
    <row r="3065" spans="1:57" s="17" customFormat="1" ht="16.149999999999999" customHeight="1">
      <c r="A3065" s="17">
        <v>3177</v>
      </c>
      <c r="B3065" s="48" t="s">
        <v>22747</v>
      </c>
      <c r="C3065" s="48"/>
      <c r="D3065" s="48">
        <v>7</v>
      </c>
      <c r="E3065" s="17" t="s">
        <v>22918</v>
      </c>
      <c r="F3065" s="48"/>
      <c r="G3065" s="14" t="s">
        <v>22919</v>
      </c>
      <c r="H3065" s="48" t="s">
        <v>22866</v>
      </c>
      <c r="J3065" s="86" t="s">
        <v>22918</v>
      </c>
      <c r="K3065" s="17" t="s">
        <v>22918</v>
      </c>
      <c r="L3065" s="17" t="s">
        <v>22920</v>
      </c>
      <c r="M3065" s="53"/>
      <c r="N3065" s="53"/>
      <c r="O3065" s="48" t="s">
        <v>22918</v>
      </c>
      <c r="P3065" s="76">
        <v>25028</v>
      </c>
      <c r="Q3065" s="72" t="s">
        <v>124</v>
      </c>
      <c r="R3065" s="73" t="str">
        <f t="shared" si="108"/>
        <v/>
      </c>
      <c r="S3065" s="77"/>
      <c r="T3065" s="78"/>
      <c r="U3065" s="77"/>
      <c r="V3065" s="129"/>
      <c r="W3065" s="129"/>
      <c r="X3065" s="80"/>
      <c r="Y3065" s="40"/>
      <c r="Z3065" s="34"/>
      <c r="AA3065" s="35" t="s">
        <v>22921</v>
      </c>
      <c r="AB3065" s="32"/>
      <c r="AC3065" s="36">
        <v>4409628</v>
      </c>
      <c r="AD3065" s="17" t="s">
        <v>22922</v>
      </c>
      <c r="AE3065" s="17" t="s">
        <v>22871</v>
      </c>
      <c r="AF3065" s="17" t="str">
        <f t="shared" si="109"/>
        <v>GOBIO GOB</v>
      </c>
      <c r="AG3065" s="48"/>
      <c r="AH3065" s="48"/>
      <c r="AI3065" s="48" t="s">
        <v>146</v>
      </c>
      <c r="AJ3065" s="48">
        <v>2</v>
      </c>
      <c r="AK3065" s="39"/>
      <c r="AL3065" s="39"/>
      <c r="AM3065" s="37">
        <v>0</v>
      </c>
      <c r="AN3065" s="39"/>
      <c r="AO3065" s="39"/>
      <c r="AP3065" s="39"/>
      <c r="AQ3065" s="39"/>
      <c r="AR3065" s="39"/>
      <c r="AS3065" s="39"/>
      <c r="AT3065" s="39"/>
      <c r="AU3065" s="39"/>
      <c r="AV3065" s="39"/>
      <c r="AW3065" s="39"/>
      <c r="AX3065" s="39"/>
      <c r="AY3065" s="39"/>
      <c r="AZ3065" s="39"/>
      <c r="BA3065" s="39"/>
      <c r="BB3065" s="39"/>
      <c r="BC3065" s="39"/>
      <c r="BE3065" s="39"/>
    </row>
    <row r="3066" spans="1:57" s="17" customFormat="1" ht="16.149999999999999" customHeight="1">
      <c r="A3066" s="17">
        <v>3178</v>
      </c>
      <c r="B3066" s="48" t="s">
        <v>22747</v>
      </c>
      <c r="C3066" s="48"/>
      <c r="D3066" s="48">
        <v>7</v>
      </c>
      <c r="E3066" s="17" t="s">
        <v>22923</v>
      </c>
      <c r="F3066" s="17" t="s">
        <v>487</v>
      </c>
      <c r="G3066" s="17" t="s">
        <v>22924</v>
      </c>
      <c r="H3066" s="17" t="s">
        <v>7647</v>
      </c>
      <c r="I3066" s="14"/>
      <c r="J3066" s="84" t="s">
        <v>22925</v>
      </c>
      <c r="K3066" s="48" t="s">
        <v>22926</v>
      </c>
      <c r="L3066" s="17" t="s">
        <v>22927</v>
      </c>
      <c r="M3066" s="53"/>
      <c r="N3066" s="47"/>
      <c r="O3066" s="71" t="s">
        <v>22928</v>
      </c>
      <c r="P3066" s="72">
        <v>25029</v>
      </c>
      <c r="Q3066" s="72" t="s">
        <v>124</v>
      </c>
      <c r="R3066" s="73" t="str">
        <f t="shared" si="108"/>
        <v/>
      </c>
      <c r="S3066" s="74"/>
      <c r="T3066" s="73"/>
      <c r="U3066" s="74"/>
      <c r="V3066" s="128">
        <v>6044</v>
      </c>
      <c r="W3066" s="128" t="s">
        <v>22929</v>
      </c>
      <c r="X3066" s="124">
        <v>5932</v>
      </c>
      <c r="Y3066" s="33"/>
      <c r="Z3066" s="34"/>
      <c r="AA3066" s="35"/>
      <c r="AB3066" s="32"/>
      <c r="AC3066" s="36">
        <v>2375526</v>
      </c>
      <c r="AD3066" s="17" t="s">
        <v>22930</v>
      </c>
      <c r="AE3066" s="17" t="s">
        <v>4679</v>
      </c>
      <c r="AF3066" s="17" t="str">
        <f t="shared" si="109"/>
        <v>GOBIU NIG</v>
      </c>
      <c r="AG3066" s="48"/>
      <c r="AH3066" s="48"/>
      <c r="AI3066" s="48" t="s">
        <v>304</v>
      </c>
      <c r="AJ3066" s="48">
        <v>2</v>
      </c>
      <c r="AK3066" s="37"/>
      <c r="AL3066" s="37"/>
      <c r="AM3066" s="37">
        <v>0</v>
      </c>
      <c r="AN3066" s="41"/>
      <c r="AO3066" s="41"/>
      <c r="AP3066" s="41"/>
      <c r="AQ3066" s="37"/>
      <c r="AR3066" s="37"/>
      <c r="AS3066" s="37"/>
      <c r="AT3066" s="37"/>
      <c r="AU3066" s="37"/>
      <c r="AV3066" s="37"/>
      <c r="AW3066" s="37"/>
      <c r="AX3066" s="37"/>
      <c r="AY3066" s="37"/>
      <c r="AZ3066" s="37"/>
      <c r="BA3066" s="37"/>
      <c r="BB3066" s="37"/>
      <c r="BC3066" s="37"/>
      <c r="BE3066" s="37"/>
    </row>
    <row r="3067" spans="1:57" s="17" customFormat="1" ht="16.149999999999999" customHeight="1">
      <c r="A3067" s="17">
        <v>3179</v>
      </c>
      <c r="B3067" s="48" t="s">
        <v>22747</v>
      </c>
      <c r="C3067" s="48"/>
      <c r="D3067" s="48">
        <v>7</v>
      </c>
      <c r="E3067" s="17" t="s">
        <v>22923</v>
      </c>
      <c r="F3067" s="48" t="s">
        <v>22931</v>
      </c>
      <c r="G3067" s="17" t="s">
        <v>22932</v>
      </c>
      <c r="H3067" s="17" t="s">
        <v>12295</v>
      </c>
      <c r="I3067" s="14"/>
      <c r="J3067" s="84" t="s">
        <v>22933</v>
      </c>
      <c r="K3067" s="17" t="s">
        <v>22934</v>
      </c>
      <c r="L3067" s="17" t="s">
        <v>22935</v>
      </c>
      <c r="M3067" s="53"/>
      <c r="N3067" s="47"/>
      <c r="O3067" s="71" t="s">
        <v>22933</v>
      </c>
      <c r="P3067" s="76">
        <v>25030</v>
      </c>
      <c r="Q3067" s="72" t="s">
        <v>124</v>
      </c>
      <c r="R3067" s="73" t="str">
        <f t="shared" si="108"/>
        <v/>
      </c>
      <c r="S3067" s="77"/>
      <c r="T3067" s="78"/>
      <c r="U3067" s="77"/>
      <c r="V3067" s="129"/>
      <c r="W3067" s="129"/>
      <c r="X3067" s="80"/>
      <c r="Y3067" s="40"/>
      <c r="Z3067" s="34"/>
      <c r="AA3067" s="35"/>
      <c r="AB3067" s="32"/>
      <c r="AC3067" s="36">
        <v>2378270</v>
      </c>
      <c r="AD3067" s="17" t="s">
        <v>22930</v>
      </c>
      <c r="AE3067" s="17" t="s">
        <v>2500</v>
      </c>
      <c r="AF3067" s="17" t="str">
        <f t="shared" si="109"/>
        <v>GOBIU FLA</v>
      </c>
      <c r="AG3067" s="48"/>
      <c r="AH3067" s="48"/>
      <c r="AI3067" s="48" t="s">
        <v>304</v>
      </c>
      <c r="AJ3067" s="48">
        <v>2</v>
      </c>
      <c r="AK3067" s="37"/>
      <c r="AL3067" s="37"/>
      <c r="AM3067" s="37">
        <v>0</v>
      </c>
      <c r="AN3067" s="41"/>
      <c r="AO3067" s="41"/>
      <c r="AP3067" s="41"/>
      <c r="AQ3067" s="37"/>
      <c r="AR3067" s="37"/>
      <c r="AS3067" s="37"/>
      <c r="AT3067" s="37"/>
      <c r="AU3067" s="37"/>
      <c r="AV3067" s="37"/>
      <c r="AW3067" s="37"/>
      <c r="AX3067" s="37"/>
      <c r="AY3067" s="37"/>
      <c r="AZ3067" s="37"/>
      <c r="BA3067" s="37"/>
      <c r="BB3067" s="37"/>
      <c r="BC3067" s="37"/>
      <c r="BE3067" s="37"/>
    </row>
    <row r="3068" spans="1:57" s="17" customFormat="1" ht="16.149999999999999" customHeight="1">
      <c r="A3068" s="17">
        <v>3180</v>
      </c>
      <c r="B3068" s="48" t="s">
        <v>22747</v>
      </c>
      <c r="C3068" s="48"/>
      <c r="D3068" s="48">
        <v>7</v>
      </c>
      <c r="E3068" s="17" t="s">
        <v>22936</v>
      </c>
      <c r="F3068" s="48"/>
      <c r="G3068" s="14" t="s">
        <v>22937</v>
      </c>
      <c r="H3068" s="48" t="s">
        <v>22938</v>
      </c>
      <c r="J3068" s="86" t="s">
        <v>22936</v>
      </c>
      <c r="K3068" s="17" t="s">
        <v>22936</v>
      </c>
      <c r="L3068" s="17" t="s">
        <v>22939</v>
      </c>
      <c r="M3068" s="53"/>
      <c r="N3068" s="53"/>
      <c r="O3068" s="48" t="s">
        <v>22936</v>
      </c>
      <c r="P3068" s="72">
        <v>25031</v>
      </c>
      <c r="Q3068" s="72" t="s">
        <v>124</v>
      </c>
      <c r="R3068" s="73" t="str">
        <f t="shared" si="108"/>
        <v/>
      </c>
      <c r="S3068" s="74"/>
      <c r="T3068" s="73"/>
      <c r="U3068" s="74"/>
      <c r="V3068" s="129"/>
      <c r="W3068" s="129"/>
      <c r="X3068" s="80"/>
      <c r="Y3068" s="40"/>
      <c r="Z3068" s="34"/>
      <c r="AA3068" s="35" t="s">
        <v>22940</v>
      </c>
      <c r="AB3068" s="32"/>
      <c r="AC3068" s="36">
        <v>5209574</v>
      </c>
      <c r="AD3068" s="17" t="s">
        <v>13454</v>
      </c>
      <c r="AE3068" s="17" t="s">
        <v>1317</v>
      </c>
      <c r="AF3068" s="17" t="str">
        <f t="shared" si="109"/>
        <v>GYMNO CER</v>
      </c>
      <c r="AG3068" s="48"/>
      <c r="AH3068" s="48"/>
      <c r="AI3068" s="48" t="s">
        <v>146</v>
      </c>
      <c r="AJ3068" s="48">
        <v>2</v>
      </c>
      <c r="AK3068" s="39"/>
      <c r="AL3068" s="39"/>
      <c r="AM3068" s="37">
        <v>0</v>
      </c>
      <c r="AN3068" s="39"/>
      <c r="AO3068" s="39"/>
      <c r="AP3068" s="39"/>
      <c r="AQ3068" s="39"/>
      <c r="AR3068" s="39"/>
      <c r="AS3068" s="39"/>
      <c r="AT3068" s="39"/>
      <c r="AU3068" s="39"/>
      <c r="AV3068" s="39"/>
      <c r="AW3068" s="39"/>
      <c r="AX3068" s="39"/>
      <c r="AY3068" s="39"/>
      <c r="AZ3068" s="39"/>
      <c r="BA3068" s="39"/>
      <c r="BB3068" s="39"/>
      <c r="BC3068" s="39"/>
      <c r="BE3068" s="39"/>
    </row>
    <row r="3069" spans="1:57" s="17" customFormat="1" ht="16.149999999999999" customHeight="1">
      <c r="A3069" s="17">
        <v>3181</v>
      </c>
      <c r="B3069" s="48" t="s">
        <v>22747</v>
      </c>
      <c r="C3069" s="48"/>
      <c r="D3069" s="48">
        <v>7</v>
      </c>
      <c r="E3069" s="17" t="s">
        <v>22941</v>
      </c>
      <c r="F3069" s="48"/>
      <c r="G3069" s="14" t="s">
        <v>22942</v>
      </c>
      <c r="H3069" s="48" t="s">
        <v>22943</v>
      </c>
      <c r="J3069" s="86" t="s">
        <v>22941</v>
      </c>
      <c r="K3069" s="17" t="s">
        <v>22941</v>
      </c>
      <c r="L3069" s="17" t="s">
        <v>22944</v>
      </c>
      <c r="M3069" s="53"/>
      <c r="N3069" s="53"/>
      <c r="O3069" s="48" t="s">
        <v>22941</v>
      </c>
      <c r="P3069" s="76">
        <v>25032</v>
      </c>
      <c r="Q3069" s="72" t="s">
        <v>124</v>
      </c>
      <c r="R3069" s="73" t="str">
        <f t="shared" si="108"/>
        <v/>
      </c>
      <c r="S3069" s="77"/>
      <c r="T3069" s="78"/>
      <c r="U3069" s="77"/>
      <c r="V3069" s="129"/>
      <c r="W3069" s="129"/>
      <c r="X3069" s="80"/>
      <c r="Y3069" s="40"/>
      <c r="Z3069" s="34"/>
      <c r="AA3069" s="35" t="s">
        <v>22945</v>
      </c>
      <c r="AB3069" s="32"/>
      <c r="AC3069" s="36">
        <v>2390014</v>
      </c>
      <c r="AD3069" s="17" t="s">
        <v>19368</v>
      </c>
      <c r="AE3069" s="17" t="s">
        <v>8713</v>
      </c>
      <c r="AF3069" s="17" t="str">
        <f t="shared" si="109"/>
        <v>HYPER LAN</v>
      </c>
      <c r="AG3069" s="48"/>
      <c r="AH3069" s="48"/>
      <c r="AI3069" s="48" t="s">
        <v>146</v>
      </c>
      <c r="AJ3069" s="48">
        <v>2</v>
      </c>
      <c r="AK3069" s="39"/>
      <c r="AL3069" s="39"/>
      <c r="AM3069" s="37">
        <v>0</v>
      </c>
      <c r="AN3069" s="39"/>
      <c r="AO3069" s="39"/>
      <c r="AP3069" s="39"/>
      <c r="AQ3069" s="39"/>
      <c r="AR3069" s="39"/>
      <c r="AS3069" s="39"/>
      <c r="AT3069" s="39"/>
      <c r="AU3069" s="39"/>
      <c r="AV3069" s="39"/>
      <c r="AW3069" s="39"/>
      <c r="AX3069" s="39"/>
      <c r="AY3069" s="39"/>
      <c r="AZ3069" s="39"/>
      <c r="BA3069" s="39"/>
      <c r="BB3069" s="39"/>
      <c r="BC3069" s="39"/>
      <c r="BE3069" s="39"/>
    </row>
    <row r="3070" spans="1:57" s="17" customFormat="1" ht="16.149999999999999" customHeight="1">
      <c r="A3070" s="17">
        <v>3182</v>
      </c>
      <c r="B3070" s="48" t="s">
        <v>22747</v>
      </c>
      <c r="C3070" s="48"/>
      <c r="D3070" s="48">
        <v>7</v>
      </c>
      <c r="E3070" s="14" t="s">
        <v>22894</v>
      </c>
      <c r="F3070" s="14" t="s">
        <v>584</v>
      </c>
      <c r="G3070" s="14" t="s">
        <v>22946</v>
      </c>
      <c r="H3070" s="14" t="s">
        <v>586</v>
      </c>
      <c r="I3070" s="14"/>
      <c r="J3070" s="15" t="s">
        <v>22947</v>
      </c>
      <c r="K3070" s="17" t="s">
        <v>22948</v>
      </c>
      <c r="L3070" s="18" t="s">
        <v>22949</v>
      </c>
      <c r="M3070" s="47"/>
      <c r="N3070" s="47"/>
      <c r="O3070" s="71" t="s">
        <v>22947</v>
      </c>
      <c r="P3070" s="72">
        <v>25033</v>
      </c>
      <c r="Q3070" s="72" t="s">
        <v>124</v>
      </c>
      <c r="R3070" s="73" t="str">
        <f t="shared" si="108"/>
        <v>VU</v>
      </c>
      <c r="S3070" s="74" t="s">
        <v>125</v>
      </c>
      <c r="T3070" s="73"/>
      <c r="U3070" s="74"/>
      <c r="V3070" s="128">
        <v>1099</v>
      </c>
      <c r="W3070" s="128" t="s">
        <v>126</v>
      </c>
      <c r="X3070" s="124">
        <v>1099</v>
      </c>
      <c r="Y3070" s="33">
        <v>1099</v>
      </c>
      <c r="Z3070" s="34" t="s">
        <v>22949</v>
      </c>
      <c r="AA3070" s="35" t="s">
        <v>22950</v>
      </c>
      <c r="AB3070" s="32" t="s">
        <v>22951</v>
      </c>
      <c r="AC3070" s="36">
        <v>2421365</v>
      </c>
      <c r="AD3070" s="17" t="s">
        <v>22952</v>
      </c>
      <c r="AE3070" s="17" t="s">
        <v>593</v>
      </c>
      <c r="AF3070" s="17" t="str">
        <f t="shared" ref="AF3070:AF3101" si="110">AD3070&amp;" "&amp;AE3070</f>
        <v>LAMPE FLU</v>
      </c>
      <c r="AG3070" s="48"/>
      <c r="AH3070" s="48"/>
      <c r="AI3070" s="48" t="s">
        <v>131</v>
      </c>
      <c r="AJ3070" s="48">
        <v>1</v>
      </c>
      <c r="AK3070" s="37" t="s">
        <v>872</v>
      </c>
      <c r="AL3070" s="37" t="s">
        <v>1913</v>
      </c>
      <c r="AM3070" s="37">
        <v>1</v>
      </c>
      <c r="AN3070" s="37" t="s">
        <v>134</v>
      </c>
      <c r="AO3070" s="37"/>
      <c r="AP3070" s="37">
        <v>1</v>
      </c>
      <c r="AQ3070" s="37"/>
      <c r="AR3070" s="37">
        <v>1</v>
      </c>
      <c r="AS3070" s="37"/>
      <c r="AT3070" s="37"/>
      <c r="AU3070" s="37"/>
      <c r="AV3070" s="37"/>
      <c r="AW3070" s="37"/>
      <c r="AX3070" s="37"/>
      <c r="AY3070" s="37"/>
      <c r="AZ3070" s="37"/>
      <c r="BA3070" s="16" t="s">
        <v>203</v>
      </c>
      <c r="BB3070" s="16"/>
      <c r="BC3070" s="16"/>
      <c r="BD3070" s="17" t="s">
        <v>142</v>
      </c>
      <c r="BE3070" s="16"/>
    </row>
    <row r="3071" spans="1:57" s="17" customFormat="1" ht="16.149999999999999" customHeight="1">
      <c r="A3071" s="17">
        <v>3183</v>
      </c>
      <c r="B3071" s="48" t="s">
        <v>22747</v>
      </c>
      <c r="C3071" s="48"/>
      <c r="D3071" s="48">
        <v>7</v>
      </c>
      <c r="E3071" s="14" t="s">
        <v>22894</v>
      </c>
      <c r="F3071" s="14" t="s">
        <v>22096</v>
      </c>
      <c r="G3071" s="14" t="s">
        <v>22946</v>
      </c>
      <c r="H3071" s="14" t="s">
        <v>22953</v>
      </c>
      <c r="I3071" s="14"/>
      <c r="J3071" s="15" t="s">
        <v>22954</v>
      </c>
      <c r="K3071" s="17" t="s">
        <v>22955</v>
      </c>
      <c r="L3071" s="14" t="s">
        <v>22956</v>
      </c>
      <c r="M3071" s="47"/>
      <c r="N3071" s="47"/>
      <c r="O3071" s="71" t="s">
        <v>22954</v>
      </c>
      <c r="P3071" s="76">
        <v>25034</v>
      </c>
      <c r="Q3071" s="72" t="s">
        <v>124</v>
      </c>
      <c r="R3071" s="73" t="str">
        <f t="shared" si="108"/>
        <v>LC</v>
      </c>
      <c r="S3071" s="77" t="s">
        <v>142</v>
      </c>
      <c r="T3071" s="78"/>
      <c r="U3071" s="77"/>
      <c r="V3071" s="128">
        <v>1096</v>
      </c>
      <c r="W3071" s="128" t="s">
        <v>126</v>
      </c>
      <c r="X3071" s="124">
        <v>1096</v>
      </c>
      <c r="Y3071" s="33">
        <v>1096</v>
      </c>
      <c r="Z3071" s="34" t="s">
        <v>22956</v>
      </c>
      <c r="AA3071" s="35" t="s">
        <v>22957</v>
      </c>
      <c r="AB3071" s="32" t="s">
        <v>22958</v>
      </c>
      <c r="AC3071" s="36">
        <v>2421402</v>
      </c>
      <c r="AD3071" s="17" t="s">
        <v>22952</v>
      </c>
      <c r="AE3071" s="17" t="s">
        <v>1882</v>
      </c>
      <c r="AF3071" s="17" t="str">
        <f t="shared" si="110"/>
        <v>LAMPE PLA</v>
      </c>
      <c r="AG3071" s="48"/>
      <c r="AH3071" s="48"/>
      <c r="AI3071" s="48" t="s">
        <v>131</v>
      </c>
      <c r="AJ3071" s="48">
        <v>2</v>
      </c>
      <c r="AK3071" s="37" t="s">
        <v>223</v>
      </c>
      <c r="AL3071" s="37"/>
      <c r="AM3071" s="37">
        <v>0</v>
      </c>
      <c r="AN3071" s="41" t="s">
        <v>134</v>
      </c>
      <c r="AO3071" s="41"/>
      <c r="AP3071" s="41"/>
      <c r="AQ3071" s="37"/>
      <c r="AR3071" s="37"/>
      <c r="AS3071" s="37"/>
      <c r="AT3071" s="37"/>
      <c r="AU3071" s="37"/>
      <c r="AV3071" s="37"/>
      <c r="AW3071" s="37"/>
      <c r="AX3071" s="37"/>
      <c r="AY3071" s="37"/>
      <c r="AZ3071" s="37"/>
      <c r="BA3071" s="16" t="s">
        <v>203</v>
      </c>
      <c r="BB3071" s="16"/>
      <c r="BC3071" s="16"/>
      <c r="BE3071" s="16"/>
    </row>
    <row r="3072" spans="1:57" s="17" customFormat="1" ht="16.149999999999999" customHeight="1">
      <c r="A3072" s="17">
        <v>3184</v>
      </c>
      <c r="B3072" s="48" t="s">
        <v>22747</v>
      </c>
      <c r="C3072" s="48"/>
      <c r="D3072" s="48">
        <v>7</v>
      </c>
      <c r="E3072" s="17" t="s">
        <v>22959</v>
      </c>
      <c r="G3072" s="14" t="s">
        <v>22960</v>
      </c>
      <c r="H3072" s="48" t="s">
        <v>22961</v>
      </c>
      <c r="J3072" s="84" t="s">
        <v>22959</v>
      </c>
      <c r="K3072" s="17" t="s">
        <v>22959</v>
      </c>
      <c r="L3072" s="17" t="s">
        <v>22962</v>
      </c>
      <c r="M3072" s="53"/>
      <c r="N3072" s="53"/>
      <c r="O3072" s="48" t="s">
        <v>22959</v>
      </c>
      <c r="P3072" s="72">
        <v>25035</v>
      </c>
      <c r="Q3072" s="72" t="s">
        <v>124</v>
      </c>
      <c r="R3072" s="73" t="str">
        <f t="shared" si="108"/>
        <v>LC</v>
      </c>
      <c r="S3072" s="74" t="s">
        <v>142</v>
      </c>
      <c r="T3072" s="73"/>
      <c r="U3072" s="74"/>
      <c r="V3072" s="129"/>
      <c r="W3072" s="129"/>
      <c r="X3072" s="80"/>
      <c r="Y3072" s="40"/>
      <c r="Z3072" s="34"/>
      <c r="AA3072" s="35" t="s">
        <v>22963</v>
      </c>
      <c r="AB3072" s="32"/>
      <c r="AC3072" s="36">
        <v>2362881</v>
      </c>
      <c r="AD3072" s="17" t="s">
        <v>22964</v>
      </c>
      <c r="AE3072" s="17" t="s">
        <v>15057</v>
      </c>
      <c r="AF3072" s="17" t="str">
        <f t="shared" si="110"/>
        <v>LEUCA DEL</v>
      </c>
      <c r="AG3072" s="48"/>
      <c r="AH3072" s="48"/>
      <c r="AI3072" s="48" t="s">
        <v>146</v>
      </c>
      <c r="AJ3072" s="48">
        <v>2</v>
      </c>
      <c r="AK3072" s="39"/>
      <c r="AL3072" s="39"/>
      <c r="AM3072" s="37">
        <v>0</v>
      </c>
      <c r="AN3072" s="39"/>
      <c r="AO3072" s="39"/>
      <c r="AP3072" s="39"/>
      <c r="AQ3072" s="39"/>
      <c r="AR3072" s="39"/>
      <c r="AS3072" s="39"/>
      <c r="AT3072" s="39"/>
      <c r="AU3072" s="39"/>
      <c r="AV3072" s="39"/>
      <c r="AW3072" s="39"/>
      <c r="AX3072" s="39"/>
      <c r="AY3072" s="39"/>
      <c r="AZ3072" s="39"/>
      <c r="BA3072" s="39"/>
      <c r="BB3072" s="39"/>
      <c r="BC3072" s="39"/>
      <c r="BE3072" s="39"/>
    </row>
    <row r="3073" spans="1:57" s="17" customFormat="1" ht="16.149999999999999" customHeight="1">
      <c r="A3073" s="17">
        <v>3185</v>
      </c>
      <c r="B3073" s="48" t="s">
        <v>22747</v>
      </c>
      <c r="C3073" s="48"/>
      <c r="D3073" s="48">
        <v>7</v>
      </c>
      <c r="E3073" s="17" t="s">
        <v>22965</v>
      </c>
      <c r="F3073" s="48" t="s">
        <v>2286</v>
      </c>
      <c r="G3073" s="14" t="s">
        <v>22800</v>
      </c>
      <c r="H3073" s="48" t="s">
        <v>22966</v>
      </c>
      <c r="J3073" s="86" t="s">
        <v>22967</v>
      </c>
      <c r="K3073" s="17" t="s">
        <v>22968</v>
      </c>
      <c r="L3073" s="17" t="s">
        <v>22969</v>
      </c>
      <c r="M3073" s="53"/>
      <c r="N3073" s="53"/>
      <c r="O3073" s="48" t="s">
        <v>22967</v>
      </c>
      <c r="P3073" s="76">
        <v>25036</v>
      </c>
      <c r="Q3073" s="72" t="s">
        <v>124</v>
      </c>
      <c r="R3073" s="73" t="str">
        <f t="shared" si="108"/>
        <v/>
      </c>
      <c r="S3073" s="77"/>
      <c r="T3073" s="78"/>
      <c r="U3073" s="77"/>
      <c r="V3073" s="128">
        <v>5697</v>
      </c>
      <c r="W3073" s="128" t="s">
        <v>3282</v>
      </c>
      <c r="X3073" s="124">
        <v>5697</v>
      </c>
      <c r="Y3073" s="33"/>
      <c r="Z3073" s="34"/>
      <c r="AA3073" s="35"/>
      <c r="AB3073" s="32"/>
      <c r="AC3073" s="36">
        <v>4409641</v>
      </c>
      <c r="AD3073" s="17" t="s">
        <v>22970</v>
      </c>
      <c r="AE3073" s="17" t="s">
        <v>5228</v>
      </c>
      <c r="AF3073" s="17" t="str">
        <f t="shared" si="110"/>
        <v>LEUCI LEU</v>
      </c>
      <c r="AG3073" s="48"/>
      <c r="AH3073" s="48"/>
      <c r="AI3073" s="48" t="s">
        <v>146</v>
      </c>
      <c r="AJ3073" s="48">
        <v>2</v>
      </c>
      <c r="AK3073" s="39"/>
      <c r="AL3073" s="39"/>
      <c r="AM3073" s="37">
        <v>0</v>
      </c>
      <c r="AN3073" s="39"/>
      <c r="AO3073" s="39"/>
      <c r="AP3073" s="39"/>
      <c r="AQ3073" s="39"/>
      <c r="AR3073" s="39"/>
      <c r="AS3073" s="39"/>
      <c r="AT3073" s="39"/>
      <c r="AU3073" s="39"/>
      <c r="AV3073" s="39"/>
      <c r="AW3073" s="39"/>
      <c r="AX3073" s="39"/>
      <c r="AY3073" s="39"/>
      <c r="AZ3073" s="39"/>
      <c r="BA3073" s="39"/>
      <c r="BB3073" s="39"/>
      <c r="BC3073" s="39"/>
      <c r="BD3073" s="17" t="s">
        <v>142</v>
      </c>
      <c r="BE3073" s="39"/>
    </row>
    <row r="3074" spans="1:57" s="17" customFormat="1" ht="16.149999999999999" customHeight="1">
      <c r="A3074" s="17">
        <v>3186</v>
      </c>
      <c r="B3074" s="48" t="s">
        <v>22747</v>
      </c>
      <c r="C3074" s="48"/>
      <c r="D3074" s="48">
        <v>7</v>
      </c>
      <c r="E3074" s="17" t="s">
        <v>22971</v>
      </c>
      <c r="G3074" s="14" t="s">
        <v>22800</v>
      </c>
      <c r="H3074" s="48" t="s">
        <v>22972</v>
      </c>
      <c r="J3074" s="86" t="s">
        <v>22971</v>
      </c>
      <c r="K3074" s="17" t="s">
        <v>22971</v>
      </c>
      <c r="L3074" s="17" t="s">
        <v>22973</v>
      </c>
      <c r="M3074" s="53"/>
      <c r="N3074" s="53"/>
      <c r="O3074" s="48" t="s">
        <v>22971</v>
      </c>
      <c r="P3074" s="72">
        <v>25037</v>
      </c>
      <c r="Q3074" s="72" t="s">
        <v>124</v>
      </c>
      <c r="R3074" s="73" t="str">
        <f t="shared" si="108"/>
        <v/>
      </c>
      <c r="S3074" s="74"/>
      <c r="T3074" s="73"/>
      <c r="U3074" s="74"/>
      <c r="V3074" s="129"/>
      <c r="W3074" s="129"/>
      <c r="X3074" s="80"/>
      <c r="Y3074" s="40"/>
      <c r="Z3074" s="34"/>
      <c r="AA3074" s="35"/>
      <c r="AB3074" s="32"/>
      <c r="AC3074" s="36">
        <v>4409643</v>
      </c>
      <c r="AD3074" s="17" t="s">
        <v>22970</v>
      </c>
      <c r="AE3074" s="17" t="s">
        <v>22974</v>
      </c>
      <c r="AF3074" s="17" t="str">
        <f t="shared" si="110"/>
        <v>LEUCI IDU</v>
      </c>
      <c r="AG3074" s="48"/>
      <c r="AH3074" s="48"/>
      <c r="AI3074" s="48" t="s">
        <v>146</v>
      </c>
      <c r="AJ3074" s="48">
        <v>2</v>
      </c>
      <c r="AK3074" s="39"/>
      <c r="AL3074" s="39"/>
      <c r="AM3074" s="37">
        <v>0</v>
      </c>
      <c r="AN3074" s="39"/>
      <c r="AO3074" s="39"/>
      <c r="AP3074" s="39"/>
      <c r="AQ3074" s="39"/>
      <c r="AR3074" s="39"/>
      <c r="AS3074" s="39"/>
      <c r="AT3074" s="39"/>
      <c r="AU3074" s="39"/>
      <c r="AV3074" s="39"/>
      <c r="AW3074" s="39"/>
      <c r="AX3074" s="39"/>
      <c r="AY3074" s="39"/>
      <c r="AZ3074" s="39"/>
      <c r="BA3074" s="39"/>
      <c r="BB3074" s="39"/>
      <c r="BC3074" s="39"/>
      <c r="BE3074" s="39"/>
    </row>
    <row r="3075" spans="1:57" s="17" customFormat="1" ht="16.149999999999999" customHeight="1">
      <c r="A3075" s="17">
        <v>3187</v>
      </c>
      <c r="B3075" s="48" t="s">
        <v>22747</v>
      </c>
      <c r="C3075" s="48"/>
      <c r="D3075" s="48">
        <v>7</v>
      </c>
      <c r="E3075" s="17" t="s">
        <v>22975</v>
      </c>
      <c r="F3075" s="48" t="s">
        <v>22976</v>
      </c>
      <c r="G3075" s="17" t="s">
        <v>19801</v>
      </c>
      <c r="H3075" s="17" t="s">
        <v>22977</v>
      </c>
      <c r="I3075" s="14"/>
      <c r="J3075" s="86" t="s">
        <v>22978</v>
      </c>
      <c r="K3075" s="17" t="s">
        <v>22978</v>
      </c>
      <c r="L3075" s="17" t="s">
        <v>22979</v>
      </c>
      <c r="M3075" s="53"/>
      <c r="N3075" s="47"/>
      <c r="O3075" s="71" t="s">
        <v>22978</v>
      </c>
      <c r="P3075" s="76">
        <v>25038</v>
      </c>
      <c r="Q3075" s="72" t="s">
        <v>124</v>
      </c>
      <c r="R3075" s="73" t="str">
        <f t="shared" si="108"/>
        <v>EN</v>
      </c>
      <c r="S3075" s="77" t="s">
        <v>153</v>
      </c>
      <c r="T3075" s="78"/>
      <c r="U3075" s="77"/>
      <c r="V3075" s="129"/>
      <c r="W3075" s="129"/>
      <c r="X3075" s="80"/>
      <c r="Y3075" s="40"/>
      <c r="Z3075" s="34"/>
      <c r="AA3075" s="35"/>
      <c r="AB3075" s="32"/>
      <c r="AC3075" s="36">
        <v>5712338</v>
      </c>
      <c r="AD3075" s="17" t="s">
        <v>19807</v>
      </c>
      <c r="AE3075" s="17" t="s">
        <v>22980</v>
      </c>
      <c r="AF3075" s="17" t="str">
        <f t="shared" si="110"/>
        <v>LIPAR LIP</v>
      </c>
      <c r="AG3075" s="48"/>
      <c r="AH3075" s="48"/>
      <c r="AI3075" s="48" t="s">
        <v>304</v>
      </c>
      <c r="AJ3075" s="48">
        <v>2</v>
      </c>
      <c r="AK3075" s="37"/>
      <c r="AL3075" s="37"/>
      <c r="AM3075" s="37">
        <v>0</v>
      </c>
      <c r="AN3075" s="41"/>
      <c r="AO3075" s="41"/>
      <c r="AP3075" s="41"/>
      <c r="AQ3075" s="37"/>
      <c r="AR3075" s="37"/>
      <c r="AS3075" s="37"/>
      <c r="AT3075" s="37"/>
      <c r="AU3075" s="37"/>
      <c r="AV3075" s="37"/>
      <c r="AW3075" s="37"/>
      <c r="AX3075" s="37"/>
      <c r="AY3075" s="37"/>
      <c r="AZ3075" s="37"/>
      <c r="BA3075" s="37"/>
      <c r="BB3075" s="37"/>
      <c r="BC3075" s="37"/>
      <c r="BD3075" s="17" t="s">
        <v>142</v>
      </c>
      <c r="BE3075" s="37"/>
    </row>
    <row r="3076" spans="1:57" s="17" customFormat="1" ht="16.149999999999999" customHeight="1">
      <c r="A3076" s="17">
        <v>3188</v>
      </c>
      <c r="B3076" s="48" t="s">
        <v>22747</v>
      </c>
      <c r="C3076" s="48"/>
      <c r="D3076" s="48">
        <v>7</v>
      </c>
      <c r="E3076" s="17" t="s">
        <v>22981</v>
      </c>
      <c r="F3076" s="48"/>
      <c r="G3076" s="14" t="s">
        <v>22982</v>
      </c>
      <c r="H3076" s="48" t="s">
        <v>22983</v>
      </c>
      <c r="J3076" s="86" t="s">
        <v>22981</v>
      </c>
      <c r="K3076" s="17" t="s">
        <v>22981</v>
      </c>
      <c r="L3076" s="17" t="s">
        <v>22984</v>
      </c>
      <c r="M3076" s="53"/>
      <c r="N3076" s="53"/>
      <c r="O3076" s="48" t="s">
        <v>22981</v>
      </c>
      <c r="P3076" s="72">
        <v>25039</v>
      </c>
      <c r="Q3076" s="72" t="s">
        <v>124</v>
      </c>
      <c r="R3076" s="73" t="str">
        <f t="shared" si="108"/>
        <v/>
      </c>
      <c r="S3076" s="74"/>
      <c r="T3076" s="73"/>
      <c r="U3076" s="74"/>
      <c r="V3076" s="129"/>
      <c r="W3076" s="129"/>
      <c r="X3076" s="80"/>
      <c r="Y3076" s="40"/>
      <c r="Z3076" s="34"/>
      <c r="AA3076" s="35"/>
      <c r="AB3076" s="32"/>
      <c r="AC3076" s="36">
        <v>2415460</v>
      </c>
      <c r="AD3076" s="17" t="s">
        <v>22985</v>
      </c>
      <c r="AE3076" s="17" t="s">
        <v>22986</v>
      </c>
      <c r="AF3076" s="17" t="str">
        <f t="shared" si="110"/>
        <v>LOTA LOT</v>
      </c>
      <c r="AG3076" s="48"/>
      <c r="AH3076" s="48"/>
      <c r="AI3076" s="48" t="s">
        <v>146</v>
      </c>
      <c r="AJ3076" s="48">
        <v>2</v>
      </c>
      <c r="AK3076" s="39"/>
      <c r="AL3076" s="39"/>
      <c r="AM3076" s="37">
        <v>0</v>
      </c>
      <c r="AN3076" s="39"/>
      <c r="AO3076" s="39"/>
      <c r="AP3076" s="39"/>
      <c r="AQ3076" s="39"/>
      <c r="AR3076" s="39"/>
      <c r="AS3076" s="39"/>
      <c r="AT3076" s="39"/>
      <c r="AU3076" s="39"/>
      <c r="AV3076" s="39"/>
      <c r="AW3076" s="39"/>
      <c r="AX3076" s="39"/>
      <c r="AY3076" s="39"/>
      <c r="AZ3076" s="39"/>
      <c r="BA3076" s="39"/>
      <c r="BB3076" s="39"/>
      <c r="BC3076" s="39"/>
      <c r="BE3076" s="39"/>
    </row>
    <row r="3077" spans="1:57" s="17" customFormat="1" ht="16.149999999999999" customHeight="1">
      <c r="A3077" s="17">
        <v>3189</v>
      </c>
      <c r="B3077" s="48" t="s">
        <v>22747</v>
      </c>
      <c r="C3077" s="48"/>
      <c r="D3077" s="48">
        <v>7</v>
      </c>
      <c r="E3077" s="17" t="s">
        <v>22987</v>
      </c>
      <c r="F3077" s="48"/>
      <c r="G3077" s="17" t="s">
        <v>22988</v>
      </c>
      <c r="H3077" s="17" t="s">
        <v>22989</v>
      </c>
      <c r="I3077" s="14"/>
      <c r="J3077" s="86" t="s">
        <v>22987</v>
      </c>
      <c r="K3077" s="17" t="s">
        <v>22987</v>
      </c>
      <c r="L3077" s="17" t="s">
        <v>22990</v>
      </c>
      <c r="M3077" s="53"/>
      <c r="N3077" s="47"/>
      <c r="O3077" s="71" t="s">
        <v>22987</v>
      </c>
      <c r="P3077" s="76">
        <v>25040</v>
      </c>
      <c r="Q3077" s="72" t="s">
        <v>124</v>
      </c>
      <c r="R3077" s="73" t="str">
        <f t="shared" si="108"/>
        <v/>
      </c>
      <c r="S3077" s="77"/>
      <c r="T3077" s="78"/>
      <c r="U3077" s="77"/>
      <c r="V3077" s="129"/>
      <c r="W3077" s="129"/>
      <c r="X3077" s="80"/>
      <c r="Y3077" s="40"/>
      <c r="Z3077" s="34"/>
      <c r="AA3077" s="35"/>
      <c r="AB3077" s="32"/>
      <c r="AC3077" s="36">
        <v>5211321</v>
      </c>
      <c r="AD3077" s="17" t="s">
        <v>22991</v>
      </c>
      <c r="AE3077" s="17" t="s">
        <v>3979</v>
      </c>
      <c r="AF3077" s="17" t="str">
        <f t="shared" si="110"/>
        <v>LUMPE LAM</v>
      </c>
      <c r="AG3077" s="48"/>
      <c r="AH3077" s="48"/>
      <c r="AI3077" s="48" t="s">
        <v>304</v>
      </c>
      <c r="AJ3077" s="48">
        <v>2</v>
      </c>
      <c r="AK3077" s="37"/>
      <c r="AL3077" s="37"/>
      <c r="AM3077" s="37">
        <v>0</v>
      </c>
      <c r="AN3077" s="41"/>
      <c r="AO3077" s="41"/>
      <c r="AP3077" s="41"/>
      <c r="AQ3077" s="37"/>
      <c r="AR3077" s="37"/>
      <c r="AS3077" s="37"/>
      <c r="AT3077" s="37"/>
      <c r="AU3077" s="37"/>
      <c r="AV3077" s="37"/>
      <c r="AW3077" s="37"/>
      <c r="AX3077" s="37"/>
      <c r="AY3077" s="37"/>
      <c r="AZ3077" s="37"/>
      <c r="BA3077" s="37"/>
      <c r="BB3077" s="37"/>
      <c r="BC3077" s="37"/>
      <c r="BE3077" s="37"/>
    </row>
    <row r="3078" spans="1:57" s="17" customFormat="1" ht="16.149999999999999" customHeight="1">
      <c r="A3078" s="17">
        <v>3190</v>
      </c>
      <c r="B3078" s="48" t="s">
        <v>22747</v>
      </c>
      <c r="C3078" s="48"/>
      <c r="D3078" s="48">
        <v>7</v>
      </c>
      <c r="E3078" s="14" t="s">
        <v>22992</v>
      </c>
      <c r="F3078" s="14"/>
      <c r="G3078" s="14" t="s">
        <v>22993</v>
      </c>
      <c r="H3078" s="14" t="s">
        <v>22994</v>
      </c>
      <c r="I3078" s="14"/>
      <c r="J3078" s="15" t="s">
        <v>22992</v>
      </c>
      <c r="K3078" s="17" t="s">
        <v>22992</v>
      </c>
      <c r="L3078" s="14" t="s">
        <v>22995</v>
      </c>
      <c r="M3078" s="47"/>
      <c r="N3078" s="47"/>
      <c r="O3078" s="71" t="s">
        <v>22992</v>
      </c>
      <c r="P3078" s="72">
        <v>25041</v>
      </c>
      <c r="Q3078" s="72" t="s">
        <v>124</v>
      </c>
      <c r="R3078" s="73" t="str">
        <f t="shared" si="108"/>
        <v>LC</v>
      </c>
      <c r="S3078" s="74" t="s">
        <v>142</v>
      </c>
      <c r="T3078" s="73"/>
      <c r="U3078" s="74"/>
      <c r="V3078" s="128">
        <v>1145</v>
      </c>
      <c r="W3078" s="128" t="s">
        <v>126</v>
      </c>
      <c r="X3078" s="124">
        <v>1145</v>
      </c>
      <c r="Y3078" s="33">
        <v>1145</v>
      </c>
      <c r="Z3078" s="34" t="s">
        <v>22995</v>
      </c>
      <c r="AA3078" s="35" t="s">
        <v>22996</v>
      </c>
      <c r="AB3078" s="32" t="s">
        <v>22997</v>
      </c>
      <c r="AC3078" s="36">
        <v>2367936</v>
      </c>
      <c r="AD3078" s="17" t="s">
        <v>22998</v>
      </c>
      <c r="AE3078" s="17" t="s">
        <v>22999</v>
      </c>
      <c r="AF3078" s="17" t="str">
        <f t="shared" si="110"/>
        <v>MISGU FOS</v>
      </c>
      <c r="AG3078" s="48"/>
      <c r="AH3078" s="48"/>
      <c r="AI3078" s="48" t="s">
        <v>131</v>
      </c>
      <c r="AJ3078" s="48">
        <v>2</v>
      </c>
      <c r="AK3078" s="37" t="s">
        <v>223</v>
      </c>
      <c r="AL3078" s="37"/>
      <c r="AM3078" s="37">
        <v>0</v>
      </c>
      <c r="AN3078" s="41" t="s">
        <v>134</v>
      </c>
      <c r="AO3078" s="41"/>
      <c r="AP3078" s="41"/>
      <c r="AQ3078" s="37"/>
      <c r="AR3078" s="37"/>
      <c r="AS3078" s="37"/>
      <c r="AT3078" s="37"/>
      <c r="AU3078" s="37"/>
      <c r="AV3078" s="37"/>
      <c r="AW3078" s="37"/>
      <c r="AX3078" s="37"/>
      <c r="AY3078" s="37"/>
      <c r="AZ3078" s="37"/>
      <c r="BA3078" s="16" t="s">
        <v>203</v>
      </c>
      <c r="BB3078" s="16"/>
      <c r="BC3078" s="16"/>
      <c r="BD3078" s="17" t="s">
        <v>142</v>
      </c>
      <c r="BE3078" s="16"/>
    </row>
    <row r="3079" spans="1:57" s="17" customFormat="1" ht="16.149999999999999" customHeight="1">
      <c r="A3079" s="17">
        <v>3191</v>
      </c>
      <c r="B3079" s="48" t="s">
        <v>22747</v>
      </c>
      <c r="C3079" s="48"/>
      <c r="D3079" s="48">
        <v>7</v>
      </c>
      <c r="E3079" s="17" t="s">
        <v>23000</v>
      </c>
      <c r="F3079" s="48" t="s">
        <v>1770</v>
      </c>
      <c r="G3079" s="14" t="s">
        <v>23001</v>
      </c>
      <c r="H3079" s="48" t="s">
        <v>23002</v>
      </c>
      <c r="J3079" s="86" t="s">
        <v>23003</v>
      </c>
      <c r="K3079" s="17" t="s">
        <v>23004</v>
      </c>
      <c r="L3079" s="48" t="s">
        <v>23005</v>
      </c>
      <c r="M3079" s="53"/>
      <c r="N3079" s="53"/>
      <c r="O3079" s="48" t="s">
        <v>23003</v>
      </c>
      <c r="P3079" s="76">
        <v>25042</v>
      </c>
      <c r="Q3079" s="72" t="s">
        <v>124</v>
      </c>
      <c r="R3079" s="73" t="str">
        <f t="shared" si="108"/>
        <v/>
      </c>
      <c r="S3079" s="77"/>
      <c r="T3079" s="78"/>
      <c r="U3079" s="77"/>
      <c r="V3079" s="129"/>
      <c r="W3079" s="129"/>
      <c r="X3079" s="80"/>
      <c r="Y3079" s="40"/>
      <c r="Z3079" s="34"/>
      <c r="AA3079" s="35"/>
      <c r="AB3079" s="32"/>
      <c r="AC3079" s="36">
        <v>2333785</v>
      </c>
      <c r="AD3079" s="17" t="s">
        <v>23006</v>
      </c>
      <c r="AE3079" s="17" t="s">
        <v>9116</v>
      </c>
      <c r="AF3079" s="17" t="str">
        <f t="shared" si="110"/>
        <v>MYOXO SCO</v>
      </c>
      <c r="AG3079" s="48"/>
      <c r="AH3079" s="48"/>
      <c r="AI3079" s="48" t="s">
        <v>146</v>
      </c>
      <c r="AJ3079" s="48">
        <v>2</v>
      </c>
      <c r="AK3079" s="39"/>
      <c r="AL3079" s="39"/>
      <c r="AM3079" s="37">
        <v>0</v>
      </c>
      <c r="AN3079" s="39"/>
      <c r="AO3079" s="39"/>
      <c r="AP3079" s="39"/>
      <c r="AQ3079" s="39"/>
      <c r="AR3079" s="39"/>
      <c r="AS3079" s="39"/>
      <c r="AT3079" s="39"/>
      <c r="AU3079" s="39"/>
      <c r="AV3079" s="39"/>
      <c r="AW3079" s="39"/>
      <c r="AX3079" s="39"/>
      <c r="AY3079" s="39"/>
      <c r="AZ3079" s="39"/>
      <c r="BA3079" s="39"/>
      <c r="BB3079" s="39"/>
      <c r="BC3079" s="39"/>
      <c r="BE3079" s="39"/>
    </row>
    <row r="3080" spans="1:57" s="17" customFormat="1" ht="16.149999999999999" customHeight="1">
      <c r="A3080" s="17">
        <v>3192</v>
      </c>
      <c r="B3080" s="48" t="s">
        <v>22747</v>
      </c>
      <c r="C3080" s="48"/>
      <c r="D3080" s="48">
        <v>7</v>
      </c>
      <c r="E3080" s="48" t="s">
        <v>22923</v>
      </c>
      <c r="F3080" s="48" t="s">
        <v>3192</v>
      </c>
      <c r="G3080" s="48" t="s">
        <v>23007</v>
      </c>
      <c r="H3080" s="48" t="s">
        <v>23008</v>
      </c>
      <c r="J3080" s="86" t="s">
        <v>23009</v>
      </c>
      <c r="K3080" s="17" t="s">
        <v>23010</v>
      </c>
      <c r="L3080" s="17" t="s">
        <v>23011</v>
      </c>
      <c r="M3080" s="53"/>
      <c r="N3080" s="53"/>
      <c r="O3080" s="48" t="s">
        <v>23009</v>
      </c>
      <c r="P3080" s="72">
        <v>25043</v>
      </c>
      <c r="Q3080" s="72" t="s">
        <v>124</v>
      </c>
      <c r="R3080" s="73" t="str">
        <f t="shared" si="108"/>
        <v/>
      </c>
      <c r="S3080" s="74"/>
      <c r="T3080" s="73"/>
      <c r="U3080" s="74"/>
      <c r="V3080" s="129"/>
      <c r="W3080" s="129"/>
      <c r="X3080" s="80"/>
      <c r="Y3080" s="40"/>
      <c r="Z3080" s="34"/>
      <c r="AA3080" s="35" t="s">
        <v>23012</v>
      </c>
      <c r="AB3080" s="32"/>
      <c r="AC3080" s="36">
        <v>2379089</v>
      </c>
      <c r="AD3080" s="17" t="s">
        <v>23013</v>
      </c>
      <c r="AE3080" s="17" t="s">
        <v>807</v>
      </c>
      <c r="AF3080" s="17" t="str">
        <f t="shared" si="110"/>
        <v>NEOGO MEL</v>
      </c>
      <c r="AG3080" s="48"/>
      <c r="AH3080" s="48"/>
      <c r="AI3080" s="48" t="s">
        <v>146</v>
      </c>
      <c r="AJ3080" s="48">
        <v>2</v>
      </c>
      <c r="AK3080" s="39"/>
      <c r="AL3080" s="39"/>
      <c r="AM3080" s="37">
        <v>0</v>
      </c>
      <c r="AN3080" s="39"/>
      <c r="AO3080" s="39"/>
      <c r="AP3080" s="39"/>
      <c r="AQ3080" s="39"/>
      <c r="AR3080" s="39"/>
      <c r="AS3080" s="39"/>
      <c r="AT3080" s="39"/>
      <c r="AU3080" s="39"/>
      <c r="AV3080" s="39"/>
      <c r="AW3080" s="39"/>
      <c r="AX3080" s="39"/>
      <c r="AY3080" s="39"/>
      <c r="AZ3080" s="39"/>
      <c r="BA3080" s="39"/>
      <c r="BB3080" s="39"/>
      <c r="BC3080" s="39"/>
      <c r="BE3080" s="39"/>
    </row>
    <row r="3081" spans="1:57" s="17" customFormat="1" ht="16.149999999999999" customHeight="1">
      <c r="A3081" s="17">
        <v>3193</v>
      </c>
      <c r="B3081" s="48" t="s">
        <v>22747</v>
      </c>
      <c r="C3081" s="48"/>
      <c r="D3081" s="48">
        <v>7</v>
      </c>
      <c r="E3081" s="17" t="s">
        <v>23014</v>
      </c>
      <c r="G3081" s="14" t="s">
        <v>23015</v>
      </c>
      <c r="H3081" s="48" t="s">
        <v>23016</v>
      </c>
      <c r="J3081" s="84" t="s">
        <v>23014</v>
      </c>
      <c r="K3081" s="17" t="s">
        <v>23014</v>
      </c>
      <c r="L3081" s="17" t="s">
        <v>23017</v>
      </c>
      <c r="M3081" s="53"/>
      <c r="N3081" s="53"/>
      <c r="O3081" s="48" t="s">
        <v>23014</v>
      </c>
      <c r="P3081" s="76">
        <v>25044</v>
      </c>
      <c r="Q3081" s="72" t="s">
        <v>124</v>
      </c>
      <c r="R3081" s="73" t="str">
        <f t="shared" ref="R3081:R3144" si="111">LEFT(S3081,2)</f>
        <v/>
      </c>
      <c r="S3081" s="77"/>
      <c r="T3081" s="78"/>
      <c r="U3081" s="77"/>
      <c r="V3081" s="129"/>
      <c r="W3081" s="129"/>
      <c r="X3081" s="80"/>
      <c r="Y3081" s="40"/>
      <c r="Z3081" s="34"/>
      <c r="AA3081" s="35" t="s">
        <v>23018</v>
      </c>
      <c r="AB3081" s="32"/>
      <c r="AC3081" s="36">
        <v>2333329</v>
      </c>
      <c r="AD3081" s="17" t="s">
        <v>23019</v>
      </c>
      <c r="AE3081" s="17" t="s">
        <v>23020</v>
      </c>
      <c r="AF3081" s="17" t="str">
        <f t="shared" si="110"/>
        <v>NEROP OPH</v>
      </c>
      <c r="AG3081" s="48"/>
      <c r="AH3081" s="48"/>
      <c r="AI3081" s="48" t="s">
        <v>146</v>
      </c>
      <c r="AJ3081" s="48">
        <v>2</v>
      </c>
      <c r="AK3081" s="39"/>
      <c r="AL3081" s="39"/>
      <c r="AM3081" s="37">
        <v>0</v>
      </c>
      <c r="AN3081" s="39"/>
      <c r="AO3081" s="39"/>
      <c r="AP3081" s="39"/>
      <c r="AQ3081" s="39"/>
      <c r="AR3081" s="39"/>
      <c r="AS3081" s="39"/>
      <c r="AT3081" s="39"/>
      <c r="AU3081" s="39"/>
      <c r="AV3081" s="39"/>
      <c r="AW3081" s="39"/>
      <c r="AX3081" s="39"/>
      <c r="AY3081" s="39"/>
      <c r="AZ3081" s="39"/>
      <c r="BA3081" s="39"/>
      <c r="BB3081" s="39"/>
      <c r="BC3081" s="39"/>
      <c r="BE3081" s="39"/>
    </row>
    <row r="3082" spans="1:57" s="17" customFormat="1" ht="16.149999999999999" customHeight="1">
      <c r="A3082" s="17">
        <v>3194</v>
      </c>
      <c r="B3082" s="48" t="s">
        <v>22747</v>
      </c>
      <c r="C3082" s="48"/>
      <c r="D3082" s="48">
        <v>7</v>
      </c>
      <c r="E3082" s="17" t="s">
        <v>23021</v>
      </c>
      <c r="F3082" s="48"/>
      <c r="G3082" s="14" t="s">
        <v>23022</v>
      </c>
      <c r="H3082" s="48" t="s">
        <v>23023</v>
      </c>
      <c r="J3082" s="86" t="s">
        <v>23021</v>
      </c>
      <c r="K3082" s="17" t="s">
        <v>23021</v>
      </c>
      <c r="L3082" s="17" t="s">
        <v>23024</v>
      </c>
      <c r="M3082" s="53"/>
      <c r="N3082" s="53"/>
      <c r="O3082" s="48" t="s">
        <v>23021</v>
      </c>
      <c r="P3082" s="72">
        <v>25045</v>
      </c>
      <c r="Q3082" s="72" t="s">
        <v>124</v>
      </c>
      <c r="R3082" s="73" t="str">
        <f t="shared" si="111"/>
        <v/>
      </c>
      <c r="S3082" s="74"/>
      <c r="T3082" s="73"/>
      <c r="U3082" s="74"/>
      <c r="V3082" s="129"/>
      <c r="W3082" s="129"/>
      <c r="X3082" s="80"/>
      <c r="Y3082" s="40"/>
      <c r="Z3082" s="34"/>
      <c r="AA3082" s="35"/>
      <c r="AB3082" s="32"/>
      <c r="AC3082" s="36">
        <v>2410854</v>
      </c>
      <c r="AD3082" s="17" t="s">
        <v>23025</v>
      </c>
      <c r="AE3082" s="17" t="s">
        <v>23026</v>
      </c>
      <c r="AF3082" s="17" t="str">
        <f t="shared" si="110"/>
        <v>OSMER EPE</v>
      </c>
      <c r="AG3082" s="48"/>
      <c r="AH3082" s="48"/>
      <c r="AI3082" s="48" t="s">
        <v>146</v>
      </c>
      <c r="AJ3082" s="48">
        <v>2</v>
      </c>
      <c r="AK3082" s="39"/>
      <c r="AL3082" s="39"/>
      <c r="AM3082" s="37">
        <v>0</v>
      </c>
      <c r="AN3082" s="39"/>
      <c r="AO3082" s="39"/>
      <c r="AP3082" s="39"/>
      <c r="AQ3082" s="39"/>
      <c r="AR3082" s="39"/>
      <c r="AS3082" s="39"/>
      <c r="AT3082" s="39"/>
      <c r="AU3082" s="39"/>
      <c r="AV3082" s="39"/>
      <c r="AW3082" s="39"/>
      <c r="AX3082" s="39"/>
      <c r="AY3082" s="39"/>
      <c r="AZ3082" s="39"/>
      <c r="BA3082" s="39"/>
      <c r="BB3082" s="39"/>
      <c r="BC3082" s="39"/>
      <c r="BE3082" s="39"/>
    </row>
    <row r="3083" spans="1:57" s="17" customFormat="1" ht="16.149999999999999" customHeight="1">
      <c r="A3083" s="17">
        <v>3195</v>
      </c>
      <c r="B3083" s="48" t="s">
        <v>22747</v>
      </c>
      <c r="C3083" s="48"/>
      <c r="D3083" s="48">
        <v>7</v>
      </c>
      <c r="E3083" s="14" t="s">
        <v>23027</v>
      </c>
      <c r="F3083" s="48"/>
      <c r="G3083" s="14" t="s">
        <v>23028</v>
      </c>
      <c r="H3083" s="14" t="s">
        <v>23029</v>
      </c>
      <c r="I3083" s="14"/>
      <c r="J3083" s="15" t="s">
        <v>23027</v>
      </c>
      <c r="K3083" s="17" t="s">
        <v>23027</v>
      </c>
      <c r="L3083" s="18" t="s">
        <v>23030</v>
      </c>
      <c r="M3083" s="47"/>
      <c r="N3083" s="47"/>
      <c r="O3083" s="71" t="s">
        <v>23027</v>
      </c>
      <c r="P3083" s="76">
        <v>25046</v>
      </c>
      <c r="Q3083" s="72" t="s">
        <v>124</v>
      </c>
      <c r="R3083" s="73" t="str">
        <f t="shared" si="111"/>
        <v>DD</v>
      </c>
      <c r="S3083" s="77" t="s">
        <v>602</v>
      </c>
      <c r="T3083" s="78"/>
      <c r="U3083" s="77"/>
      <c r="V3083" s="128">
        <v>2522</v>
      </c>
      <c r="W3083" s="128" t="s">
        <v>126</v>
      </c>
      <c r="X3083" s="124">
        <v>2522</v>
      </c>
      <c r="Y3083" s="33">
        <v>2522</v>
      </c>
      <c r="Z3083" s="34" t="s">
        <v>23030</v>
      </c>
      <c r="AA3083" s="35" t="s">
        <v>23031</v>
      </c>
      <c r="AB3083" s="32" t="s">
        <v>23032</v>
      </c>
      <c r="AC3083" s="36">
        <v>2367038</v>
      </c>
      <c r="AD3083" s="17" t="s">
        <v>9198</v>
      </c>
      <c r="AE3083" s="17" t="s">
        <v>1403</v>
      </c>
      <c r="AF3083" s="17" t="str">
        <f t="shared" si="110"/>
        <v>PELEC CUL</v>
      </c>
      <c r="AG3083" s="48"/>
      <c r="AH3083" s="48"/>
      <c r="AI3083" s="48" t="s">
        <v>131</v>
      </c>
      <c r="AJ3083" s="48">
        <v>1</v>
      </c>
      <c r="AK3083" s="37" t="s">
        <v>872</v>
      </c>
      <c r="AL3083" s="37" t="s">
        <v>2739</v>
      </c>
      <c r="AM3083" s="37">
        <v>0</v>
      </c>
      <c r="AN3083" s="37" t="s">
        <v>134</v>
      </c>
      <c r="AO3083" s="37"/>
      <c r="AP3083" s="37">
        <v>1</v>
      </c>
      <c r="AQ3083" s="37"/>
      <c r="AR3083" s="37"/>
      <c r="AS3083" s="37"/>
      <c r="AT3083" s="37"/>
      <c r="AU3083" s="37"/>
      <c r="AV3083" s="37"/>
      <c r="AW3083" s="37"/>
      <c r="AX3083" s="37"/>
      <c r="AY3083" s="37"/>
      <c r="AZ3083" s="37"/>
      <c r="BA3083" s="16">
        <v>3</v>
      </c>
      <c r="BB3083" s="16"/>
      <c r="BC3083" s="16"/>
      <c r="BD3083" s="17" t="s">
        <v>142</v>
      </c>
      <c r="BE3083" s="16"/>
    </row>
    <row r="3084" spans="1:57" s="17" customFormat="1" ht="16.149999999999999" customHeight="1">
      <c r="A3084" s="17">
        <v>3196</v>
      </c>
      <c r="B3084" s="48" t="s">
        <v>22747</v>
      </c>
      <c r="C3084" s="48"/>
      <c r="D3084" s="48">
        <v>7</v>
      </c>
      <c r="E3084" s="17" t="s">
        <v>23033</v>
      </c>
      <c r="G3084" s="14" t="s">
        <v>23034</v>
      </c>
      <c r="H3084" s="71" t="s">
        <v>586</v>
      </c>
      <c r="J3084" s="86" t="s">
        <v>23033</v>
      </c>
      <c r="K3084" s="17" t="s">
        <v>23033</v>
      </c>
      <c r="L3084" s="17" t="s">
        <v>23035</v>
      </c>
      <c r="M3084" s="53"/>
      <c r="N3084" s="53"/>
      <c r="O3084" s="48" t="s">
        <v>23033</v>
      </c>
      <c r="P3084" s="72">
        <v>25047</v>
      </c>
      <c r="Q3084" s="72" t="s">
        <v>124</v>
      </c>
      <c r="R3084" s="73" t="str">
        <f t="shared" si="111"/>
        <v/>
      </c>
      <c r="S3084" s="74"/>
      <c r="T3084" s="73"/>
      <c r="U3084" s="74"/>
      <c r="V3084" s="129"/>
      <c r="W3084" s="129"/>
      <c r="X3084" s="80"/>
      <c r="Y3084" s="40"/>
      <c r="Z3084" s="34"/>
      <c r="AA3084" s="35" t="s">
        <v>23036</v>
      </c>
      <c r="AB3084" s="32"/>
      <c r="AC3084" s="36">
        <v>8140485</v>
      </c>
      <c r="AD3084" s="17" t="s">
        <v>23037</v>
      </c>
      <c r="AE3084" s="17" t="s">
        <v>593</v>
      </c>
      <c r="AF3084" s="17" t="str">
        <f t="shared" si="110"/>
        <v>PERCA FLU</v>
      </c>
      <c r="AG3084" s="48"/>
      <c r="AH3084" s="48"/>
      <c r="AI3084" s="48" t="s">
        <v>146</v>
      </c>
      <c r="AJ3084" s="48">
        <v>2</v>
      </c>
      <c r="AK3084" s="39"/>
      <c r="AL3084" s="39"/>
      <c r="AM3084" s="37">
        <v>0</v>
      </c>
      <c r="AN3084" s="39"/>
      <c r="AO3084" s="39"/>
      <c r="AP3084" s="39"/>
      <c r="AQ3084" s="39"/>
      <c r="AR3084" s="39"/>
      <c r="AS3084" s="39"/>
      <c r="AT3084" s="39"/>
      <c r="AU3084" s="39"/>
      <c r="AV3084" s="39"/>
      <c r="AW3084" s="39"/>
      <c r="AX3084" s="39"/>
      <c r="AY3084" s="39"/>
      <c r="AZ3084" s="39"/>
      <c r="BA3084" s="39"/>
      <c r="BB3084" s="39"/>
      <c r="BC3084" s="39"/>
      <c r="BE3084" s="39"/>
    </row>
    <row r="3085" spans="1:57" s="17" customFormat="1" ht="16.149999999999999" customHeight="1">
      <c r="A3085" s="17">
        <v>3197</v>
      </c>
      <c r="B3085" s="48" t="s">
        <v>22747</v>
      </c>
      <c r="C3085" s="48"/>
      <c r="D3085" s="48">
        <v>7</v>
      </c>
      <c r="E3085" s="17" t="s">
        <v>23038</v>
      </c>
      <c r="F3085" s="48"/>
      <c r="G3085" s="14" t="s">
        <v>23039</v>
      </c>
      <c r="H3085" s="48" t="s">
        <v>23040</v>
      </c>
      <c r="J3085" s="86" t="s">
        <v>23038</v>
      </c>
      <c r="K3085" s="17" t="s">
        <v>23038</v>
      </c>
      <c r="L3085" s="17" t="s">
        <v>23041</v>
      </c>
      <c r="M3085" s="53"/>
      <c r="N3085" s="53"/>
      <c r="O3085" s="48" t="s">
        <v>23038</v>
      </c>
      <c r="P3085" s="76">
        <v>25048</v>
      </c>
      <c r="Q3085" s="72" t="s">
        <v>124</v>
      </c>
      <c r="R3085" s="73" t="str">
        <f t="shared" si="111"/>
        <v/>
      </c>
      <c r="S3085" s="77"/>
      <c r="T3085" s="78"/>
      <c r="U3085" s="77"/>
      <c r="V3085" s="129"/>
      <c r="W3085" s="129"/>
      <c r="X3085" s="80"/>
      <c r="Y3085" s="40"/>
      <c r="Z3085" s="34"/>
      <c r="AA3085" s="35" t="s">
        <v>23042</v>
      </c>
      <c r="AB3085" s="32"/>
      <c r="AC3085" s="36">
        <v>2390064</v>
      </c>
      <c r="AD3085" s="17" t="s">
        <v>23043</v>
      </c>
      <c r="AE3085" s="17" t="s">
        <v>23044</v>
      </c>
      <c r="AF3085" s="17" t="str">
        <f t="shared" si="110"/>
        <v>PERCC GLE</v>
      </c>
      <c r="AG3085" s="48"/>
      <c r="AH3085" s="48"/>
      <c r="AI3085" s="48" t="s">
        <v>146</v>
      </c>
      <c r="AJ3085" s="48">
        <v>2</v>
      </c>
      <c r="AK3085" s="39"/>
      <c r="AL3085" s="39"/>
      <c r="AM3085" s="37">
        <v>0</v>
      </c>
      <c r="AN3085" s="39"/>
      <c r="AO3085" s="39"/>
      <c r="AP3085" s="39"/>
      <c r="AQ3085" s="39"/>
      <c r="AR3085" s="39"/>
      <c r="AS3085" s="39"/>
      <c r="AT3085" s="39"/>
      <c r="AU3085" s="39"/>
      <c r="AV3085" s="39"/>
      <c r="AW3085" s="39"/>
      <c r="AX3085" s="39"/>
      <c r="AY3085" s="39">
        <v>1</v>
      </c>
      <c r="AZ3085" s="39"/>
      <c r="BA3085" s="39"/>
      <c r="BB3085" s="39"/>
      <c r="BC3085" s="39"/>
      <c r="BE3085" s="39"/>
    </row>
    <row r="3086" spans="1:57" s="17" customFormat="1" ht="16.149999999999999" customHeight="1">
      <c r="A3086" s="17">
        <v>3198</v>
      </c>
      <c r="B3086" s="48" t="s">
        <v>22747</v>
      </c>
      <c r="C3086" s="48"/>
      <c r="D3086" s="48">
        <v>7</v>
      </c>
      <c r="E3086" s="17" t="s">
        <v>23045</v>
      </c>
      <c r="F3086" s="17" t="s">
        <v>7435</v>
      </c>
      <c r="G3086" s="17" t="s">
        <v>23046</v>
      </c>
      <c r="H3086" s="17" t="s">
        <v>8600</v>
      </c>
      <c r="I3086" s="14"/>
      <c r="J3086" s="86" t="s">
        <v>23047</v>
      </c>
      <c r="K3086" s="17" t="s">
        <v>23047</v>
      </c>
      <c r="L3086" s="17" t="s">
        <v>23048</v>
      </c>
      <c r="M3086" s="53"/>
      <c r="N3086" s="47"/>
      <c r="O3086" s="71" t="s">
        <v>23047</v>
      </c>
      <c r="P3086" s="72">
        <v>25049</v>
      </c>
      <c r="Q3086" s="72" t="s">
        <v>124</v>
      </c>
      <c r="R3086" s="73" t="str">
        <f t="shared" si="111"/>
        <v/>
      </c>
      <c r="S3086" s="74"/>
      <c r="T3086" s="73"/>
      <c r="U3086" s="74"/>
      <c r="V3086" s="128">
        <v>1095</v>
      </c>
      <c r="W3086" s="128" t="s">
        <v>126</v>
      </c>
      <c r="X3086" s="124">
        <v>1095</v>
      </c>
      <c r="Y3086" s="33">
        <v>1095</v>
      </c>
      <c r="Z3086" s="34" t="s">
        <v>23048</v>
      </c>
      <c r="AA3086" s="35" t="s">
        <v>23049</v>
      </c>
      <c r="AB3086" s="32" t="s">
        <v>23050</v>
      </c>
      <c r="AC3086" s="36">
        <v>8236498</v>
      </c>
      <c r="AD3086" s="17" t="s">
        <v>23051</v>
      </c>
      <c r="AE3086" s="17" t="s">
        <v>1357</v>
      </c>
      <c r="AF3086" s="17" t="str">
        <f t="shared" si="110"/>
        <v>PETRO MAR</v>
      </c>
      <c r="AG3086" s="48"/>
      <c r="AH3086" s="48"/>
      <c r="AI3086" s="48" t="s">
        <v>304</v>
      </c>
      <c r="AJ3086" s="48">
        <v>2</v>
      </c>
      <c r="AK3086" s="37"/>
      <c r="AL3086" s="37"/>
      <c r="AM3086" s="37">
        <v>0</v>
      </c>
      <c r="AN3086" s="41"/>
      <c r="AO3086" s="41"/>
      <c r="AP3086" s="41"/>
      <c r="AQ3086" s="37"/>
      <c r="AR3086" s="37"/>
      <c r="AS3086" s="37"/>
      <c r="AT3086" s="37"/>
      <c r="AU3086" s="37"/>
      <c r="AV3086" s="37"/>
      <c r="AW3086" s="37"/>
      <c r="AX3086" s="37"/>
      <c r="AY3086" s="37"/>
      <c r="AZ3086" s="37"/>
      <c r="BA3086" s="37"/>
      <c r="BB3086" s="37"/>
      <c r="BC3086" s="37"/>
      <c r="BD3086" s="17" t="s">
        <v>142</v>
      </c>
      <c r="BE3086" s="37"/>
    </row>
    <row r="3087" spans="1:57" s="17" customFormat="1" ht="16.149999999999999" customHeight="1">
      <c r="A3087" s="17">
        <v>3199</v>
      </c>
      <c r="B3087" s="48" t="s">
        <v>22747</v>
      </c>
      <c r="C3087" s="48"/>
      <c r="D3087" s="48">
        <v>7</v>
      </c>
      <c r="E3087" s="17" t="s">
        <v>23052</v>
      </c>
      <c r="F3087" s="48"/>
      <c r="G3087" s="17" t="s">
        <v>23053</v>
      </c>
      <c r="H3087" s="17" t="s">
        <v>23054</v>
      </c>
      <c r="I3087" s="14"/>
      <c r="J3087" s="86" t="s">
        <v>23052</v>
      </c>
      <c r="K3087" s="17" t="s">
        <v>23052</v>
      </c>
      <c r="L3087" s="17" t="s">
        <v>23055</v>
      </c>
      <c r="M3087" s="53"/>
      <c r="N3087" s="47"/>
      <c r="O3087" s="71" t="s">
        <v>23052</v>
      </c>
      <c r="P3087" s="76">
        <v>25050</v>
      </c>
      <c r="Q3087" s="72" t="s">
        <v>124</v>
      </c>
      <c r="R3087" s="73" t="str">
        <f t="shared" si="111"/>
        <v/>
      </c>
      <c r="S3087" s="77"/>
      <c r="T3087" s="78"/>
      <c r="U3087" s="77"/>
      <c r="V3087" s="129"/>
      <c r="W3087" s="129"/>
      <c r="X3087" s="80"/>
      <c r="Y3087" s="40"/>
      <c r="Z3087" s="34"/>
      <c r="AA3087" s="35"/>
      <c r="AB3087" s="32"/>
      <c r="AC3087" s="36">
        <v>5210421</v>
      </c>
      <c r="AD3087" s="17" t="s">
        <v>11460</v>
      </c>
      <c r="AE3087" s="17" t="s">
        <v>23056</v>
      </c>
      <c r="AF3087" s="17" t="str">
        <f t="shared" si="110"/>
        <v>PHOLI GUN</v>
      </c>
      <c r="AG3087" s="48"/>
      <c r="AH3087" s="48"/>
      <c r="AI3087" s="48" t="s">
        <v>304</v>
      </c>
      <c r="AJ3087" s="48">
        <v>2</v>
      </c>
      <c r="AK3087" s="37"/>
      <c r="AL3087" s="37"/>
      <c r="AM3087" s="37">
        <v>0</v>
      </c>
      <c r="AN3087" s="41"/>
      <c r="AO3087" s="41"/>
      <c r="AP3087" s="41"/>
      <c r="AQ3087" s="37"/>
      <c r="AR3087" s="37"/>
      <c r="AS3087" s="37"/>
      <c r="AT3087" s="37"/>
      <c r="AU3087" s="37"/>
      <c r="AV3087" s="37"/>
      <c r="AW3087" s="37"/>
      <c r="AX3087" s="37"/>
      <c r="AY3087" s="37"/>
      <c r="AZ3087" s="37"/>
      <c r="BA3087" s="37"/>
      <c r="BB3087" s="37"/>
      <c r="BC3087" s="37"/>
      <c r="BE3087" s="37"/>
    </row>
    <row r="3088" spans="1:57" s="17" customFormat="1" ht="16.149999999999999" customHeight="1">
      <c r="A3088" s="17">
        <v>3200</v>
      </c>
      <c r="B3088" s="48" t="s">
        <v>22747</v>
      </c>
      <c r="C3088" s="48"/>
      <c r="D3088" s="48">
        <v>7</v>
      </c>
      <c r="E3088" s="17" t="s">
        <v>23057</v>
      </c>
      <c r="F3088" s="48"/>
      <c r="G3088" s="14" t="s">
        <v>23058</v>
      </c>
      <c r="H3088" s="48" t="s">
        <v>23059</v>
      </c>
      <c r="J3088" s="86" t="s">
        <v>23057</v>
      </c>
      <c r="K3088" s="17" t="s">
        <v>23057</v>
      </c>
      <c r="L3088" s="17" t="s">
        <v>23060</v>
      </c>
      <c r="M3088" s="53"/>
      <c r="N3088" s="53"/>
      <c r="O3088" s="48" t="s">
        <v>23057</v>
      </c>
      <c r="P3088" s="72">
        <v>25051</v>
      </c>
      <c r="Q3088" s="72" t="s">
        <v>124</v>
      </c>
      <c r="R3088" s="73" t="str">
        <f t="shared" si="111"/>
        <v/>
      </c>
      <c r="S3088" s="74"/>
      <c r="T3088" s="73"/>
      <c r="U3088" s="74"/>
      <c r="V3088" s="129"/>
      <c r="W3088" s="129"/>
      <c r="X3088" s="80"/>
      <c r="Y3088" s="40"/>
      <c r="Z3088" s="34"/>
      <c r="AA3088" s="35" t="s">
        <v>23061</v>
      </c>
      <c r="AB3088" s="32"/>
      <c r="AC3088" s="36">
        <v>4409653</v>
      </c>
      <c r="AD3088" s="17" t="s">
        <v>23062</v>
      </c>
      <c r="AE3088" s="17" t="s">
        <v>2945</v>
      </c>
      <c r="AF3088" s="17" t="str">
        <f t="shared" si="110"/>
        <v>PHOXI PHO</v>
      </c>
      <c r="AG3088" s="48"/>
      <c r="AH3088" s="48"/>
      <c r="AI3088" s="48" t="s">
        <v>146</v>
      </c>
      <c r="AJ3088" s="48">
        <v>2</v>
      </c>
      <c r="AK3088" s="39"/>
      <c r="AL3088" s="39"/>
      <c r="AM3088" s="37">
        <v>0</v>
      </c>
      <c r="AN3088" s="39"/>
      <c r="AO3088" s="39"/>
      <c r="AP3088" s="39"/>
      <c r="AQ3088" s="39"/>
      <c r="AR3088" s="39"/>
      <c r="AS3088" s="39"/>
      <c r="AT3088" s="39"/>
      <c r="AU3088" s="39"/>
      <c r="AV3088" s="39"/>
      <c r="AW3088" s="39"/>
      <c r="AX3088" s="39"/>
      <c r="AY3088" s="39"/>
      <c r="AZ3088" s="39"/>
      <c r="BA3088" s="39"/>
      <c r="BB3088" s="39"/>
      <c r="BC3088" s="39"/>
      <c r="BE3088" s="39"/>
    </row>
    <row r="3089" spans="1:57" s="17" customFormat="1" ht="16.149999999999999" customHeight="1">
      <c r="A3089" s="17">
        <v>3201</v>
      </c>
      <c r="B3089" s="48" t="s">
        <v>22747</v>
      </c>
      <c r="C3089" s="48"/>
      <c r="D3089" s="48">
        <v>7</v>
      </c>
      <c r="E3089" s="17" t="s">
        <v>23063</v>
      </c>
      <c r="F3089" s="48"/>
      <c r="G3089" s="14" t="s">
        <v>23064</v>
      </c>
      <c r="H3089" s="48" t="s">
        <v>23065</v>
      </c>
      <c r="J3089" s="86" t="s">
        <v>23063</v>
      </c>
      <c r="K3089" s="17" t="s">
        <v>23063</v>
      </c>
      <c r="L3089" s="17" t="s">
        <v>23066</v>
      </c>
      <c r="M3089" s="53"/>
      <c r="N3089" s="53"/>
      <c r="O3089" s="48" t="s">
        <v>23063</v>
      </c>
      <c r="P3089" s="76">
        <v>25052</v>
      </c>
      <c r="Q3089" s="72" t="s">
        <v>124</v>
      </c>
      <c r="R3089" s="73" t="str">
        <f t="shared" si="111"/>
        <v/>
      </c>
      <c r="S3089" s="77"/>
      <c r="T3089" s="78"/>
      <c r="U3089" s="77"/>
      <c r="V3089" s="129"/>
      <c r="W3089" s="129"/>
      <c r="X3089" s="80"/>
      <c r="Y3089" s="40"/>
      <c r="Z3089" s="34"/>
      <c r="AA3089" s="35"/>
      <c r="AB3089" s="32"/>
      <c r="AC3089" s="36">
        <v>2409330</v>
      </c>
      <c r="AD3089" s="17" t="s">
        <v>23067</v>
      </c>
      <c r="AE3089" s="17" t="s">
        <v>6580</v>
      </c>
      <c r="AF3089" s="17" t="str">
        <f t="shared" si="110"/>
        <v>PLATI FLE</v>
      </c>
      <c r="AG3089" s="48"/>
      <c r="AH3089" s="48"/>
      <c r="AI3089" s="48" t="s">
        <v>146</v>
      </c>
      <c r="AJ3089" s="48">
        <v>2</v>
      </c>
      <c r="AK3089" s="39"/>
      <c r="AL3089" s="39"/>
      <c r="AM3089" s="37">
        <v>0</v>
      </c>
      <c r="AN3089" s="39"/>
      <c r="AO3089" s="39"/>
      <c r="AP3089" s="39"/>
      <c r="AQ3089" s="39"/>
      <c r="AR3089" s="39"/>
      <c r="AS3089" s="39"/>
      <c r="AT3089" s="39"/>
      <c r="AU3089" s="39"/>
      <c r="AV3089" s="39"/>
      <c r="AW3089" s="39"/>
      <c r="AX3089" s="39"/>
      <c r="AY3089" s="39"/>
      <c r="AZ3089" s="39"/>
      <c r="BA3089" s="39"/>
      <c r="BB3089" s="39"/>
      <c r="BC3089" s="39"/>
      <c r="BE3089" s="39"/>
    </row>
    <row r="3090" spans="1:57" s="17" customFormat="1" ht="16.149999999999999" customHeight="1">
      <c r="A3090" s="17">
        <v>3202</v>
      </c>
      <c r="B3090" s="48" t="s">
        <v>22747</v>
      </c>
      <c r="C3090" s="48"/>
      <c r="D3090" s="48">
        <v>7</v>
      </c>
      <c r="E3090" s="17" t="s">
        <v>23068</v>
      </c>
      <c r="F3090" s="48" t="s">
        <v>7435</v>
      </c>
      <c r="G3090" s="14" t="s">
        <v>23069</v>
      </c>
      <c r="H3090" s="48" t="s">
        <v>23070</v>
      </c>
      <c r="J3090" s="84" t="s">
        <v>23071</v>
      </c>
      <c r="K3090" s="17" t="s">
        <v>23072</v>
      </c>
      <c r="L3090" s="17" t="s">
        <v>23073</v>
      </c>
      <c r="M3090" s="53"/>
      <c r="N3090" s="53"/>
      <c r="O3090" s="48" t="s">
        <v>23071</v>
      </c>
      <c r="P3090" s="72">
        <v>25053</v>
      </c>
      <c r="Q3090" s="72" t="s">
        <v>124</v>
      </c>
      <c r="R3090" s="73" t="str">
        <f t="shared" si="111"/>
        <v/>
      </c>
      <c r="S3090" s="74"/>
      <c r="T3090" s="73"/>
      <c r="U3090" s="74"/>
      <c r="V3090" s="129"/>
      <c r="W3090" s="129"/>
      <c r="X3090" s="80"/>
      <c r="Y3090" s="40"/>
      <c r="Z3090" s="34"/>
      <c r="AA3090" s="35"/>
      <c r="AB3090" s="32"/>
      <c r="AC3090" s="36">
        <v>7700106</v>
      </c>
      <c r="AD3090" s="17" t="s">
        <v>6120</v>
      </c>
      <c r="AE3090" s="17" t="s">
        <v>1882</v>
      </c>
      <c r="AF3090" s="17" t="str">
        <f t="shared" si="110"/>
        <v>PLEUR PLA</v>
      </c>
      <c r="AG3090" s="48"/>
      <c r="AH3090" s="48"/>
      <c r="AI3090" s="48" t="s">
        <v>146</v>
      </c>
      <c r="AJ3090" s="48">
        <v>2</v>
      </c>
      <c r="AK3090" s="39"/>
      <c r="AL3090" s="39"/>
      <c r="AM3090" s="37">
        <v>0</v>
      </c>
      <c r="AN3090" s="39"/>
      <c r="AO3090" s="39"/>
      <c r="AP3090" s="39"/>
      <c r="AQ3090" s="39"/>
      <c r="AR3090" s="39"/>
      <c r="AS3090" s="39"/>
      <c r="AT3090" s="39"/>
      <c r="AU3090" s="39"/>
      <c r="AV3090" s="39"/>
      <c r="AW3090" s="39"/>
      <c r="AX3090" s="39"/>
      <c r="AY3090" s="39"/>
      <c r="AZ3090" s="39"/>
      <c r="BA3090" s="39"/>
      <c r="BB3090" s="39"/>
      <c r="BC3090" s="39"/>
      <c r="BE3090" s="39"/>
    </row>
    <row r="3091" spans="1:57" s="17" customFormat="1" ht="16.149999999999999" customHeight="1">
      <c r="A3091" s="17">
        <v>3203</v>
      </c>
      <c r="B3091" s="48" t="s">
        <v>22747</v>
      </c>
      <c r="C3091" s="48"/>
      <c r="D3091" s="48">
        <v>7</v>
      </c>
      <c r="E3091" s="17" t="s">
        <v>22923</v>
      </c>
      <c r="F3091" s="48"/>
      <c r="G3091" s="14" t="s">
        <v>23074</v>
      </c>
      <c r="H3091" s="48" t="s">
        <v>23075</v>
      </c>
      <c r="J3091" s="86" t="s">
        <v>22923</v>
      </c>
      <c r="K3091" s="17" t="s">
        <v>22923</v>
      </c>
      <c r="L3091" s="17" t="s">
        <v>23076</v>
      </c>
      <c r="M3091" s="53"/>
      <c r="N3091" s="53"/>
      <c r="O3091" s="48" t="s">
        <v>22923</v>
      </c>
      <c r="P3091" s="76">
        <v>25054</v>
      </c>
      <c r="Q3091" s="72" t="s">
        <v>124</v>
      </c>
      <c r="R3091" s="73" t="str">
        <f t="shared" si="111"/>
        <v/>
      </c>
      <c r="S3091" s="77"/>
      <c r="T3091" s="78"/>
      <c r="U3091" s="77"/>
      <c r="V3091" s="129"/>
      <c r="W3091" s="129"/>
      <c r="X3091" s="80"/>
      <c r="Y3091" s="40"/>
      <c r="Z3091" s="34"/>
      <c r="AA3091" s="35" t="s">
        <v>23077</v>
      </c>
      <c r="AB3091" s="32"/>
      <c r="AC3091" s="36">
        <v>2379280</v>
      </c>
      <c r="AD3091" s="17" t="s">
        <v>23078</v>
      </c>
      <c r="AE3091" s="17" t="s">
        <v>8626</v>
      </c>
      <c r="AF3091" s="17" t="str">
        <f t="shared" si="110"/>
        <v>POMAT MIC</v>
      </c>
      <c r="AG3091" s="48"/>
      <c r="AH3091" s="48"/>
      <c r="AI3091" s="48" t="s">
        <v>146</v>
      </c>
      <c r="AJ3091" s="48">
        <v>2</v>
      </c>
      <c r="AK3091" s="39"/>
      <c r="AL3091" s="39"/>
      <c r="AM3091" s="37">
        <v>0</v>
      </c>
      <c r="AN3091" s="39"/>
      <c r="AO3091" s="39"/>
      <c r="AP3091" s="39"/>
      <c r="AQ3091" s="39"/>
      <c r="AR3091" s="39"/>
      <c r="AS3091" s="39"/>
      <c r="AT3091" s="39"/>
      <c r="AU3091" s="39"/>
      <c r="AV3091" s="39"/>
      <c r="AW3091" s="39"/>
      <c r="AX3091" s="39"/>
      <c r="AY3091" s="39"/>
      <c r="AZ3091" s="39"/>
      <c r="BA3091" s="39"/>
      <c r="BB3091" s="39"/>
      <c r="BC3091" s="39"/>
      <c r="BE3091" s="39"/>
    </row>
    <row r="3092" spans="1:57" s="17" customFormat="1" ht="16.149999999999999" customHeight="1">
      <c r="A3092" s="17">
        <v>3204</v>
      </c>
      <c r="B3092" s="48" t="s">
        <v>22747</v>
      </c>
      <c r="C3092" s="48"/>
      <c r="D3092" s="48">
        <v>7</v>
      </c>
      <c r="E3092" s="17" t="s">
        <v>22923</v>
      </c>
      <c r="F3092" s="48" t="s">
        <v>181</v>
      </c>
      <c r="G3092" s="14" t="s">
        <v>23074</v>
      </c>
      <c r="H3092" s="48" t="s">
        <v>8471</v>
      </c>
      <c r="J3092" s="86" t="s">
        <v>23079</v>
      </c>
      <c r="K3092" s="17" t="s">
        <v>23080</v>
      </c>
      <c r="L3092" s="17" t="s">
        <v>23081</v>
      </c>
      <c r="M3092" s="53"/>
      <c r="N3092" s="53"/>
      <c r="O3092" s="48" t="s">
        <v>23079</v>
      </c>
      <c r="P3092" s="72">
        <v>25055</v>
      </c>
      <c r="Q3092" s="72" t="s">
        <v>124</v>
      </c>
      <c r="R3092" s="73" t="str">
        <f t="shared" si="111"/>
        <v/>
      </c>
      <c r="S3092" s="74"/>
      <c r="T3092" s="73"/>
      <c r="U3092" s="74"/>
      <c r="V3092" s="129"/>
      <c r="W3092" s="129"/>
      <c r="X3092" s="80"/>
      <c r="Y3092" s="40"/>
      <c r="Z3092" s="34"/>
      <c r="AA3092" s="35"/>
      <c r="AB3092" s="32"/>
      <c r="AC3092" s="36">
        <v>2379300</v>
      </c>
      <c r="AD3092" s="17" t="s">
        <v>23078</v>
      </c>
      <c r="AE3092" s="17" t="s">
        <v>1238</v>
      </c>
      <c r="AF3092" s="17" t="str">
        <f t="shared" si="110"/>
        <v>POMAT MIN</v>
      </c>
      <c r="AG3092" s="48"/>
      <c r="AH3092" s="48"/>
      <c r="AI3092" s="48" t="s">
        <v>146</v>
      </c>
      <c r="AJ3092" s="48">
        <v>2</v>
      </c>
      <c r="AK3092" s="39"/>
      <c r="AL3092" s="39"/>
      <c r="AM3092" s="37">
        <v>0</v>
      </c>
      <c r="AN3092" s="39"/>
      <c r="AO3092" s="39"/>
      <c r="AP3092" s="39"/>
      <c r="AQ3092" s="39"/>
      <c r="AR3092" s="39"/>
      <c r="AS3092" s="39"/>
      <c r="AT3092" s="39"/>
      <c r="AU3092" s="39"/>
      <c r="AV3092" s="39"/>
      <c r="AW3092" s="39"/>
      <c r="AX3092" s="39"/>
      <c r="AY3092" s="39"/>
      <c r="AZ3092" s="39"/>
      <c r="BA3092" s="39"/>
      <c r="BB3092" s="39"/>
      <c r="BC3092" s="39"/>
      <c r="BE3092" s="39"/>
    </row>
    <row r="3093" spans="1:57" s="17" customFormat="1" ht="16.149999999999999" customHeight="1">
      <c r="A3093" s="17">
        <v>3205</v>
      </c>
      <c r="B3093" s="48" t="s">
        <v>22747</v>
      </c>
      <c r="C3093" s="48"/>
      <c r="D3093" s="48">
        <v>7</v>
      </c>
      <c r="E3093" s="17" t="s">
        <v>22909</v>
      </c>
      <c r="F3093" s="48" t="s">
        <v>23082</v>
      </c>
      <c r="G3093" s="14" t="s">
        <v>23083</v>
      </c>
      <c r="H3093" s="48" t="s">
        <v>23084</v>
      </c>
      <c r="J3093" s="86" t="s">
        <v>23085</v>
      </c>
      <c r="K3093" s="17" t="s">
        <v>23086</v>
      </c>
      <c r="L3093" s="17" t="s">
        <v>23087</v>
      </c>
      <c r="M3093" s="53"/>
      <c r="N3093" s="53"/>
      <c r="O3093" s="48" t="s">
        <v>23085</v>
      </c>
      <c r="P3093" s="76">
        <v>25056</v>
      </c>
      <c r="Q3093" s="72" t="s">
        <v>124</v>
      </c>
      <c r="R3093" s="73" t="str">
        <f t="shared" si="111"/>
        <v/>
      </c>
      <c r="S3093" s="77"/>
      <c r="T3093" s="78"/>
      <c r="U3093" s="77"/>
      <c r="V3093" s="129"/>
      <c r="W3093" s="129"/>
      <c r="X3093" s="80"/>
      <c r="Y3093" s="40"/>
      <c r="Z3093" s="34"/>
      <c r="AA3093" s="35" t="s">
        <v>23088</v>
      </c>
      <c r="AB3093" s="32"/>
      <c r="AC3093" s="36">
        <v>5739510</v>
      </c>
      <c r="AD3093" s="17" t="s">
        <v>23089</v>
      </c>
      <c r="AE3093" s="17" t="s">
        <v>384</v>
      </c>
      <c r="AF3093" s="17" t="str">
        <f t="shared" si="110"/>
        <v>PUNGI PUN</v>
      </c>
      <c r="AG3093" s="48"/>
      <c r="AH3093" s="48"/>
      <c r="AI3093" s="48" t="s">
        <v>146</v>
      </c>
      <c r="AJ3093" s="48">
        <v>2</v>
      </c>
      <c r="AK3093" s="39"/>
      <c r="AL3093" s="39"/>
      <c r="AM3093" s="37">
        <v>0</v>
      </c>
      <c r="AN3093" s="39"/>
      <c r="AO3093" s="39"/>
      <c r="AP3093" s="39"/>
      <c r="AQ3093" s="39"/>
      <c r="AR3093" s="39"/>
      <c r="AS3093" s="39"/>
      <c r="AT3093" s="39"/>
      <c r="AU3093" s="39"/>
      <c r="AV3093" s="39"/>
      <c r="AW3093" s="39"/>
      <c r="AX3093" s="39"/>
      <c r="AY3093" s="39"/>
      <c r="AZ3093" s="39"/>
      <c r="BA3093" s="39"/>
      <c r="BB3093" s="39"/>
      <c r="BC3093" s="39"/>
      <c r="BE3093" s="39"/>
    </row>
    <row r="3094" spans="1:57" s="17" customFormat="1" ht="16.149999999999999" customHeight="1">
      <c r="A3094" s="17">
        <v>3206</v>
      </c>
      <c r="B3094" s="48" t="s">
        <v>22747</v>
      </c>
      <c r="C3094" s="48"/>
      <c r="D3094" s="48">
        <v>7</v>
      </c>
      <c r="E3094" s="14" t="s">
        <v>23090</v>
      </c>
      <c r="F3094" s="48"/>
      <c r="G3094" s="14" t="s">
        <v>23091</v>
      </c>
      <c r="H3094" s="14" t="s">
        <v>23092</v>
      </c>
      <c r="I3094" s="14"/>
      <c r="J3094" s="15" t="s">
        <v>23090</v>
      </c>
      <c r="K3094" s="17" t="s">
        <v>23090</v>
      </c>
      <c r="L3094" s="14" t="s">
        <v>23093</v>
      </c>
      <c r="M3094" s="14" t="s">
        <v>23093</v>
      </c>
      <c r="N3094" s="47" t="s">
        <v>23094</v>
      </c>
      <c r="O3094" s="71" t="s">
        <v>23090</v>
      </c>
      <c r="P3094" s="72">
        <v>25057</v>
      </c>
      <c r="Q3094" s="72" t="s">
        <v>124</v>
      </c>
      <c r="R3094" s="73" t="str">
        <f t="shared" si="111"/>
        <v>LC</v>
      </c>
      <c r="S3094" s="74" t="s">
        <v>142</v>
      </c>
      <c r="T3094" s="73"/>
      <c r="U3094" s="74"/>
      <c r="V3094" s="128">
        <v>5339</v>
      </c>
      <c r="W3094" s="128" t="s">
        <v>3282</v>
      </c>
      <c r="X3094" s="124">
        <v>5339</v>
      </c>
      <c r="Y3094" s="33">
        <v>5339</v>
      </c>
      <c r="Z3094" s="34" t="s">
        <v>23095</v>
      </c>
      <c r="AA3094" s="35"/>
      <c r="AB3094" s="32" t="s">
        <v>23096</v>
      </c>
      <c r="AC3094" s="36">
        <v>2360842</v>
      </c>
      <c r="AD3094" s="17" t="s">
        <v>23097</v>
      </c>
      <c r="AE3094" s="17" t="s">
        <v>3671</v>
      </c>
      <c r="AF3094" s="17" t="str">
        <f t="shared" si="110"/>
        <v>RHODE AMA</v>
      </c>
      <c r="AG3094" s="48"/>
      <c r="AH3094" s="48"/>
      <c r="AI3094" s="48" t="s">
        <v>131</v>
      </c>
      <c r="AJ3094" s="48">
        <v>2</v>
      </c>
      <c r="AK3094" s="37" t="s">
        <v>223</v>
      </c>
      <c r="AL3094" s="37"/>
      <c r="AM3094" s="37">
        <v>0</v>
      </c>
      <c r="AN3094" s="41" t="s">
        <v>134</v>
      </c>
      <c r="AO3094" s="41"/>
      <c r="AP3094" s="41"/>
      <c r="AQ3094" s="37"/>
      <c r="AR3094" s="37"/>
      <c r="AS3094" s="37"/>
      <c r="AT3094" s="37"/>
      <c r="AU3094" s="37"/>
      <c r="AV3094" s="37"/>
      <c r="AW3094" s="37"/>
      <c r="AX3094" s="37"/>
      <c r="AY3094" s="37"/>
      <c r="AZ3094" s="37"/>
      <c r="BA3094" s="16" t="s">
        <v>203</v>
      </c>
      <c r="BB3094" s="16"/>
      <c r="BC3094" s="16"/>
      <c r="BE3094" s="16"/>
    </row>
    <row r="3095" spans="1:57" s="17" customFormat="1" ht="16.149999999999999" customHeight="1">
      <c r="A3095" s="17">
        <v>3207</v>
      </c>
      <c r="B3095" s="48" t="s">
        <v>22747</v>
      </c>
      <c r="C3095" s="48"/>
      <c r="D3095" s="48">
        <v>7</v>
      </c>
      <c r="E3095" s="17" t="s">
        <v>23098</v>
      </c>
      <c r="F3095" s="48"/>
      <c r="G3095" s="14" t="s">
        <v>23099</v>
      </c>
      <c r="H3095" s="48" t="s">
        <v>20974</v>
      </c>
      <c r="J3095" s="86" t="s">
        <v>23098</v>
      </c>
      <c r="K3095" s="17" t="s">
        <v>23098</v>
      </c>
      <c r="L3095" s="17" t="s">
        <v>23100</v>
      </c>
      <c r="M3095" s="53"/>
      <c r="N3095" s="53"/>
      <c r="O3095" s="48" t="s">
        <v>23098</v>
      </c>
      <c r="P3095" s="76">
        <v>25058</v>
      </c>
      <c r="Q3095" s="72" t="s">
        <v>124</v>
      </c>
      <c r="R3095" s="73" t="str">
        <f t="shared" si="111"/>
        <v/>
      </c>
      <c r="S3095" s="77"/>
      <c r="T3095" s="78"/>
      <c r="U3095" s="77"/>
      <c r="V3095" s="129"/>
      <c r="W3095" s="129"/>
      <c r="X3095" s="80"/>
      <c r="Y3095" s="40"/>
      <c r="Z3095" s="34"/>
      <c r="AA3095" s="35" t="s">
        <v>23101</v>
      </c>
      <c r="AB3095" s="32"/>
      <c r="AC3095" s="36">
        <v>2359706</v>
      </c>
      <c r="AD3095" s="17" t="s">
        <v>23102</v>
      </c>
      <c r="AE3095" s="17" t="s">
        <v>12620</v>
      </c>
      <c r="AF3095" s="17" t="str">
        <f t="shared" si="110"/>
        <v>RUTIL RUT</v>
      </c>
      <c r="AG3095" s="48"/>
      <c r="AH3095" s="48"/>
      <c r="AI3095" s="48" t="s">
        <v>146</v>
      </c>
      <c r="AJ3095" s="48">
        <v>2</v>
      </c>
      <c r="AK3095" s="39"/>
      <c r="AL3095" s="39"/>
      <c r="AM3095" s="37">
        <v>0</v>
      </c>
      <c r="AN3095" s="39"/>
      <c r="AO3095" s="39"/>
      <c r="AP3095" s="39"/>
      <c r="AQ3095" s="39"/>
      <c r="AR3095" s="39"/>
      <c r="AS3095" s="39"/>
      <c r="AT3095" s="39"/>
      <c r="AU3095" s="39"/>
      <c r="AV3095" s="39"/>
      <c r="AW3095" s="39"/>
      <c r="AX3095" s="39"/>
      <c r="AY3095" s="39"/>
      <c r="AZ3095" s="39"/>
      <c r="BA3095" s="39"/>
      <c r="BB3095" s="39"/>
      <c r="BC3095" s="39"/>
      <c r="BE3095" s="39"/>
    </row>
    <row r="3096" spans="1:57" s="17" customFormat="1" ht="16.149999999999999" customHeight="1">
      <c r="A3096" s="17">
        <v>3208</v>
      </c>
      <c r="B3096" s="48" t="s">
        <v>22747</v>
      </c>
      <c r="C3096" s="48"/>
      <c r="D3096" s="48">
        <v>7</v>
      </c>
      <c r="E3096" s="14" t="s">
        <v>22806</v>
      </c>
      <c r="F3096" s="14" t="s">
        <v>23103</v>
      </c>
      <c r="G3096" s="14" t="s">
        <v>23104</v>
      </c>
      <c r="H3096" s="14" t="s">
        <v>6141</v>
      </c>
      <c r="I3096" s="14"/>
      <c r="J3096" s="88" t="s">
        <v>23105</v>
      </c>
      <c r="K3096" s="17" t="s">
        <v>23106</v>
      </c>
      <c r="L3096" s="14" t="s">
        <v>23107</v>
      </c>
      <c r="M3096" s="47"/>
      <c r="N3096" s="47"/>
      <c r="O3096" s="71" t="s">
        <v>23105</v>
      </c>
      <c r="P3096" s="72">
        <v>25059</v>
      </c>
      <c r="Q3096" s="72" t="s">
        <v>124</v>
      </c>
      <c r="R3096" s="73" t="str">
        <f t="shared" si="111"/>
        <v>NT</v>
      </c>
      <c r="S3096" s="74" t="s">
        <v>174</v>
      </c>
      <c r="T3096" s="73"/>
      <c r="U3096" s="74"/>
      <c r="V3096" s="128">
        <v>5348</v>
      </c>
      <c r="W3096" s="128" t="s">
        <v>3282</v>
      </c>
      <c r="X3096" s="124">
        <v>5348</v>
      </c>
      <c r="Y3096" s="33">
        <v>5348</v>
      </c>
      <c r="Z3096" s="34" t="s">
        <v>23108</v>
      </c>
      <c r="AA3096" s="43"/>
      <c r="AB3096" s="32"/>
      <c r="AC3096" s="36">
        <v>2367870</v>
      </c>
      <c r="AD3096" s="17" t="s">
        <v>23109</v>
      </c>
      <c r="AE3096" s="17" t="s">
        <v>1710</v>
      </c>
      <c r="AF3096" s="17" t="str">
        <f t="shared" si="110"/>
        <v>SABAN BAL</v>
      </c>
      <c r="AG3096" s="48"/>
      <c r="AH3096" s="48"/>
      <c r="AI3096" s="48" t="s">
        <v>131</v>
      </c>
      <c r="AJ3096" s="48">
        <v>2</v>
      </c>
      <c r="AK3096" s="37" t="s">
        <v>223</v>
      </c>
      <c r="AL3096" s="37"/>
      <c r="AM3096" s="37">
        <v>0</v>
      </c>
      <c r="AN3096" s="41" t="s">
        <v>134</v>
      </c>
      <c r="AO3096" s="41"/>
      <c r="AP3096" s="41"/>
      <c r="AQ3096" s="37"/>
      <c r="AR3096" s="37"/>
      <c r="AS3096" s="37"/>
      <c r="AT3096" s="37"/>
      <c r="AU3096" s="37"/>
      <c r="AV3096" s="37"/>
      <c r="AW3096" s="37"/>
      <c r="AX3096" s="37"/>
      <c r="AY3096" s="37"/>
      <c r="AZ3096" s="37"/>
      <c r="BA3096" s="16" t="s">
        <v>203</v>
      </c>
      <c r="BB3096" s="16"/>
      <c r="BC3096" s="16"/>
      <c r="BE3096" s="16"/>
    </row>
    <row r="3097" spans="1:57" s="17" customFormat="1" ht="16.149999999999999" customHeight="1">
      <c r="A3097" s="17">
        <v>3209</v>
      </c>
      <c r="B3097" s="48" t="s">
        <v>22747</v>
      </c>
      <c r="C3097" s="48"/>
      <c r="D3097" s="48">
        <v>7</v>
      </c>
      <c r="E3097" s="14" t="s">
        <v>23110</v>
      </c>
      <c r="F3097" s="48" t="s">
        <v>22766</v>
      </c>
      <c r="G3097" s="14" t="s">
        <v>23111</v>
      </c>
      <c r="H3097" s="14" t="s">
        <v>23112</v>
      </c>
      <c r="I3097" s="14"/>
      <c r="J3097" s="15" t="s">
        <v>23113</v>
      </c>
      <c r="K3097" s="17" t="s">
        <v>23114</v>
      </c>
      <c r="L3097" s="18" t="s">
        <v>23115</v>
      </c>
      <c r="M3097" s="47"/>
      <c r="N3097" s="47"/>
      <c r="O3097" s="71" t="s">
        <v>23113</v>
      </c>
      <c r="P3097" s="76">
        <v>25060</v>
      </c>
      <c r="Q3097" s="72" t="s">
        <v>124</v>
      </c>
      <c r="R3097" s="73" t="str">
        <f t="shared" si="111"/>
        <v>VU</v>
      </c>
      <c r="S3097" s="77" t="s">
        <v>125</v>
      </c>
      <c r="T3097" s="78"/>
      <c r="U3097" s="77"/>
      <c r="V3097" s="128">
        <v>1106</v>
      </c>
      <c r="W3097" s="128" t="s">
        <v>126</v>
      </c>
      <c r="X3097" s="124">
        <v>1106</v>
      </c>
      <c r="Y3097" s="33">
        <v>1106</v>
      </c>
      <c r="Z3097" s="34" t="s">
        <v>23116</v>
      </c>
      <c r="AA3097" s="35" t="s">
        <v>23117</v>
      </c>
      <c r="AB3097" s="32" t="s">
        <v>23118</v>
      </c>
      <c r="AC3097" s="36">
        <v>7595433</v>
      </c>
      <c r="AD3097" s="17" t="s">
        <v>23119</v>
      </c>
      <c r="AE3097" s="17" t="s">
        <v>1578</v>
      </c>
      <c r="AF3097" s="17" t="str">
        <f t="shared" si="110"/>
        <v>SALMO SAL</v>
      </c>
      <c r="AG3097" s="48"/>
      <c r="AH3097" s="48"/>
      <c r="AI3097" s="48" t="s">
        <v>131</v>
      </c>
      <c r="AJ3097" s="48">
        <v>1</v>
      </c>
      <c r="AK3097" s="37" t="s">
        <v>872</v>
      </c>
      <c r="AL3097" s="37" t="s">
        <v>2217</v>
      </c>
      <c r="AM3097" s="37">
        <v>1</v>
      </c>
      <c r="AN3097" s="37" t="s">
        <v>134</v>
      </c>
      <c r="AO3097" s="37"/>
      <c r="AP3097" s="37">
        <v>1</v>
      </c>
      <c r="AQ3097" s="37"/>
      <c r="AR3097" s="37">
        <v>1</v>
      </c>
      <c r="AS3097" s="37"/>
      <c r="AT3097" s="37"/>
      <c r="AU3097" s="37"/>
      <c r="AV3097" s="37"/>
      <c r="AW3097" s="37"/>
      <c r="AX3097" s="37"/>
      <c r="AY3097" s="37"/>
      <c r="AZ3097" s="37"/>
      <c r="BA3097" s="16" t="s">
        <v>203</v>
      </c>
      <c r="BB3097" s="16"/>
      <c r="BC3097" s="16"/>
      <c r="BE3097" s="16"/>
    </row>
    <row r="3098" spans="1:57" s="17" customFormat="1" ht="16.149999999999999" customHeight="1">
      <c r="A3098" s="17">
        <v>3210</v>
      </c>
      <c r="B3098" s="48" t="s">
        <v>22747</v>
      </c>
      <c r="C3098" s="48"/>
      <c r="D3098" s="48">
        <v>7</v>
      </c>
      <c r="E3098" s="14" t="s">
        <v>23120</v>
      </c>
      <c r="F3098" s="48"/>
      <c r="G3098" s="14" t="s">
        <v>23111</v>
      </c>
      <c r="H3098" s="14" t="s">
        <v>23121</v>
      </c>
      <c r="I3098" s="14"/>
      <c r="J3098" s="15" t="s">
        <v>23120</v>
      </c>
      <c r="K3098" s="17" t="s">
        <v>23120</v>
      </c>
      <c r="L3098" s="18" t="s">
        <v>23122</v>
      </c>
      <c r="M3098" s="47"/>
      <c r="N3098" s="47"/>
      <c r="O3098" s="71" t="s">
        <v>23120</v>
      </c>
      <c r="P3098" s="72">
        <v>25061</v>
      </c>
      <c r="Q3098" s="72" t="s">
        <v>124</v>
      </c>
      <c r="R3098" s="73" t="str">
        <f t="shared" si="111"/>
        <v>LC</v>
      </c>
      <c r="S3098" s="74" t="s">
        <v>142</v>
      </c>
      <c r="T3098" s="73"/>
      <c r="U3098" s="74"/>
      <c r="V3098" s="128">
        <v>5830</v>
      </c>
      <c r="W3098" s="128" t="s">
        <v>23123</v>
      </c>
      <c r="X3098" s="124">
        <v>6262</v>
      </c>
      <c r="Y3098" s="33"/>
      <c r="Z3098" s="34"/>
      <c r="AA3098" s="35" t="s">
        <v>23124</v>
      </c>
      <c r="AB3098" s="32" t="s">
        <v>23125</v>
      </c>
      <c r="AC3098" s="36">
        <v>8215487</v>
      </c>
      <c r="AD3098" s="17" t="s">
        <v>23119</v>
      </c>
      <c r="AE3098" s="17" t="s">
        <v>2173</v>
      </c>
      <c r="AF3098" s="17" t="str">
        <f t="shared" si="110"/>
        <v>SALMO TRU</v>
      </c>
      <c r="AG3098" s="48"/>
      <c r="AH3098" s="48"/>
      <c r="AI3098" s="48" t="s">
        <v>131</v>
      </c>
      <c r="AJ3098" s="48">
        <v>1</v>
      </c>
      <c r="AK3098" s="37" t="s">
        <v>872</v>
      </c>
      <c r="AL3098" s="37" t="s">
        <v>1894</v>
      </c>
      <c r="AM3098" s="37">
        <v>1</v>
      </c>
      <c r="AN3098" s="37"/>
      <c r="AO3098" s="37"/>
      <c r="AP3098" s="37"/>
      <c r="AQ3098" s="37"/>
      <c r="AR3098" s="37">
        <v>1</v>
      </c>
      <c r="AS3098" s="37"/>
      <c r="AT3098" s="37"/>
      <c r="AU3098" s="37"/>
      <c r="AV3098" s="37"/>
      <c r="AW3098" s="37"/>
      <c r="AX3098" s="37"/>
      <c r="AY3098" s="37"/>
      <c r="AZ3098" s="37"/>
      <c r="BA3098" s="16" t="s">
        <v>203</v>
      </c>
      <c r="BB3098" s="16"/>
      <c r="BC3098" s="16"/>
      <c r="BE3098" s="16"/>
    </row>
    <row r="3099" spans="1:57" s="17" customFormat="1" ht="16.149999999999999" customHeight="1">
      <c r="A3099" s="17">
        <v>3211</v>
      </c>
      <c r="B3099" s="48" t="s">
        <v>22747</v>
      </c>
      <c r="C3099" s="48"/>
      <c r="D3099" s="48">
        <v>7</v>
      </c>
      <c r="E3099" s="17" t="s">
        <v>23126</v>
      </c>
      <c r="F3099" s="48"/>
      <c r="G3099" s="14" t="s">
        <v>23127</v>
      </c>
      <c r="H3099" s="48" t="s">
        <v>23128</v>
      </c>
      <c r="J3099" s="86" t="s">
        <v>23126</v>
      </c>
      <c r="K3099" s="17" t="s">
        <v>23126</v>
      </c>
      <c r="L3099" s="17" t="s">
        <v>23129</v>
      </c>
      <c r="M3099" s="53"/>
      <c r="N3099" s="53"/>
      <c r="O3099" s="48" t="s">
        <v>23126</v>
      </c>
      <c r="P3099" s="76">
        <v>25062</v>
      </c>
      <c r="Q3099" s="72" t="s">
        <v>124</v>
      </c>
      <c r="R3099" s="73" t="str">
        <f t="shared" si="111"/>
        <v/>
      </c>
      <c r="S3099" s="77"/>
      <c r="T3099" s="78"/>
      <c r="U3099" s="77"/>
      <c r="V3099" s="129"/>
      <c r="W3099" s="129"/>
      <c r="X3099" s="80"/>
      <c r="Y3099" s="40"/>
      <c r="Z3099" s="34"/>
      <c r="AA3099" s="35" t="s">
        <v>23130</v>
      </c>
      <c r="AB3099" s="32"/>
      <c r="AC3099" s="36">
        <v>2382155</v>
      </c>
      <c r="AD3099" s="17" t="s">
        <v>23131</v>
      </c>
      <c r="AE3099" s="17" t="s">
        <v>2273</v>
      </c>
      <c r="AF3099" s="17" t="str">
        <f t="shared" si="110"/>
        <v>SANDE LUC</v>
      </c>
      <c r="AG3099" s="48"/>
      <c r="AH3099" s="48"/>
      <c r="AI3099" s="48" t="s">
        <v>146</v>
      </c>
      <c r="AJ3099" s="48">
        <v>2</v>
      </c>
      <c r="AK3099" s="39"/>
      <c r="AL3099" s="39"/>
      <c r="AM3099" s="39">
        <v>0</v>
      </c>
      <c r="AN3099" s="39"/>
      <c r="AO3099" s="39"/>
      <c r="AP3099" s="39"/>
      <c r="AQ3099" s="39"/>
      <c r="AR3099" s="39"/>
      <c r="AS3099" s="39"/>
      <c r="AT3099" s="39"/>
      <c r="AU3099" s="39"/>
      <c r="AV3099" s="39"/>
      <c r="AW3099" s="39"/>
      <c r="AX3099" s="39"/>
      <c r="AY3099" s="39"/>
      <c r="AZ3099" s="39"/>
      <c r="BA3099" s="39"/>
      <c r="BB3099" s="39"/>
      <c r="BC3099" s="39"/>
      <c r="BE3099" s="39"/>
    </row>
    <row r="3100" spans="1:57" s="17" customFormat="1" ht="16.149999999999999" customHeight="1">
      <c r="A3100" s="17">
        <v>3212</v>
      </c>
      <c r="B3100" s="48" t="s">
        <v>22747</v>
      </c>
      <c r="C3100" s="48"/>
      <c r="D3100" s="48">
        <v>7</v>
      </c>
      <c r="E3100" s="17" t="s">
        <v>23132</v>
      </c>
      <c r="F3100" s="48"/>
      <c r="G3100" s="14" t="s">
        <v>23133</v>
      </c>
      <c r="H3100" s="48" t="s">
        <v>23134</v>
      </c>
      <c r="J3100" s="86" t="s">
        <v>23132</v>
      </c>
      <c r="K3100" s="17" t="s">
        <v>23132</v>
      </c>
      <c r="L3100" s="17" t="s">
        <v>23135</v>
      </c>
      <c r="M3100" s="53"/>
      <c r="N3100" s="53"/>
      <c r="O3100" s="48" t="s">
        <v>23132</v>
      </c>
      <c r="P3100" s="72">
        <v>25063</v>
      </c>
      <c r="Q3100" s="72" t="s">
        <v>124</v>
      </c>
      <c r="R3100" s="73" t="str">
        <f t="shared" si="111"/>
        <v/>
      </c>
      <c r="S3100" s="74"/>
      <c r="T3100" s="73"/>
      <c r="U3100" s="74"/>
      <c r="V3100" s="129"/>
      <c r="W3100" s="129"/>
      <c r="X3100" s="80"/>
      <c r="Y3100" s="40"/>
      <c r="Z3100" s="34"/>
      <c r="AA3100" s="35" t="s">
        <v>23136</v>
      </c>
      <c r="AB3100" s="32"/>
      <c r="AC3100" s="36">
        <v>2362635</v>
      </c>
      <c r="AD3100" s="17" t="s">
        <v>23137</v>
      </c>
      <c r="AE3100" s="17" t="s">
        <v>532</v>
      </c>
      <c r="AF3100" s="17" t="str">
        <f t="shared" si="110"/>
        <v>SCARD ERY</v>
      </c>
      <c r="AG3100" s="48"/>
      <c r="AH3100" s="48"/>
      <c r="AI3100" s="48" t="s">
        <v>146</v>
      </c>
      <c r="AJ3100" s="48">
        <v>2</v>
      </c>
      <c r="AK3100" s="39"/>
      <c r="AL3100" s="39"/>
      <c r="AM3100" s="39">
        <v>0</v>
      </c>
      <c r="AN3100" s="39"/>
      <c r="AO3100" s="39"/>
      <c r="AP3100" s="39"/>
      <c r="AQ3100" s="39"/>
      <c r="AR3100" s="39"/>
      <c r="AS3100" s="39"/>
      <c r="AT3100" s="39"/>
      <c r="AU3100" s="39"/>
      <c r="AV3100" s="39"/>
      <c r="AW3100" s="39"/>
      <c r="AX3100" s="39"/>
      <c r="AY3100" s="39"/>
      <c r="AZ3100" s="39"/>
      <c r="BA3100" s="39"/>
      <c r="BB3100" s="39"/>
      <c r="BC3100" s="39"/>
      <c r="BE3100" s="39"/>
    </row>
    <row r="3101" spans="1:57" s="17" customFormat="1" ht="16.149999999999999" customHeight="1">
      <c r="A3101" s="17">
        <v>3213</v>
      </c>
      <c r="B3101" s="48" t="s">
        <v>22747</v>
      </c>
      <c r="C3101" s="48"/>
      <c r="D3101" s="48">
        <v>7</v>
      </c>
      <c r="E3101" s="17" t="s">
        <v>23138</v>
      </c>
      <c r="G3101" s="48" t="s">
        <v>23139</v>
      </c>
      <c r="H3101" s="48" t="s">
        <v>2666</v>
      </c>
      <c r="J3101" s="86" t="s">
        <v>23138</v>
      </c>
      <c r="K3101" s="17" t="s">
        <v>23138</v>
      </c>
      <c r="L3101" s="17" t="s">
        <v>23140</v>
      </c>
      <c r="M3101" s="53"/>
      <c r="N3101" s="53"/>
      <c r="O3101" s="48" t="s">
        <v>23138</v>
      </c>
      <c r="P3101" s="76">
        <v>25064</v>
      </c>
      <c r="Q3101" s="72" t="s">
        <v>124</v>
      </c>
      <c r="R3101" s="73" t="str">
        <f t="shared" si="111"/>
        <v>NE</v>
      </c>
      <c r="S3101" s="77" t="s">
        <v>5263</v>
      </c>
      <c r="T3101" s="78"/>
      <c r="U3101" s="77"/>
      <c r="V3101" s="129"/>
      <c r="W3101" s="129"/>
      <c r="X3101" s="80"/>
      <c r="Y3101" s="40"/>
      <c r="Z3101" s="34"/>
      <c r="AA3101" s="35"/>
      <c r="AB3101" s="32"/>
      <c r="AC3101" s="36">
        <v>2409418</v>
      </c>
      <c r="AD3101" s="17" t="s">
        <v>23141</v>
      </c>
      <c r="AE3101" s="17" t="s">
        <v>2671</v>
      </c>
      <c r="AF3101" s="17" t="str">
        <f t="shared" si="110"/>
        <v>SCOPH MAX</v>
      </c>
      <c r="AG3101" s="48"/>
      <c r="AH3101" s="48"/>
      <c r="AI3101" s="48" t="s">
        <v>146</v>
      </c>
      <c r="AJ3101" s="48">
        <v>2</v>
      </c>
      <c r="AK3101" s="39"/>
      <c r="AL3101" s="39"/>
      <c r="AM3101" s="39">
        <v>0</v>
      </c>
      <c r="AN3101" s="39"/>
      <c r="AO3101" s="39"/>
      <c r="AP3101" s="39"/>
      <c r="AQ3101" s="39"/>
      <c r="AR3101" s="39"/>
      <c r="AS3101" s="39"/>
      <c r="AT3101" s="39"/>
      <c r="AU3101" s="39"/>
      <c r="AV3101" s="39"/>
      <c r="AW3101" s="39"/>
      <c r="AX3101" s="39"/>
      <c r="AY3101" s="39"/>
      <c r="AZ3101" s="39"/>
      <c r="BA3101" s="39"/>
      <c r="BB3101" s="39"/>
      <c r="BC3101" s="39"/>
      <c r="BE3101" s="39"/>
    </row>
    <row r="3102" spans="1:57" s="17" customFormat="1" ht="16.149999999999999" customHeight="1">
      <c r="A3102" s="17">
        <v>3214</v>
      </c>
      <c r="B3102" s="48" t="s">
        <v>22747</v>
      </c>
      <c r="C3102" s="48"/>
      <c r="D3102" s="48">
        <v>7</v>
      </c>
      <c r="E3102" s="17" t="s">
        <v>23142</v>
      </c>
      <c r="F3102" s="48"/>
      <c r="G3102" s="17" t="s">
        <v>23143</v>
      </c>
      <c r="H3102" s="17" t="s">
        <v>23144</v>
      </c>
      <c r="I3102" s="14"/>
      <c r="J3102" s="86" t="s">
        <v>23142</v>
      </c>
      <c r="K3102" s="17" t="s">
        <v>23142</v>
      </c>
      <c r="L3102" s="17" t="s">
        <v>23145</v>
      </c>
      <c r="M3102" s="53"/>
      <c r="N3102" s="47"/>
      <c r="O3102" s="71" t="s">
        <v>23142</v>
      </c>
      <c r="P3102" s="72">
        <v>25065</v>
      </c>
      <c r="Q3102" s="72" t="s">
        <v>124</v>
      </c>
      <c r="R3102" s="73" t="str">
        <f t="shared" si="111"/>
        <v>LC</v>
      </c>
      <c r="S3102" s="74" t="s">
        <v>142</v>
      </c>
      <c r="T3102" s="73"/>
      <c r="U3102" s="74"/>
      <c r="V3102" s="128">
        <v>2537</v>
      </c>
      <c r="W3102" s="128" t="s">
        <v>126</v>
      </c>
      <c r="X3102" s="124">
        <v>2537</v>
      </c>
      <c r="Y3102" s="33"/>
      <c r="Z3102" s="34"/>
      <c r="AA3102" s="35" t="s">
        <v>23146</v>
      </c>
      <c r="AB3102" s="32" t="s">
        <v>23147</v>
      </c>
      <c r="AC3102" s="36">
        <v>2337607</v>
      </c>
      <c r="AD3102" s="17" t="s">
        <v>23148</v>
      </c>
      <c r="AE3102" s="17" t="s">
        <v>5522</v>
      </c>
      <c r="AF3102" s="17" t="str">
        <f t="shared" ref="AF3102:AF3112" si="112">AD3102&amp;" "&amp;AE3102</f>
        <v>SILUR GLA</v>
      </c>
      <c r="AG3102" s="48"/>
      <c r="AH3102" s="48"/>
      <c r="AI3102" s="48" t="s">
        <v>304</v>
      </c>
      <c r="AJ3102" s="48">
        <v>2</v>
      </c>
      <c r="AK3102" s="37"/>
      <c r="AL3102" s="37"/>
      <c r="AM3102" s="39">
        <v>0</v>
      </c>
      <c r="AN3102" s="41"/>
      <c r="AO3102" s="41"/>
      <c r="AP3102" s="41"/>
      <c r="AQ3102" s="37"/>
      <c r="AR3102" s="37"/>
      <c r="AS3102" s="37"/>
      <c r="AT3102" s="37"/>
      <c r="AU3102" s="37"/>
      <c r="AV3102" s="37"/>
      <c r="AW3102" s="37"/>
      <c r="AX3102" s="37"/>
      <c r="AY3102" s="37"/>
      <c r="AZ3102" s="37"/>
      <c r="BA3102" s="37"/>
      <c r="BB3102" s="37"/>
      <c r="BC3102" s="37"/>
      <c r="BE3102" s="37"/>
    </row>
    <row r="3103" spans="1:57" s="17" customFormat="1" ht="16.149999999999999" customHeight="1">
      <c r="A3103" s="17">
        <v>3215</v>
      </c>
      <c r="B3103" s="48" t="s">
        <v>22747</v>
      </c>
      <c r="C3103" s="48"/>
      <c r="D3103" s="48">
        <v>7</v>
      </c>
      <c r="E3103" s="17" t="s">
        <v>23149</v>
      </c>
      <c r="F3103" s="48"/>
      <c r="G3103" s="17" t="s">
        <v>23150</v>
      </c>
      <c r="H3103" s="17" t="s">
        <v>23151</v>
      </c>
      <c r="I3103" s="14"/>
      <c r="J3103" s="86" t="s">
        <v>23149</v>
      </c>
      <c r="K3103" s="17" t="s">
        <v>23149</v>
      </c>
      <c r="L3103" s="17" t="s">
        <v>23152</v>
      </c>
      <c r="M3103" s="53"/>
      <c r="N3103" s="47"/>
      <c r="O3103" s="71" t="s">
        <v>23149</v>
      </c>
      <c r="P3103" s="76">
        <v>25066</v>
      </c>
      <c r="Q3103" s="72" t="s">
        <v>124</v>
      </c>
      <c r="R3103" s="73" t="str">
        <f t="shared" si="111"/>
        <v/>
      </c>
      <c r="S3103" s="77"/>
      <c r="T3103" s="78"/>
      <c r="U3103" s="77"/>
      <c r="V3103" s="129"/>
      <c r="W3103" s="129"/>
      <c r="X3103" s="80"/>
      <c r="Y3103" s="40"/>
      <c r="Z3103" s="34"/>
      <c r="AA3103" s="35"/>
      <c r="AB3103" s="32"/>
      <c r="AC3103" s="36">
        <v>2356551</v>
      </c>
      <c r="AD3103" s="17" t="s">
        <v>23153</v>
      </c>
      <c r="AE3103" s="17" t="s">
        <v>7086</v>
      </c>
      <c r="AF3103" s="17" t="str">
        <f t="shared" si="112"/>
        <v>SPINA SPI</v>
      </c>
      <c r="AG3103" s="48"/>
      <c r="AH3103" s="48"/>
      <c r="AI3103" s="48" t="s">
        <v>304</v>
      </c>
      <c r="AJ3103" s="48">
        <v>2</v>
      </c>
      <c r="AK3103" s="37"/>
      <c r="AL3103" s="37"/>
      <c r="AM3103" s="39">
        <v>0</v>
      </c>
      <c r="AN3103" s="41"/>
      <c r="AO3103" s="41"/>
      <c r="AP3103" s="41"/>
      <c r="AQ3103" s="37"/>
      <c r="AR3103" s="37"/>
      <c r="AS3103" s="37"/>
      <c r="AT3103" s="37"/>
      <c r="AU3103" s="37"/>
      <c r="AV3103" s="37"/>
      <c r="AW3103" s="37"/>
      <c r="AX3103" s="37"/>
      <c r="AY3103" s="37"/>
      <c r="AZ3103" s="37"/>
      <c r="BA3103" s="37"/>
      <c r="BB3103" s="37"/>
      <c r="BC3103" s="37"/>
      <c r="BD3103" s="17" t="s">
        <v>142</v>
      </c>
      <c r="BE3103" s="37"/>
    </row>
    <row r="3104" spans="1:57" s="17" customFormat="1" ht="16.149999999999999" customHeight="1">
      <c r="A3104" s="17">
        <v>3216</v>
      </c>
      <c r="B3104" s="48" t="s">
        <v>22747</v>
      </c>
      <c r="C3104" s="48"/>
      <c r="D3104" s="48">
        <v>7</v>
      </c>
      <c r="E3104" s="17" t="s">
        <v>23154</v>
      </c>
      <c r="G3104" s="14" t="s">
        <v>23155</v>
      </c>
      <c r="H3104" s="48" t="s">
        <v>23156</v>
      </c>
      <c r="J3104" s="86" t="s">
        <v>23154</v>
      </c>
      <c r="K3104" s="17" t="s">
        <v>23154</v>
      </c>
      <c r="L3104" s="17" t="s">
        <v>23157</v>
      </c>
      <c r="M3104" s="53"/>
      <c r="N3104" s="53"/>
      <c r="O3104" s="48" t="s">
        <v>23154</v>
      </c>
      <c r="P3104" s="72">
        <v>25067</v>
      </c>
      <c r="Q3104" s="72" t="s">
        <v>124</v>
      </c>
      <c r="R3104" s="73" t="str">
        <f t="shared" si="111"/>
        <v/>
      </c>
      <c r="S3104" s="74"/>
      <c r="T3104" s="73"/>
      <c r="U3104" s="74"/>
      <c r="V3104" s="129"/>
      <c r="W3104" s="129"/>
      <c r="X3104" s="80"/>
      <c r="Y3104" s="40"/>
      <c r="Z3104" s="34"/>
      <c r="AA3104" s="35"/>
      <c r="AB3104" s="32"/>
      <c r="AC3104" s="36">
        <v>2413452</v>
      </c>
      <c r="AD3104" s="17" t="s">
        <v>23158</v>
      </c>
      <c r="AE3104" s="17" t="s">
        <v>23159</v>
      </c>
      <c r="AF3104" s="17" t="str">
        <f t="shared" si="112"/>
        <v>SPRAT SPR</v>
      </c>
      <c r="AG3104" s="48"/>
      <c r="AH3104" s="48"/>
      <c r="AI3104" s="48" t="s">
        <v>146</v>
      </c>
      <c r="AJ3104" s="48">
        <v>2</v>
      </c>
      <c r="AK3104" s="39"/>
      <c r="AL3104" s="39"/>
      <c r="AM3104" s="39">
        <v>0</v>
      </c>
      <c r="AN3104" s="39"/>
      <c r="AO3104" s="39"/>
      <c r="AP3104" s="39"/>
      <c r="AQ3104" s="39"/>
      <c r="AR3104" s="39"/>
      <c r="AS3104" s="39"/>
      <c r="AT3104" s="39"/>
      <c r="AU3104" s="39"/>
      <c r="AV3104" s="39"/>
      <c r="AW3104" s="39"/>
      <c r="AX3104" s="39"/>
      <c r="AY3104" s="39"/>
      <c r="AZ3104" s="39"/>
      <c r="BA3104" s="39"/>
      <c r="BB3104" s="39"/>
      <c r="BC3104" s="39"/>
      <c r="BE3104" s="39"/>
    </row>
    <row r="3105" spans="1:57" s="17" customFormat="1" ht="16.149999999999999" customHeight="1">
      <c r="A3105" s="17">
        <v>3217</v>
      </c>
      <c r="B3105" s="48" t="s">
        <v>22747</v>
      </c>
      <c r="C3105" s="48"/>
      <c r="D3105" s="48">
        <v>7</v>
      </c>
      <c r="E3105" s="17" t="s">
        <v>22965</v>
      </c>
      <c r="F3105" s="48"/>
      <c r="G3105" s="14" t="s">
        <v>23160</v>
      </c>
      <c r="H3105" s="48" t="s">
        <v>23161</v>
      </c>
      <c r="J3105" s="86" t="s">
        <v>22965</v>
      </c>
      <c r="K3105" s="17" t="s">
        <v>22965</v>
      </c>
      <c r="L3105" s="17" t="s">
        <v>23162</v>
      </c>
      <c r="M3105" s="53"/>
      <c r="N3105" s="53"/>
      <c r="O3105" s="48" t="s">
        <v>22965</v>
      </c>
      <c r="P3105" s="76">
        <v>25068</v>
      </c>
      <c r="Q3105" s="72" t="s">
        <v>124</v>
      </c>
      <c r="R3105" s="73" t="str">
        <f t="shared" si="111"/>
        <v/>
      </c>
      <c r="S3105" s="77"/>
      <c r="T3105" s="78"/>
      <c r="U3105" s="77"/>
      <c r="V3105" s="129"/>
      <c r="W3105" s="129"/>
      <c r="X3105" s="80"/>
      <c r="Y3105" s="40"/>
      <c r="Z3105" s="34"/>
      <c r="AA3105" s="35" t="s">
        <v>23163</v>
      </c>
      <c r="AB3105" s="32"/>
      <c r="AC3105" s="36">
        <v>2365685</v>
      </c>
      <c r="AD3105" s="17" t="s">
        <v>23164</v>
      </c>
      <c r="AE3105" s="17" t="s">
        <v>1026</v>
      </c>
      <c r="AF3105" s="17" t="str">
        <f t="shared" si="112"/>
        <v>SQUAL CEP</v>
      </c>
      <c r="AG3105" s="48"/>
      <c r="AH3105" s="48"/>
      <c r="AI3105" s="48" t="s">
        <v>146</v>
      </c>
      <c r="AJ3105" s="48">
        <v>2</v>
      </c>
      <c r="AK3105" s="39"/>
      <c r="AL3105" s="39"/>
      <c r="AM3105" s="39">
        <v>0</v>
      </c>
      <c r="AN3105" s="39"/>
      <c r="AO3105" s="39"/>
      <c r="AP3105" s="39"/>
      <c r="AQ3105" s="39"/>
      <c r="AR3105" s="39"/>
      <c r="AS3105" s="39"/>
      <c r="AT3105" s="39"/>
      <c r="AU3105" s="39"/>
      <c r="AV3105" s="39"/>
      <c r="AW3105" s="39"/>
      <c r="AX3105" s="39"/>
      <c r="AY3105" s="39"/>
      <c r="AZ3105" s="39"/>
      <c r="BA3105" s="39"/>
      <c r="BB3105" s="39"/>
      <c r="BC3105" s="39"/>
      <c r="BE3105" s="39"/>
    </row>
    <row r="3106" spans="1:57" s="17" customFormat="1" ht="16.149999999999999" customHeight="1">
      <c r="A3106" s="17">
        <v>3218</v>
      </c>
      <c r="B3106" s="48" t="s">
        <v>22747</v>
      </c>
      <c r="C3106" s="48"/>
      <c r="D3106" s="48">
        <v>7</v>
      </c>
      <c r="E3106" s="17" t="s">
        <v>23165</v>
      </c>
      <c r="G3106" s="48" t="s">
        <v>23166</v>
      </c>
      <c r="H3106" s="48" t="s">
        <v>23167</v>
      </c>
      <c r="J3106" s="86" t="s">
        <v>23165</v>
      </c>
      <c r="K3106" s="17" t="s">
        <v>23165</v>
      </c>
      <c r="L3106" s="17" t="s">
        <v>23168</v>
      </c>
      <c r="M3106" s="53"/>
      <c r="N3106" s="53"/>
      <c r="O3106" s="48" t="s">
        <v>23165</v>
      </c>
      <c r="P3106" s="72">
        <v>25069</v>
      </c>
      <c r="Q3106" s="72" t="s">
        <v>124</v>
      </c>
      <c r="R3106" s="73" t="str">
        <f t="shared" si="111"/>
        <v/>
      </c>
      <c r="S3106" s="74"/>
      <c r="T3106" s="73"/>
      <c r="U3106" s="74"/>
      <c r="V3106" s="129"/>
      <c r="W3106" s="129"/>
      <c r="X3106" s="80"/>
      <c r="Y3106" s="40"/>
      <c r="Z3106" s="34"/>
      <c r="AA3106" s="35"/>
      <c r="AB3106" s="32"/>
      <c r="AC3106" s="36">
        <v>2332908</v>
      </c>
      <c r="AD3106" s="17" t="s">
        <v>23169</v>
      </c>
      <c r="AE3106" s="17" t="s">
        <v>2427</v>
      </c>
      <c r="AF3106" s="17" t="str">
        <f t="shared" si="112"/>
        <v>SYNGN TYP</v>
      </c>
      <c r="AG3106" s="48"/>
      <c r="AH3106" s="48"/>
      <c r="AI3106" s="48" t="s">
        <v>146</v>
      </c>
      <c r="AJ3106" s="48">
        <v>2</v>
      </c>
      <c r="AK3106" s="39"/>
      <c r="AL3106" s="39"/>
      <c r="AM3106" s="39">
        <v>0</v>
      </c>
      <c r="AN3106" s="39"/>
      <c r="AO3106" s="39"/>
      <c r="AP3106" s="39"/>
      <c r="AQ3106" s="39"/>
      <c r="AR3106" s="39"/>
      <c r="AS3106" s="39"/>
      <c r="AT3106" s="39"/>
      <c r="AU3106" s="39"/>
      <c r="AV3106" s="39"/>
      <c r="AW3106" s="39"/>
      <c r="AX3106" s="39"/>
      <c r="AY3106" s="39"/>
      <c r="AZ3106" s="39"/>
      <c r="BA3106" s="39"/>
      <c r="BB3106" s="39"/>
      <c r="BC3106" s="39"/>
      <c r="BE3106" s="39"/>
    </row>
    <row r="3107" spans="1:57" s="17" customFormat="1" ht="16.149999999999999" customHeight="1">
      <c r="A3107" s="17">
        <v>3219</v>
      </c>
      <c r="B3107" s="48" t="s">
        <v>22747</v>
      </c>
      <c r="C3107" s="48"/>
      <c r="D3107" s="48">
        <v>7</v>
      </c>
      <c r="E3107" s="17" t="s">
        <v>23170</v>
      </c>
      <c r="F3107" s="17" t="s">
        <v>7435</v>
      </c>
      <c r="G3107" s="17" t="s">
        <v>23171</v>
      </c>
      <c r="H3107" s="17" t="s">
        <v>23172</v>
      </c>
      <c r="I3107" s="14"/>
      <c r="J3107" s="84" t="s">
        <v>23173</v>
      </c>
      <c r="K3107" s="17" t="s">
        <v>23174</v>
      </c>
      <c r="L3107" s="17" t="s">
        <v>23175</v>
      </c>
      <c r="M3107" s="53"/>
      <c r="N3107" s="47"/>
      <c r="O3107" s="71" t="s">
        <v>23173</v>
      </c>
      <c r="P3107" s="76">
        <v>25070</v>
      </c>
      <c r="Q3107" s="72" t="s">
        <v>124</v>
      </c>
      <c r="R3107" s="73" t="str">
        <f t="shared" si="111"/>
        <v/>
      </c>
      <c r="S3107" s="77"/>
      <c r="T3107" s="78"/>
      <c r="U3107" s="77"/>
      <c r="V3107" s="129"/>
      <c r="W3107" s="129"/>
      <c r="X3107" s="80"/>
      <c r="Y3107" s="40"/>
      <c r="Z3107" s="34"/>
      <c r="AA3107" s="35"/>
      <c r="AB3107" s="32"/>
      <c r="AC3107" s="36">
        <v>2334227</v>
      </c>
      <c r="AD3107" s="17" t="s">
        <v>23176</v>
      </c>
      <c r="AE3107" s="17" t="s">
        <v>7320</v>
      </c>
      <c r="AF3107" s="17" t="str">
        <f t="shared" si="112"/>
        <v>TAURU BUB</v>
      </c>
      <c r="AG3107" s="48"/>
      <c r="AH3107" s="48"/>
      <c r="AI3107" s="48" t="s">
        <v>304</v>
      </c>
      <c r="AJ3107" s="48">
        <v>2</v>
      </c>
      <c r="AK3107" s="37"/>
      <c r="AL3107" s="37"/>
      <c r="AM3107" s="39">
        <v>0</v>
      </c>
      <c r="AN3107" s="41"/>
      <c r="AO3107" s="41"/>
      <c r="AP3107" s="41"/>
      <c r="AQ3107" s="37"/>
      <c r="AR3107" s="37"/>
      <c r="AS3107" s="37"/>
      <c r="AT3107" s="37"/>
      <c r="AU3107" s="37"/>
      <c r="AV3107" s="37"/>
      <c r="AW3107" s="37"/>
      <c r="AX3107" s="37"/>
      <c r="AY3107" s="37"/>
      <c r="AZ3107" s="37"/>
      <c r="BA3107" s="37"/>
      <c r="BB3107" s="37"/>
      <c r="BC3107" s="37"/>
      <c r="BD3107" s="17" t="s">
        <v>142</v>
      </c>
      <c r="BE3107" s="37"/>
    </row>
    <row r="3108" spans="1:57" s="17" customFormat="1" ht="16.149999999999999" customHeight="1">
      <c r="A3108" s="17">
        <v>3220</v>
      </c>
      <c r="B3108" s="48" t="s">
        <v>22747</v>
      </c>
      <c r="C3108" s="48"/>
      <c r="D3108" s="48">
        <v>7</v>
      </c>
      <c r="E3108" s="14" t="s">
        <v>23177</v>
      </c>
      <c r="F3108" s="14"/>
      <c r="G3108" s="14" t="s">
        <v>23178</v>
      </c>
      <c r="H3108" s="14" t="s">
        <v>23179</v>
      </c>
      <c r="I3108" s="14"/>
      <c r="J3108" s="15" t="s">
        <v>23177</v>
      </c>
      <c r="K3108" s="17" t="s">
        <v>23177</v>
      </c>
      <c r="L3108" s="18" t="s">
        <v>23180</v>
      </c>
      <c r="M3108" s="47"/>
      <c r="N3108" s="47"/>
      <c r="O3108" s="71" t="s">
        <v>23177</v>
      </c>
      <c r="P3108" s="72">
        <v>25071</v>
      </c>
      <c r="Q3108" s="72" t="s">
        <v>124</v>
      </c>
      <c r="R3108" s="73" t="str">
        <f t="shared" si="111"/>
        <v>NT</v>
      </c>
      <c r="S3108" s="74" t="s">
        <v>174</v>
      </c>
      <c r="T3108" s="73"/>
      <c r="U3108" s="74"/>
      <c r="V3108" s="128">
        <v>1109</v>
      </c>
      <c r="W3108" s="128" t="s">
        <v>126</v>
      </c>
      <c r="X3108" s="124">
        <v>1109</v>
      </c>
      <c r="Y3108" s="33">
        <v>1109</v>
      </c>
      <c r="Z3108" s="34" t="s">
        <v>23180</v>
      </c>
      <c r="AA3108" s="35"/>
      <c r="AB3108" s="32" t="s">
        <v>23181</v>
      </c>
      <c r="AC3108" s="36">
        <v>5203999</v>
      </c>
      <c r="AD3108" s="17" t="s">
        <v>4148</v>
      </c>
      <c r="AE3108" s="17" t="s">
        <v>19988</v>
      </c>
      <c r="AF3108" s="17" t="str">
        <f t="shared" si="112"/>
        <v>THYMA THY</v>
      </c>
      <c r="AG3108" s="48"/>
      <c r="AH3108" s="48"/>
      <c r="AI3108" s="48" t="s">
        <v>131</v>
      </c>
      <c r="AJ3108" s="48">
        <v>1</v>
      </c>
      <c r="AK3108" s="37" t="s">
        <v>872</v>
      </c>
      <c r="AL3108" s="37" t="s">
        <v>293</v>
      </c>
      <c r="AM3108" s="37">
        <v>1</v>
      </c>
      <c r="AN3108" s="37"/>
      <c r="AO3108" s="37"/>
      <c r="AP3108" s="37">
        <v>1</v>
      </c>
      <c r="AQ3108" s="37"/>
      <c r="AR3108" s="37">
        <v>1</v>
      </c>
      <c r="AS3108" s="37"/>
      <c r="AT3108" s="37"/>
      <c r="AU3108" s="37"/>
      <c r="AV3108" s="37"/>
      <c r="AW3108" s="37"/>
      <c r="AX3108" s="37"/>
      <c r="AY3108" s="37"/>
      <c r="AZ3108" s="37"/>
      <c r="BA3108" s="16">
        <v>3</v>
      </c>
      <c r="BB3108" s="16"/>
      <c r="BC3108" s="16"/>
      <c r="BD3108" s="17" t="s">
        <v>142</v>
      </c>
      <c r="BE3108" s="16"/>
    </row>
    <row r="3109" spans="1:57" s="17" customFormat="1" ht="16.149999999999999" customHeight="1">
      <c r="A3109" s="17">
        <v>3221</v>
      </c>
      <c r="B3109" s="48" t="s">
        <v>22747</v>
      </c>
      <c r="C3109" s="48"/>
      <c r="D3109" s="48">
        <v>7</v>
      </c>
      <c r="E3109" s="17" t="s">
        <v>23182</v>
      </c>
      <c r="F3109" s="48"/>
      <c r="G3109" s="14" t="s">
        <v>23183</v>
      </c>
      <c r="H3109" s="48" t="s">
        <v>23184</v>
      </c>
      <c r="J3109" s="86" t="s">
        <v>23182</v>
      </c>
      <c r="K3109" s="17" t="s">
        <v>23182</v>
      </c>
      <c r="L3109" s="17" t="s">
        <v>23185</v>
      </c>
      <c r="M3109" s="53"/>
      <c r="N3109" s="53"/>
      <c r="O3109" s="48" t="s">
        <v>23182</v>
      </c>
      <c r="P3109" s="76">
        <v>25072</v>
      </c>
      <c r="Q3109" s="72" t="s">
        <v>124</v>
      </c>
      <c r="R3109" s="73" t="str">
        <f t="shared" si="111"/>
        <v/>
      </c>
      <c r="S3109" s="77"/>
      <c r="T3109" s="78"/>
      <c r="U3109" s="77"/>
      <c r="V3109" s="129"/>
      <c r="W3109" s="129"/>
      <c r="X3109" s="80"/>
      <c r="Y3109" s="40"/>
      <c r="Z3109" s="34"/>
      <c r="AA3109" s="35" t="s">
        <v>23186</v>
      </c>
      <c r="AB3109" s="32"/>
      <c r="AC3109" s="36">
        <v>2362524</v>
      </c>
      <c r="AD3109" s="17" t="s">
        <v>23187</v>
      </c>
      <c r="AE3109" s="17" t="s">
        <v>8166</v>
      </c>
      <c r="AF3109" s="17" t="str">
        <f t="shared" si="112"/>
        <v>TINCA TIN</v>
      </c>
      <c r="AG3109" s="48"/>
      <c r="AH3109" s="48"/>
      <c r="AI3109" s="48" t="s">
        <v>146</v>
      </c>
      <c r="AJ3109" s="48">
        <v>2</v>
      </c>
      <c r="AK3109" s="39"/>
      <c r="AL3109" s="39"/>
      <c r="AM3109" s="39">
        <v>0</v>
      </c>
      <c r="AN3109" s="39"/>
      <c r="AO3109" s="39"/>
      <c r="AP3109" s="39"/>
      <c r="AQ3109" s="39"/>
      <c r="AR3109" s="39"/>
      <c r="AS3109" s="39"/>
      <c r="AT3109" s="39"/>
      <c r="AU3109" s="39"/>
      <c r="AV3109" s="39"/>
      <c r="AW3109" s="39"/>
      <c r="AX3109" s="39"/>
      <c r="AY3109" s="39"/>
      <c r="AZ3109" s="39"/>
      <c r="BA3109" s="39"/>
      <c r="BB3109" s="39"/>
      <c r="BC3109" s="39"/>
      <c r="BE3109" s="39"/>
    </row>
    <row r="3110" spans="1:57" s="17" customFormat="1" ht="16.149999999999999" customHeight="1">
      <c r="A3110" s="17">
        <v>3222</v>
      </c>
      <c r="B3110" s="48" t="s">
        <v>22747</v>
      </c>
      <c r="C3110" s="48"/>
      <c r="D3110" s="48">
        <v>7</v>
      </c>
      <c r="E3110" s="17" t="s">
        <v>23000</v>
      </c>
      <c r="F3110" s="48" t="s">
        <v>23188</v>
      </c>
      <c r="G3110" s="14" t="s">
        <v>23189</v>
      </c>
      <c r="H3110" s="48" t="s">
        <v>23190</v>
      </c>
      <c r="J3110" s="84" t="s">
        <v>23191</v>
      </c>
      <c r="K3110" s="17" t="s">
        <v>23192</v>
      </c>
      <c r="L3110" s="17" t="s">
        <v>23193</v>
      </c>
      <c r="M3110" s="53" t="s">
        <v>23194</v>
      </c>
      <c r="N3110" s="53" t="s">
        <v>23194</v>
      </c>
      <c r="O3110" s="48" t="s">
        <v>23191</v>
      </c>
      <c r="P3110" s="72">
        <v>25073</v>
      </c>
      <c r="Q3110" s="72" t="s">
        <v>124</v>
      </c>
      <c r="R3110" s="73" t="str">
        <f t="shared" si="111"/>
        <v/>
      </c>
      <c r="S3110" s="74"/>
      <c r="T3110" s="73"/>
      <c r="U3110" s="74"/>
      <c r="V3110" s="129">
        <v>6023</v>
      </c>
      <c r="W3110" s="129"/>
      <c r="X3110" s="80">
        <v>6023</v>
      </c>
      <c r="Y3110" s="40"/>
      <c r="Z3110" s="34"/>
      <c r="AA3110" s="35" t="s">
        <v>23195</v>
      </c>
      <c r="AB3110" s="32"/>
      <c r="AC3110" s="36">
        <v>2334327</v>
      </c>
      <c r="AD3110" s="17" t="s">
        <v>23006</v>
      </c>
      <c r="AE3110" s="17" t="s">
        <v>444</v>
      </c>
      <c r="AF3110" s="17" t="str">
        <f t="shared" si="112"/>
        <v>MYOXO QUA</v>
      </c>
      <c r="AG3110" s="48"/>
      <c r="AH3110" s="48"/>
      <c r="AI3110" s="48" t="s">
        <v>146</v>
      </c>
      <c r="AJ3110" s="48">
        <v>2</v>
      </c>
      <c r="AK3110" s="39"/>
      <c r="AL3110" s="39"/>
      <c r="AM3110" s="39">
        <v>0</v>
      </c>
      <c r="AN3110" s="39"/>
      <c r="AO3110" s="39"/>
      <c r="AP3110" s="39"/>
      <c r="AQ3110" s="39"/>
      <c r="AR3110" s="39"/>
      <c r="AS3110" s="39"/>
      <c r="AT3110" s="39"/>
      <c r="AU3110" s="39"/>
      <c r="AV3110" s="39"/>
      <c r="AW3110" s="39"/>
      <c r="AX3110" s="39"/>
      <c r="AY3110" s="39"/>
      <c r="AZ3110" s="39"/>
      <c r="BA3110" s="39"/>
      <c r="BB3110" s="39"/>
      <c r="BC3110" s="39"/>
      <c r="BE3110" s="39"/>
    </row>
    <row r="3111" spans="1:57" s="17" customFormat="1" ht="16.149999999999999" customHeight="1">
      <c r="A3111" s="17">
        <v>3223</v>
      </c>
      <c r="B3111" s="48" t="s">
        <v>22747</v>
      </c>
      <c r="C3111" s="48"/>
      <c r="D3111" s="48">
        <v>7</v>
      </c>
      <c r="E3111" s="17" t="s">
        <v>23196</v>
      </c>
      <c r="F3111" s="48"/>
      <c r="G3111" s="14" t="s">
        <v>23196</v>
      </c>
      <c r="H3111" s="48" t="s">
        <v>23197</v>
      </c>
      <c r="J3111" s="86" t="s">
        <v>23196</v>
      </c>
      <c r="K3111" s="17" t="s">
        <v>23196</v>
      </c>
      <c r="L3111" s="17" t="s">
        <v>23198</v>
      </c>
      <c r="M3111" s="53"/>
      <c r="N3111" s="53"/>
      <c r="O3111" s="48" t="s">
        <v>23196</v>
      </c>
      <c r="P3111" s="76">
        <v>25074</v>
      </c>
      <c r="Q3111" s="72" t="s">
        <v>124</v>
      </c>
      <c r="R3111" s="73" t="str">
        <f t="shared" si="111"/>
        <v/>
      </c>
      <c r="S3111" s="77"/>
      <c r="T3111" s="78"/>
      <c r="U3111" s="77"/>
      <c r="V3111" s="129"/>
      <c r="W3111" s="129"/>
      <c r="X3111" s="80"/>
      <c r="Y3111" s="40"/>
      <c r="Z3111" s="34"/>
      <c r="AA3111" s="35" t="s">
        <v>23199</v>
      </c>
      <c r="AB3111" s="32"/>
      <c r="AC3111" s="36">
        <v>2360504</v>
      </c>
      <c r="AD3111" s="17" t="s">
        <v>23200</v>
      </c>
      <c r="AE3111" s="17" t="s">
        <v>23201</v>
      </c>
      <c r="AF3111" s="17" t="str">
        <f t="shared" si="112"/>
        <v>VIMBA VIM</v>
      </c>
      <c r="AG3111" s="48"/>
      <c r="AH3111" s="48"/>
      <c r="AI3111" s="48" t="s">
        <v>146</v>
      </c>
      <c r="AJ3111" s="48">
        <v>2</v>
      </c>
      <c r="AK3111" s="39"/>
      <c r="AL3111" s="39"/>
      <c r="AM3111" s="39">
        <v>0</v>
      </c>
      <c r="AN3111" s="39"/>
      <c r="AO3111" s="39"/>
      <c r="AP3111" s="39"/>
      <c r="AQ3111" s="39"/>
      <c r="AR3111" s="39"/>
      <c r="AS3111" s="39"/>
      <c r="AT3111" s="39"/>
      <c r="AU3111" s="39"/>
      <c r="AV3111" s="39"/>
      <c r="AW3111" s="39"/>
      <c r="AX3111" s="39"/>
      <c r="AY3111" s="39"/>
      <c r="AZ3111" s="39"/>
      <c r="BA3111" s="39"/>
      <c r="BB3111" s="39"/>
      <c r="BC3111" s="39"/>
      <c r="BE3111" s="39"/>
    </row>
    <row r="3112" spans="1:57" s="17" customFormat="1" ht="16.149999999999999" customHeight="1">
      <c r="A3112" s="17">
        <v>3224</v>
      </c>
      <c r="B3112" s="48" t="s">
        <v>22747</v>
      </c>
      <c r="C3112" s="48"/>
      <c r="D3112" s="48">
        <v>7</v>
      </c>
      <c r="E3112" s="17" t="s">
        <v>23202</v>
      </c>
      <c r="F3112" s="48"/>
      <c r="G3112" s="14" t="s">
        <v>23203</v>
      </c>
      <c r="H3112" s="48" t="s">
        <v>23204</v>
      </c>
      <c r="J3112" s="84" t="s">
        <v>23202</v>
      </c>
      <c r="K3112" s="17" t="s">
        <v>23202</v>
      </c>
      <c r="L3112" s="17" t="s">
        <v>23205</v>
      </c>
      <c r="M3112" s="53"/>
      <c r="N3112" s="53"/>
      <c r="O3112" s="48" t="s">
        <v>23202</v>
      </c>
      <c r="P3112" s="72">
        <v>25075</v>
      </c>
      <c r="Q3112" s="72" t="s">
        <v>124</v>
      </c>
      <c r="R3112" s="73" t="str">
        <f t="shared" si="111"/>
        <v>CR</v>
      </c>
      <c r="S3112" s="74" t="s">
        <v>2262</v>
      </c>
      <c r="T3112" s="73"/>
      <c r="U3112" s="74"/>
      <c r="V3112" s="129"/>
      <c r="W3112" s="129"/>
      <c r="X3112" s="80"/>
      <c r="Y3112" s="40"/>
      <c r="Z3112" s="34"/>
      <c r="AA3112" s="35" t="s">
        <v>23206</v>
      </c>
      <c r="AB3112" s="32"/>
      <c r="AC3112" s="36">
        <v>2381013</v>
      </c>
      <c r="AD3112" s="17" t="s">
        <v>23207</v>
      </c>
      <c r="AE3112" s="17" t="s">
        <v>10441</v>
      </c>
      <c r="AF3112" s="17" t="str">
        <f t="shared" si="112"/>
        <v>ZOARC VIV</v>
      </c>
      <c r="AG3112" s="48"/>
      <c r="AH3112" s="48"/>
      <c r="AI3112" s="48" t="s">
        <v>146</v>
      </c>
      <c r="AJ3112" s="48">
        <v>2</v>
      </c>
      <c r="AK3112" s="39"/>
      <c r="AL3112" s="39"/>
      <c r="AM3112" s="39">
        <v>0</v>
      </c>
      <c r="AN3112" s="39"/>
      <c r="AO3112" s="39"/>
      <c r="AP3112" s="39"/>
      <c r="AQ3112" s="39"/>
      <c r="AR3112" s="39"/>
      <c r="AS3112" s="39"/>
      <c r="AT3112" s="39"/>
      <c r="AU3112" s="39"/>
      <c r="AV3112" s="39"/>
      <c r="AW3112" s="39"/>
      <c r="AX3112" s="39"/>
      <c r="AY3112" s="39"/>
      <c r="AZ3112" s="39"/>
      <c r="BA3112" s="39"/>
      <c r="BB3112" s="39"/>
      <c r="BC3112" s="39"/>
      <c r="BE3112" s="39"/>
    </row>
    <row r="3113" spans="1:57" s="17" customFormat="1" ht="16.149999999999999" customHeight="1">
      <c r="A3113" s="17">
        <v>3225</v>
      </c>
      <c r="B3113" s="48" t="s">
        <v>22747</v>
      </c>
      <c r="C3113" s="48"/>
      <c r="D3113" s="48">
        <v>7</v>
      </c>
      <c r="E3113" s="17" t="s">
        <v>22794</v>
      </c>
      <c r="F3113" s="48" t="s">
        <v>2156</v>
      </c>
      <c r="G3113" s="14" t="s">
        <v>22795</v>
      </c>
      <c r="H3113" s="48" t="s">
        <v>22796</v>
      </c>
      <c r="J3113" s="84" t="s">
        <v>23208</v>
      </c>
      <c r="K3113" s="17" t="s">
        <v>23209</v>
      </c>
      <c r="L3113" s="17" t="s">
        <v>23210</v>
      </c>
      <c r="M3113" s="53"/>
      <c r="N3113" s="53"/>
      <c r="O3113" s="48" t="s">
        <v>23208</v>
      </c>
      <c r="P3113" s="76">
        <v>25076</v>
      </c>
      <c r="Q3113" s="72" t="s">
        <v>124</v>
      </c>
      <c r="R3113" s="73" t="str">
        <f t="shared" si="111"/>
        <v>CR</v>
      </c>
      <c r="S3113" s="74" t="s">
        <v>2262</v>
      </c>
      <c r="T3113" s="73"/>
      <c r="U3113" s="74"/>
      <c r="V3113" s="129"/>
      <c r="W3113" s="129"/>
      <c r="X3113" s="80"/>
      <c r="Y3113" s="40"/>
      <c r="Z3113" s="34"/>
      <c r="AA3113" s="35" t="s">
        <v>22798</v>
      </c>
      <c r="AB3113" s="32"/>
      <c r="AC3113" s="36"/>
      <c r="AG3113" s="48"/>
      <c r="AH3113" s="48"/>
      <c r="AI3113" s="48"/>
      <c r="AJ3113" s="48">
        <v>2</v>
      </c>
      <c r="AK3113" s="39"/>
      <c r="AL3113" s="39"/>
      <c r="AM3113" s="39">
        <v>0</v>
      </c>
      <c r="AN3113" s="39"/>
      <c r="AO3113" s="39"/>
      <c r="AP3113" s="39"/>
      <c r="AQ3113" s="39"/>
      <c r="AR3113" s="39"/>
      <c r="AS3113" s="39"/>
      <c r="AT3113" s="39"/>
      <c r="AU3113" s="39"/>
      <c r="AV3113" s="39"/>
      <c r="AW3113" s="39"/>
      <c r="AX3113" s="39"/>
      <c r="AY3113" s="39"/>
      <c r="AZ3113" s="39"/>
      <c r="BA3113" s="39"/>
      <c r="BB3113" s="39"/>
      <c r="BC3113" s="39"/>
      <c r="BE3113" s="39"/>
    </row>
    <row r="3114" spans="1:57" s="17" customFormat="1" ht="16.149999999999999" customHeight="1">
      <c r="A3114" s="17">
        <v>3226</v>
      </c>
      <c r="B3114" s="48" t="s">
        <v>22747</v>
      </c>
      <c r="C3114" s="48"/>
      <c r="D3114" s="48">
        <v>7</v>
      </c>
      <c r="E3114" s="17" t="s">
        <v>23063</v>
      </c>
      <c r="F3114" s="48" t="s">
        <v>6139</v>
      </c>
      <c r="G3114" s="14" t="s">
        <v>23064</v>
      </c>
      <c r="H3114" s="48" t="s">
        <v>23211</v>
      </c>
      <c r="J3114" s="84" t="s">
        <v>23212</v>
      </c>
      <c r="K3114" s="17" t="s">
        <v>23213</v>
      </c>
      <c r="L3114" s="17" t="s">
        <v>23214</v>
      </c>
      <c r="M3114" s="53"/>
      <c r="N3114" s="53"/>
      <c r="O3114" s="48" t="s">
        <v>23212</v>
      </c>
      <c r="P3114" s="72">
        <v>25077</v>
      </c>
      <c r="Q3114" s="72" t="s">
        <v>124</v>
      </c>
      <c r="R3114" s="73" t="str">
        <f t="shared" si="111"/>
        <v>DD</v>
      </c>
      <c r="S3114" s="74" t="s">
        <v>602</v>
      </c>
      <c r="T3114" s="73"/>
      <c r="U3114" s="74"/>
      <c r="V3114" s="129"/>
      <c r="W3114" s="129"/>
      <c r="X3114" s="80"/>
      <c r="Y3114" s="40"/>
      <c r="Z3114" s="34"/>
      <c r="AA3114" s="35"/>
      <c r="AB3114" s="32"/>
      <c r="AC3114" s="36"/>
      <c r="AG3114" s="48"/>
      <c r="AH3114" s="48"/>
      <c r="AI3114" s="48"/>
      <c r="AJ3114" s="48">
        <v>2</v>
      </c>
      <c r="AK3114" s="39"/>
      <c r="AL3114" s="39"/>
      <c r="AM3114" s="39">
        <v>0</v>
      </c>
      <c r="AN3114" s="39"/>
      <c r="AO3114" s="39"/>
      <c r="AP3114" s="39"/>
      <c r="AQ3114" s="39"/>
      <c r="AR3114" s="39"/>
      <c r="AS3114" s="39"/>
      <c r="AT3114" s="39"/>
      <c r="AU3114" s="39"/>
      <c r="AV3114" s="39"/>
      <c r="AW3114" s="39"/>
      <c r="AX3114" s="39"/>
      <c r="AY3114" s="39"/>
      <c r="AZ3114" s="39"/>
      <c r="BA3114" s="39"/>
      <c r="BB3114" s="39"/>
      <c r="BC3114" s="39"/>
      <c r="BE3114" s="39"/>
    </row>
    <row r="3115" spans="1:57" s="17" customFormat="1" ht="16.149999999999999" customHeight="1">
      <c r="A3115" s="17">
        <v>3227</v>
      </c>
      <c r="B3115" s="48" t="s">
        <v>22747</v>
      </c>
      <c r="C3115" s="48"/>
      <c r="D3115" s="48">
        <v>7</v>
      </c>
      <c r="E3115" s="17" t="s">
        <v>23215</v>
      </c>
      <c r="F3115" s="48" t="s">
        <v>22096</v>
      </c>
      <c r="G3115" s="14" t="s">
        <v>23111</v>
      </c>
      <c r="H3115" s="48" t="s">
        <v>23216</v>
      </c>
      <c r="J3115" s="84" t="s">
        <v>23217</v>
      </c>
      <c r="K3115" s="17" t="s">
        <v>23218</v>
      </c>
      <c r="L3115" s="17" t="s">
        <v>23219</v>
      </c>
      <c r="M3115" s="53"/>
      <c r="N3115" s="53"/>
      <c r="O3115" s="48" t="s">
        <v>23217</v>
      </c>
      <c r="P3115" s="72">
        <v>25078</v>
      </c>
      <c r="Q3115" s="72" t="s">
        <v>124</v>
      </c>
      <c r="R3115" s="73" t="str">
        <f t="shared" si="111"/>
        <v/>
      </c>
      <c r="S3115" s="74"/>
      <c r="T3115" s="73"/>
      <c r="U3115" s="74"/>
      <c r="V3115" s="129"/>
      <c r="W3115" s="129"/>
      <c r="X3115" s="80"/>
      <c r="Y3115" s="40"/>
      <c r="Z3115" s="34"/>
      <c r="AA3115" s="35" t="s">
        <v>23220</v>
      </c>
      <c r="AB3115" s="32"/>
      <c r="AC3115" s="36"/>
      <c r="AG3115" s="48"/>
      <c r="AH3115" s="48"/>
      <c r="AI3115" s="48"/>
      <c r="AJ3115" s="48">
        <v>2</v>
      </c>
      <c r="AK3115" s="39"/>
      <c r="AL3115" s="39"/>
      <c r="AM3115" s="39">
        <v>0</v>
      </c>
      <c r="AN3115" s="39"/>
      <c r="AO3115" s="39"/>
      <c r="AP3115" s="39"/>
      <c r="AQ3115" s="39"/>
      <c r="AR3115" s="39"/>
      <c r="AS3115" s="39"/>
      <c r="AT3115" s="39"/>
      <c r="AU3115" s="39"/>
      <c r="AV3115" s="39"/>
      <c r="AW3115" s="39"/>
      <c r="AX3115" s="39"/>
      <c r="AY3115" s="39"/>
      <c r="AZ3115" s="39"/>
      <c r="BA3115" s="39"/>
      <c r="BB3115" s="39"/>
      <c r="BC3115" s="39"/>
      <c r="BE3115" s="39"/>
    </row>
    <row r="3116" spans="1:57" s="17" customFormat="1" ht="16.149999999999999" customHeight="1">
      <c r="A3116" s="17">
        <v>3300</v>
      </c>
      <c r="B3116" s="48" t="s">
        <v>23221</v>
      </c>
      <c r="C3116" s="48"/>
      <c r="D3116" s="48">
        <v>11</v>
      </c>
      <c r="E3116" s="17" t="s">
        <v>23222</v>
      </c>
      <c r="G3116" s="17" t="s">
        <v>23223</v>
      </c>
      <c r="H3116" s="17" t="s">
        <v>23224</v>
      </c>
      <c r="J3116" s="15" t="s">
        <v>23222</v>
      </c>
      <c r="K3116" s="16" t="s">
        <v>23222</v>
      </c>
      <c r="L3116" s="17" t="s">
        <v>23225</v>
      </c>
      <c r="M3116" s="53"/>
      <c r="N3116" s="53"/>
      <c r="O3116" s="48" t="s">
        <v>23222</v>
      </c>
      <c r="P3116" s="76">
        <v>21001</v>
      </c>
      <c r="Q3116" s="72" t="s">
        <v>124</v>
      </c>
      <c r="R3116" s="73" t="str">
        <f t="shared" si="111"/>
        <v/>
      </c>
      <c r="S3116" s="77"/>
      <c r="T3116" s="78"/>
      <c r="U3116" s="77"/>
      <c r="V3116" s="128">
        <v>2643</v>
      </c>
      <c r="W3116" s="128" t="s">
        <v>126</v>
      </c>
      <c r="X3116" s="124">
        <v>2643</v>
      </c>
      <c r="Y3116" s="33"/>
      <c r="Z3116" s="34"/>
      <c r="AA3116" s="35" t="s">
        <v>23226</v>
      </c>
      <c r="AB3116" s="32"/>
      <c r="AC3116" s="36">
        <v>2440940</v>
      </c>
      <c r="AD3116" s="17" t="s">
        <v>23227</v>
      </c>
      <c r="AE3116" s="17" t="s">
        <v>2356</v>
      </c>
      <c r="AF3116" s="17" t="str">
        <f t="shared" ref="AF3116:AF3147" si="113">AD3116&amp;" "&amp;AE3116</f>
        <v>ALCES ALC</v>
      </c>
      <c r="AG3116" s="48"/>
      <c r="AH3116" s="48"/>
      <c r="AI3116" s="48" t="s">
        <v>146</v>
      </c>
      <c r="AJ3116" s="48">
        <v>2</v>
      </c>
      <c r="AK3116" s="39"/>
      <c r="AL3116" s="39"/>
      <c r="AM3116" s="39">
        <v>0</v>
      </c>
      <c r="AN3116" s="39"/>
      <c r="AO3116" s="39"/>
      <c r="AP3116" s="39"/>
      <c r="AQ3116" s="39"/>
      <c r="AR3116" s="39"/>
      <c r="AS3116" s="39"/>
      <c r="AT3116" s="39"/>
      <c r="AU3116" s="39"/>
      <c r="AV3116" s="39"/>
      <c r="AW3116" s="39"/>
      <c r="AX3116" s="39">
        <v>1</v>
      </c>
      <c r="AY3116" s="39"/>
      <c r="AZ3116" s="39"/>
      <c r="BA3116" s="39"/>
      <c r="BB3116" s="39"/>
      <c r="BC3116" s="39"/>
      <c r="BE3116" s="39"/>
    </row>
    <row r="3117" spans="1:57" s="17" customFormat="1" ht="16.149999999999999" customHeight="1">
      <c r="A3117" s="17">
        <v>3301</v>
      </c>
      <c r="B3117" s="48" t="s">
        <v>23221</v>
      </c>
      <c r="C3117" s="48"/>
      <c r="D3117" s="48">
        <v>11</v>
      </c>
      <c r="E3117" s="17" t="s">
        <v>23228</v>
      </c>
      <c r="F3117" s="17" t="s">
        <v>23229</v>
      </c>
      <c r="G3117" s="17" t="s">
        <v>23230</v>
      </c>
      <c r="H3117" s="17" t="s">
        <v>23231</v>
      </c>
      <c r="J3117" s="15" t="s">
        <v>23232</v>
      </c>
      <c r="K3117" s="16" t="s">
        <v>23233</v>
      </c>
      <c r="L3117" s="17" t="s">
        <v>23234</v>
      </c>
      <c r="M3117" s="53"/>
      <c r="N3117" s="53"/>
      <c r="O3117" s="48" t="s">
        <v>23232</v>
      </c>
      <c r="P3117" s="76">
        <v>21002</v>
      </c>
      <c r="Q3117" s="72" t="s">
        <v>124</v>
      </c>
      <c r="R3117" s="73" t="str">
        <f t="shared" si="111"/>
        <v/>
      </c>
      <c r="S3117" s="77"/>
      <c r="T3117" s="78"/>
      <c r="U3117" s="77"/>
      <c r="V3117" s="128">
        <v>5547</v>
      </c>
      <c r="W3117" s="128" t="s">
        <v>3282</v>
      </c>
      <c r="X3117" s="124">
        <v>5547</v>
      </c>
      <c r="Y3117" s="33"/>
      <c r="Z3117" s="34"/>
      <c r="AA3117" s="35" t="s">
        <v>23235</v>
      </c>
      <c r="AB3117" s="32"/>
      <c r="AC3117" s="36">
        <v>2437761</v>
      </c>
      <c r="AD3117" s="17" t="s">
        <v>23236</v>
      </c>
      <c r="AE3117" s="17" t="s">
        <v>1805</v>
      </c>
      <c r="AF3117" s="17" t="str">
        <f t="shared" si="113"/>
        <v>APODE AGR</v>
      </c>
      <c r="AG3117" s="48"/>
      <c r="AH3117" s="48"/>
      <c r="AI3117" s="48" t="s">
        <v>146</v>
      </c>
      <c r="AJ3117" s="48">
        <v>2</v>
      </c>
      <c r="AK3117" s="39"/>
      <c r="AL3117" s="39"/>
      <c r="AM3117" s="39">
        <v>0</v>
      </c>
      <c r="AN3117" s="39"/>
      <c r="AO3117" s="39"/>
      <c r="AP3117" s="39"/>
      <c r="AQ3117" s="39"/>
      <c r="AR3117" s="39"/>
      <c r="AS3117" s="39"/>
      <c r="AT3117" s="39"/>
      <c r="AU3117" s="39"/>
      <c r="AV3117" s="39"/>
      <c r="AW3117" s="39"/>
      <c r="AX3117" s="39"/>
      <c r="AY3117" s="39"/>
      <c r="AZ3117" s="39"/>
      <c r="BA3117" s="39"/>
      <c r="BB3117" s="39"/>
      <c r="BC3117" s="39"/>
      <c r="BE3117" s="39"/>
    </row>
    <row r="3118" spans="1:57" s="17" customFormat="1" ht="16.149999999999999" customHeight="1">
      <c r="A3118" s="17">
        <v>3302</v>
      </c>
      <c r="B3118" s="48" t="s">
        <v>23221</v>
      </c>
      <c r="C3118" s="48"/>
      <c r="D3118" s="48">
        <v>11</v>
      </c>
      <c r="E3118" s="17" t="s">
        <v>23228</v>
      </c>
      <c r="F3118" s="17" t="s">
        <v>23237</v>
      </c>
      <c r="G3118" s="17" t="s">
        <v>23230</v>
      </c>
      <c r="H3118" s="48" t="s">
        <v>23238</v>
      </c>
      <c r="J3118" s="15" t="s">
        <v>23239</v>
      </c>
      <c r="K3118" s="16" t="s">
        <v>23240</v>
      </c>
      <c r="L3118" s="48" t="s">
        <v>23241</v>
      </c>
      <c r="M3118" s="53" t="s">
        <v>23242</v>
      </c>
      <c r="N3118" s="53" t="s">
        <v>23242</v>
      </c>
      <c r="O3118" s="48" t="s">
        <v>23239</v>
      </c>
      <c r="P3118" s="76">
        <v>21003</v>
      </c>
      <c r="Q3118" s="72" t="s">
        <v>124</v>
      </c>
      <c r="R3118" s="73" t="str">
        <f t="shared" si="111"/>
        <v/>
      </c>
      <c r="S3118" s="77"/>
      <c r="T3118" s="78"/>
      <c r="U3118" s="77"/>
      <c r="V3118" s="128">
        <v>5549</v>
      </c>
      <c r="W3118" s="128" t="s">
        <v>3282</v>
      </c>
      <c r="X3118" s="124">
        <v>5549</v>
      </c>
      <c r="Y3118" s="33"/>
      <c r="Z3118" s="34"/>
      <c r="AA3118" s="35" t="s">
        <v>23243</v>
      </c>
      <c r="AB3118" s="32"/>
      <c r="AC3118" s="36">
        <v>2437756</v>
      </c>
      <c r="AD3118" s="17" t="s">
        <v>23244</v>
      </c>
      <c r="AE3118" s="17" t="s">
        <v>2500</v>
      </c>
      <c r="AF3118" s="17" t="str">
        <f t="shared" si="113"/>
        <v>SYLVA FLA</v>
      </c>
      <c r="AG3118" s="48"/>
      <c r="AH3118" s="48"/>
      <c r="AI3118" s="48" t="s">
        <v>146</v>
      </c>
      <c r="AJ3118" s="48">
        <v>2</v>
      </c>
      <c r="AK3118" s="39"/>
      <c r="AL3118" s="39"/>
      <c r="AM3118" s="39">
        <v>0</v>
      </c>
      <c r="AN3118" s="39"/>
      <c r="AO3118" s="39"/>
      <c r="AP3118" s="39"/>
      <c r="AQ3118" s="39"/>
      <c r="AR3118" s="39"/>
      <c r="AS3118" s="39"/>
      <c r="AT3118" s="39"/>
      <c r="AU3118" s="39"/>
      <c r="AV3118" s="39"/>
      <c r="AW3118" s="39"/>
      <c r="AX3118" s="39"/>
      <c r="AY3118" s="39"/>
      <c r="AZ3118" s="39"/>
      <c r="BA3118" s="39"/>
      <c r="BB3118" s="39"/>
      <c r="BC3118" s="39"/>
      <c r="BE3118" s="39"/>
    </row>
    <row r="3119" spans="1:57" s="17" customFormat="1" ht="16.149999999999999" customHeight="1">
      <c r="A3119" s="17">
        <v>3303</v>
      </c>
      <c r="B3119" s="48" t="s">
        <v>23221</v>
      </c>
      <c r="C3119" s="48"/>
      <c r="D3119" s="48">
        <v>11</v>
      </c>
      <c r="E3119" s="17" t="s">
        <v>23228</v>
      </c>
      <c r="F3119" s="17" t="s">
        <v>1517</v>
      </c>
      <c r="G3119" s="17" t="s">
        <v>23230</v>
      </c>
      <c r="H3119" s="48" t="s">
        <v>9990</v>
      </c>
      <c r="J3119" s="15" t="s">
        <v>23245</v>
      </c>
      <c r="K3119" s="16" t="s">
        <v>23246</v>
      </c>
      <c r="L3119" s="48" t="s">
        <v>23247</v>
      </c>
      <c r="M3119" s="53" t="s">
        <v>23248</v>
      </c>
      <c r="N3119" s="53" t="s">
        <v>23248</v>
      </c>
      <c r="O3119" s="48" t="s">
        <v>23245</v>
      </c>
      <c r="P3119" s="76">
        <v>21004</v>
      </c>
      <c r="Q3119" s="72" t="s">
        <v>124</v>
      </c>
      <c r="R3119" s="73" t="str">
        <f t="shared" si="111"/>
        <v/>
      </c>
      <c r="S3119" s="77"/>
      <c r="T3119" s="78"/>
      <c r="U3119" s="77"/>
      <c r="V3119" s="128">
        <v>5552</v>
      </c>
      <c r="W3119" s="128" t="s">
        <v>3282</v>
      </c>
      <c r="X3119" s="124">
        <v>5552</v>
      </c>
      <c r="Y3119" s="33"/>
      <c r="Z3119" s="34"/>
      <c r="AA3119" s="35" t="s">
        <v>23249</v>
      </c>
      <c r="AB3119" s="32"/>
      <c r="AC3119" s="36">
        <v>2437775</v>
      </c>
      <c r="AD3119" s="17" t="s">
        <v>23244</v>
      </c>
      <c r="AE3119" s="17" t="s">
        <v>9995</v>
      </c>
      <c r="AF3119" s="17" t="str">
        <f t="shared" si="113"/>
        <v>SYLVA URA</v>
      </c>
      <c r="AG3119" s="48"/>
      <c r="AH3119" s="48"/>
      <c r="AI3119" s="48" t="s">
        <v>146</v>
      </c>
      <c r="AJ3119" s="48">
        <v>2</v>
      </c>
      <c r="AK3119" s="39"/>
      <c r="AL3119" s="39"/>
      <c r="AM3119" s="39">
        <v>0</v>
      </c>
      <c r="AN3119" s="39"/>
      <c r="AO3119" s="39"/>
      <c r="AP3119" s="39"/>
      <c r="AQ3119" s="39"/>
      <c r="AR3119" s="39"/>
      <c r="AS3119" s="39"/>
      <c r="AT3119" s="39"/>
      <c r="AU3119" s="39"/>
      <c r="AV3119" s="39"/>
      <c r="AW3119" s="39"/>
      <c r="AX3119" s="39"/>
      <c r="AY3119" s="39"/>
      <c r="AZ3119" s="39"/>
      <c r="BA3119" s="39"/>
      <c r="BB3119" s="39"/>
      <c r="BC3119" s="39"/>
      <c r="BE3119" s="39"/>
    </row>
    <row r="3120" spans="1:57" s="17" customFormat="1" ht="16.149999999999999" customHeight="1">
      <c r="A3120" s="17">
        <v>3304</v>
      </c>
      <c r="B3120" s="48" t="s">
        <v>23221</v>
      </c>
      <c r="C3120" s="48"/>
      <c r="D3120" s="48">
        <v>11</v>
      </c>
      <c r="E3120" s="17" t="s">
        <v>23250</v>
      </c>
      <c r="F3120" s="17" t="s">
        <v>23251</v>
      </c>
      <c r="G3120" s="17" t="s">
        <v>23252</v>
      </c>
      <c r="H3120" s="17" t="s">
        <v>23253</v>
      </c>
      <c r="J3120" s="15" t="s">
        <v>23250</v>
      </c>
      <c r="K3120" s="16" t="s">
        <v>23254</v>
      </c>
      <c r="L3120" s="17" t="s">
        <v>23255</v>
      </c>
      <c r="M3120" s="53"/>
      <c r="N3120" s="53"/>
      <c r="O3120" s="48" t="s">
        <v>23250</v>
      </c>
      <c r="P3120" s="76">
        <v>21005</v>
      </c>
      <c r="Q3120" s="72" t="s">
        <v>124</v>
      </c>
      <c r="R3120" s="73" t="str">
        <f t="shared" si="111"/>
        <v/>
      </c>
      <c r="S3120" s="77"/>
      <c r="T3120" s="78"/>
      <c r="U3120" s="77"/>
      <c r="V3120" s="128">
        <v>5559</v>
      </c>
      <c r="W3120" s="128" t="s">
        <v>3282</v>
      </c>
      <c r="X3120" s="124">
        <v>5559</v>
      </c>
      <c r="Y3120" s="33"/>
      <c r="Z3120" s="34"/>
      <c r="AA3120" s="35" t="s">
        <v>23256</v>
      </c>
      <c r="AB3120" s="32"/>
      <c r="AC3120" s="36">
        <v>4265185</v>
      </c>
      <c r="AD3120" s="17" t="s">
        <v>23257</v>
      </c>
      <c r="AE3120" s="17" t="s">
        <v>5889</v>
      </c>
      <c r="AF3120" s="17" t="str">
        <f t="shared" si="113"/>
        <v>ARVIC AMP</v>
      </c>
      <c r="AG3120" s="48"/>
      <c r="AH3120" s="48"/>
      <c r="AI3120" s="48" t="s">
        <v>146</v>
      </c>
      <c r="AJ3120" s="48">
        <v>2</v>
      </c>
      <c r="AK3120" s="39"/>
      <c r="AL3120" s="39"/>
      <c r="AM3120" s="39">
        <v>0</v>
      </c>
      <c r="AN3120" s="39"/>
      <c r="AO3120" s="39"/>
      <c r="AP3120" s="39"/>
      <c r="AQ3120" s="39"/>
      <c r="AR3120" s="39"/>
      <c r="AS3120" s="39"/>
      <c r="AT3120" s="39"/>
      <c r="AU3120" s="39"/>
      <c r="AV3120" s="39"/>
      <c r="AW3120" s="39"/>
      <c r="AX3120" s="39"/>
      <c r="AY3120" s="39"/>
      <c r="AZ3120" s="39"/>
      <c r="BA3120" s="39"/>
      <c r="BB3120" s="39"/>
      <c r="BC3120" s="39"/>
      <c r="BD3120" s="17" t="s">
        <v>142</v>
      </c>
      <c r="BE3120" s="39"/>
    </row>
    <row r="3121" spans="1:57" s="17" customFormat="1" ht="16.149999999999999" customHeight="1">
      <c r="A3121" s="17">
        <v>3305</v>
      </c>
      <c r="B3121" s="48" t="s">
        <v>23221</v>
      </c>
      <c r="C3121" s="48"/>
      <c r="D3121" s="48">
        <v>11</v>
      </c>
      <c r="E3121" s="17" t="s">
        <v>23258</v>
      </c>
      <c r="G3121" s="17" t="s">
        <v>23259</v>
      </c>
      <c r="H3121" s="17" t="s">
        <v>23260</v>
      </c>
      <c r="J3121" s="15" t="s">
        <v>23258</v>
      </c>
      <c r="K3121" s="16" t="s">
        <v>23261</v>
      </c>
      <c r="L3121" s="17" t="s">
        <v>23262</v>
      </c>
      <c r="M3121" s="53"/>
      <c r="N3121" s="53"/>
      <c r="O3121" s="48" t="s">
        <v>23258</v>
      </c>
      <c r="P3121" s="76">
        <v>21006</v>
      </c>
      <c r="Q3121" s="72" t="s">
        <v>124</v>
      </c>
      <c r="R3121" s="73" t="str">
        <f t="shared" si="111"/>
        <v>NA</v>
      </c>
      <c r="S3121" s="77" t="s">
        <v>1557</v>
      </c>
      <c r="T3121" s="78"/>
      <c r="U3121" s="77"/>
      <c r="V3121" s="128">
        <v>2621</v>
      </c>
      <c r="W3121" s="128" t="s">
        <v>126</v>
      </c>
      <c r="X3121" s="124">
        <v>2621</v>
      </c>
      <c r="Y3121" s="33">
        <v>2621</v>
      </c>
      <c r="Z3121" s="34" t="s">
        <v>23263</v>
      </c>
      <c r="AA3121" s="35" t="s">
        <v>23264</v>
      </c>
      <c r="AB3121" s="32"/>
      <c r="AC3121" s="36">
        <v>2440718</v>
      </c>
      <c r="AD3121" s="17" t="s">
        <v>23265</v>
      </c>
      <c r="AE3121" s="17" t="s">
        <v>5776</v>
      </c>
      <c r="AF3121" s="17" t="str">
        <f t="shared" si="113"/>
        <v>BALAE PHY</v>
      </c>
      <c r="AG3121" s="48"/>
      <c r="AH3121" s="48"/>
      <c r="AI3121" s="48" t="s">
        <v>146</v>
      </c>
      <c r="AJ3121" s="48">
        <v>2</v>
      </c>
      <c r="AK3121" s="39"/>
      <c r="AL3121" s="39"/>
      <c r="AM3121" s="39">
        <v>0</v>
      </c>
      <c r="AN3121" s="39"/>
      <c r="AO3121" s="39"/>
      <c r="AP3121" s="39"/>
      <c r="AQ3121" s="39"/>
      <c r="AR3121" s="39"/>
      <c r="AS3121" s="39"/>
      <c r="AT3121" s="39"/>
      <c r="AU3121" s="39"/>
      <c r="AV3121" s="39"/>
      <c r="AW3121" s="39"/>
      <c r="AX3121" s="39"/>
      <c r="AY3121" s="39"/>
      <c r="AZ3121" s="39"/>
      <c r="BA3121" s="39"/>
      <c r="BB3121" s="39"/>
      <c r="BC3121" s="39"/>
      <c r="BD3121" s="17" t="s">
        <v>125</v>
      </c>
      <c r="BE3121" s="39"/>
    </row>
    <row r="3122" spans="1:57" s="17" customFormat="1" ht="16.149999999999999" customHeight="1">
      <c r="A3122" s="17">
        <v>3306</v>
      </c>
      <c r="B3122" s="48" t="s">
        <v>23221</v>
      </c>
      <c r="C3122" s="48"/>
      <c r="D3122" s="48">
        <v>11</v>
      </c>
      <c r="E3122" s="14" t="s">
        <v>23266</v>
      </c>
      <c r="F3122" s="14" t="s">
        <v>23267</v>
      </c>
      <c r="G3122" s="14" t="s">
        <v>23268</v>
      </c>
      <c r="H3122" s="14" t="s">
        <v>23269</v>
      </c>
      <c r="I3122" s="14"/>
      <c r="J3122" s="15" t="s">
        <v>23270</v>
      </c>
      <c r="K3122" s="16" t="s">
        <v>23271</v>
      </c>
      <c r="L3122" s="18" t="s">
        <v>23272</v>
      </c>
      <c r="M3122" s="47"/>
      <c r="N3122" s="47"/>
      <c r="O3122" s="71" t="s">
        <v>23270</v>
      </c>
      <c r="P3122" s="76">
        <v>21007</v>
      </c>
      <c r="Q3122" s="72" t="s">
        <v>124</v>
      </c>
      <c r="R3122" s="73" t="str">
        <f t="shared" si="111"/>
        <v>VU</v>
      </c>
      <c r="S3122" s="77" t="s">
        <v>125</v>
      </c>
      <c r="T3122" s="78"/>
      <c r="U3122" s="77"/>
      <c r="V3122" s="128">
        <v>1308</v>
      </c>
      <c r="W3122" s="128" t="s">
        <v>126</v>
      </c>
      <c r="X3122" s="124">
        <v>1308</v>
      </c>
      <c r="Y3122" s="33">
        <v>1308</v>
      </c>
      <c r="Z3122" s="34" t="s">
        <v>23272</v>
      </c>
      <c r="AA3122" s="35" t="s">
        <v>23273</v>
      </c>
      <c r="AB3122" s="32" t="s">
        <v>23274</v>
      </c>
      <c r="AC3122" s="36">
        <v>2432582</v>
      </c>
      <c r="AD3122" s="17" t="s">
        <v>22815</v>
      </c>
      <c r="AE3122" s="17" t="s">
        <v>23275</v>
      </c>
      <c r="AF3122" s="17" t="str">
        <f t="shared" si="113"/>
        <v>BARBA BARB</v>
      </c>
      <c r="AG3122" s="48"/>
      <c r="AH3122" s="48"/>
      <c r="AI3122" s="48" t="s">
        <v>131</v>
      </c>
      <c r="AJ3122" s="48">
        <v>1</v>
      </c>
      <c r="AK3122" s="37" t="s">
        <v>132</v>
      </c>
      <c r="AL3122" s="37" t="s">
        <v>23276</v>
      </c>
      <c r="AM3122" s="39">
        <v>0</v>
      </c>
      <c r="AN3122" s="41" t="s">
        <v>134</v>
      </c>
      <c r="AO3122" s="41" t="s">
        <v>134</v>
      </c>
      <c r="AP3122" s="41"/>
      <c r="AQ3122" s="37"/>
      <c r="AR3122" s="37"/>
      <c r="AS3122" s="37">
        <v>3</v>
      </c>
      <c r="AT3122" s="37"/>
      <c r="AU3122" s="37"/>
      <c r="AV3122" s="37"/>
      <c r="AW3122" s="37"/>
      <c r="AX3122" s="37"/>
      <c r="AY3122" s="37"/>
      <c r="AZ3122" s="37"/>
      <c r="BA3122" s="44">
        <v>3</v>
      </c>
      <c r="BB3122" s="16"/>
      <c r="BC3122" s="16"/>
      <c r="BD3122" s="17" t="s">
        <v>174</v>
      </c>
      <c r="BE3122" s="16"/>
    </row>
    <row r="3123" spans="1:57" s="17" customFormat="1" ht="16.149999999999999" customHeight="1">
      <c r="A3123" s="17">
        <v>3307</v>
      </c>
      <c r="B3123" s="48" t="s">
        <v>23221</v>
      </c>
      <c r="C3123" s="48"/>
      <c r="D3123" s="48">
        <v>11</v>
      </c>
      <c r="E3123" s="17" t="s">
        <v>23277</v>
      </c>
      <c r="G3123" s="17" t="s">
        <v>23278</v>
      </c>
      <c r="H3123" s="17" t="s">
        <v>23279</v>
      </c>
      <c r="J3123" s="15" t="s">
        <v>23277</v>
      </c>
      <c r="K3123" s="16" t="s">
        <v>23280</v>
      </c>
      <c r="L3123" s="17" t="s">
        <v>23281</v>
      </c>
      <c r="M3123" s="53"/>
      <c r="N3123" s="53"/>
      <c r="O3123" s="48" t="s">
        <v>23277</v>
      </c>
      <c r="P3123" s="76">
        <v>21008</v>
      </c>
      <c r="Q3123" s="72" t="s">
        <v>124</v>
      </c>
      <c r="R3123" s="73" t="str">
        <f t="shared" si="111"/>
        <v>NA</v>
      </c>
      <c r="S3123" s="77" t="s">
        <v>1557</v>
      </c>
      <c r="T3123" s="78"/>
      <c r="U3123" s="77"/>
      <c r="V3123" s="128">
        <v>2647</v>
      </c>
      <c r="W3123" s="128" t="s">
        <v>126</v>
      </c>
      <c r="X3123" s="124">
        <v>2647</v>
      </c>
      <c r="Y3123" s="33">
        <v>2647</v>
      </c>
      <c r="Z3123" s="34" t="s">
        <v>23281</v>
      </c>
      <c r="AA3123" s="35" t="s">
        <v>23282</v>
      </c>
      <c r="AB3123" s="32"/>
      <c r="AC3123" s="36">
        <v>2441184</v>
      </c>
      <c r="AD3123" s="17" t="s">
        <v>23283</v>
      </c>
      <c r="AE3123" s="17" t="s">
        <v>7253</v>
      </c>
      <c r="AF3123" s="17" t="str">
        <f t="shared" si="113"/>
        <v>BISON BON</v>
      </c>
      <c r="AG3123" s="48"/>
      <c r="AH3123" s="48"/>
      <c r="AI3123" s="48" t="s">
        <v>146</v>
      </c>
      <c r="AJ3123" s="48">
        <v>2</v>
      </c>
      <c r="AK3123" s="39"/>
      <c r="AL3123" s="39"/>
      <c r="AM3123" s="39">
        <v>0</v>
      </c>
      <c r="AN3123" s="39"/>
      <c r="AO3123" s="39"/>
      <c r="AP3123" s="39"/>
      <c r="AQ3123" s="39"/>
      <c r="AR3123" s="39"/>
      <c r="AS3123" s="39"/>
      <c r="AT3123" s="39"/>
      <c r="AU3123" s="39"/>
      <c r="AV3123" s="39"/>
      <c r="AW3123" s="39"/>
      <c r="AX3123" s="39"/>
      <c r="AY3123" s="39"/>
      <c r="AZ3123" s="39"/>
      <c r="BA3123" s="39"/>
      <c r="BB3123" s="39"/>
      <c r="BC3123" s="39"/>
      <c r="BE3123" s="39"/>
    </row>
    <row r="3124" spans="1:57" s="17" customFormat="1" ht="16.149999999999999" customHeight="1">
      <c r="A3124" s="17">
        <v>3308</v>
      </c>
      <c r="B3124" s="48" t="s">
        <v>23221</v>
      </c>
      <c r="C3124" s="48"/>
      <c r="D3124" s="48">
        <v>11</v>
      </c>
      <c r="E3124" s="17" t="s">
        <v>23284</v>
      </c>
      <c r="F3124" s="48" t="s">
        <v>4730</v>
      </c>
      <c r="G3124" s="17" t="s">
        <v>23285</v>
      </c>
      <c r="H3124" s="17" t="s">
        <v>11883</v>
      </c>
      <c r="J3124" s="15" t="s">
        <v>23286</v>
      </c>
      <c r="K3124" s="16" t="s">
        <v>23287</v>
      </c>
      <c r="L3124" s="17" t="s">
        <v>23288</v>
      </c>
      <c r="M3124" s="53"/>
      <c r="N3124" s="53"/>
      <c r="O3124" s="48" t="s">
        <v>23286</v>
      </c>
      <c r="P3124" s="76">
        <v>21009</v>
      </c>
      <c r="Q3124" s="72" t="s">
        <v>124</v>
      </c>
      <c r="R3124" s="73" t="str">
        <f t="shared" si="111"/>
        <v>NA</v>
      </c>
      <c r="S3124" s="77" t="s">
        <v>1557</v>
      </c>
      <c r="T3124" s="78"/>
      <c r="U3124" s="77"/>
      <c r="V3124" s="128">
        <v>1353</v>
      </c>
      <c r="W3124" s="128" t="s">
        <v>126</v>
      </c>
      <c r="X3124" s="124">
        <v>1353</v>
      </c>
      <c r="Y3124" s="33">
        <v>1353</v>
      </c>
      <c r="Z3124" s="34" t="s">
        <v>23288</v>
      </c>
      <c r="AA3124" s="35" t="s">
        <v>23289</v>
      </c>
      <c r="AB3124" s="32"/>
      <c r="AC3124" s="36">
        <v>5219219</v>
      </c>
      <c r="AD3124" s="17" t="s">
        <v>23290</v>
      </c>
      <c r="AE3124" s="17" t="s">
        <v>1348</v>
      </c>
      <c r="AF3124" s="17" t="str">
        <f t="shared" si="113"/>
        <v>CANIS AUR</v>
      </c>
      <c r="AG3124" s="48"/>
      <c r="AH3124" s="48"/>
      <c r="AI3124" s="48" t="s">
        <v>146</v>
      </c>
      <c r="AJ3124" s="48">
        <v>2</v>
      </c>
      <c r="AK3124" s="39"/>
      <c r="AL3124" s="39"/>
      <c r="AM3124" s="39">
        <v>0</v>
      </c>
      <c r="AN3124" s="39"/>
      <c r="AO3124" s="39"/>
      <c r="AP3124" s="39"/>
      <c r="AQ3124" s="39"/>
      <c r="AR3124" s="39"/>
      <c r="AS3124" s="39"/>
      <c r="AT3124" s="39"/>
      <c r="AU3124" s="39"/>
      <c r="AV3124" s="39"/>
      <c r="AW3124" s="39"/>
      <c r="AX3124" s="39">
        <v>1</v>
      </c>
      <c r="AY3124" s="39"/>
      <c r="AZ3124" s="39"/>
      <c r="BA3124" s="39"/>
      <c r="BB3124" s="39"/>
      <c r="BC3124" s="39"/>
      <c r="BD3124" s="17" t="s">
        <v>142</v>
      </c>
      <c r="BE3124" s="39"/>
    </row>
    <row r="3125" spans="1:57" s="17" customFormat="1" ht="16.149999999999999" customHeight="1">
      <c r="A3125" s="17">
        <v>3309</v>
      </c>
      <c r="B3125" s="48" t="s">
        <v>23221</v>
      </c>
      <c r="C3125" s="48"/>
      <c r="D3125" s="48">
        <v>11</v>
      </c>
      <c r="E3125" s="14" t="s">
        <v>23291</v>
      </c>
      <c r="F3125" s="14" t="s">
        <v>1050</v>
      </c>
      <c r="G3125" s="14" t="s">
        <v>23285</v>
      </c>
      <c r="H3125" s="14" t="s">
        <v>23292</v>
      </c>
      <c r="I3125" s="14"/>
      <c r="J3125" s="15" t="s">
        <v>23293</v>
      </c>
      <c r="K3125" s="16" t="s">
        <v>23294</v>
      </c>
      <c r="L3125" s="18" t="s">
        <v>23295</v>
      </c>
      <c r="M3125" s="47"/>
      <c r="N3125" s="47"/>
      <c r="O3125" s="71" t="s">
        <v>23293</v>
      </c>
      <c r="P3125" s="76">
        <v>21010</v>
      </c>
      <c r="Q3125" s="72" t="s">
        <v>124</v>
      </c>
      <c r="R3125" s="73" t="str">
        <f t="shared" si="111"/>
        <v>LC</v>
      </c>
      <c r="S3125" s="77" t="s">
        <v>142</v>
      </c>
      <c r="T3125" s="78"/>
      <c r="U3125" s="77"/>
      <c r="V3125" s="128">
        <v>1352</v>
      </c>
      <c r="W3125" s="128" t="s">
        <v>126</v>
      </c>
      <c r="X3125" s="124">
        <v>1352</v>
      </c>
      <c r="Y3125" s="33">
        <v>1352</v>
      </c>
      <c r="Z3125" s="34" t="s">
        <v>23295</v>
      </c>
      <c r="AA3125" s="35" t="s">
        <v>23296</v>
      </c>
      <c r="AB3125" s="32" t="s">
        <v>23297</v>
      </c>
      <c r="AC3125" s="36">
        <v>5219173</v>
      </c>
      <c r="AD3125" s="17" t="s">
        <v>23290</v>
      </c>
      <c r="AE3125" s="17" t="s">
        <v>19312</v>
      </c>
      <c r="AF3125" s="17" t="str">
        <f t="shared" si="113"/>
        <v>CANIS LUP</v>
      </c>
      <c r="AG3125" s="48"/>
      <c r="AH3125" s="48"/>
      <c r="AI3125" s="48" t="s">
        <v>131</v>
      </c>
      <c r="AJ3125" s="48">
        <v>1</v>
      </c>
      <c r="AK3125" s="37" t="s">
        <v>872</v>
      </c>
      <c r="AL3125" s="37" t="s">
        <v>23298</v>
      </c>
      <c r="AM3125" s="39">
        <v>0</v>
      </c>
      <c r="AN3125" s="41" t="s">
        <v>23299</v>
      </c>
      <c r="AO3125" s="41" t="s">
        <v>23299</v>
      </c>
      <c r="AP3125" s="41">
        <v>1</v>
      </c>
      <c r="AQ3125" s="37"/>
      <c r="AR3125" s="37"/>
      <c r="AS3125" s="37"/>
      <c r="AT3125" s="37" t="s">
        <v>3404</v>
      </c>
      <c r="AU3125" s="37">
        <v>2</v>
      </c>
      <c r="AV3125" s="37"/>
      <c r="AW3125" s="37"/>
      <c r="AX3125" s="37">
        <v>1</v>
      </c>
      <c r="AY3125" s="37"/>
      <c r="AZ3125" s="37"/>
      <c r="BA3125" s="16" t="s">
        <v>203</v>
      </c>
      <c r="BB3125" s="16"/>
      <c r="BC3125" s="16"/>
      <c r="BE3125" s="16"/>
    </row>
    <row r="3126" spans="1:57" s="17" customFormat="1" ht="16.149999999999999" customHeight="1">
      <c r="A3126" s="17">
        <v>3310</v>
      </c>
      <c r="B3126" s="48" t="s">
        <v>23221</v>
      </c>
      <c r="C3126" s="48"/>
      <c r="D3126" s="48">
        <v>11</v>
      </c>
      <c r="E3126" s="17" t="s">
        <v>23300</v>
      </c>
      <c r="G3126" s="17" t="s">
        <v>23301</v>
      </c>
      <c r="H3126" s="17" t="s">
        <v>23302</v>
      </c>
      <c r="J3126" s="15" t="s">
        <v>23300</v>
      </c>
      <c r="K3126" s="16" t="s">
        <v>23300</v>
      </c>
      <c r="L3126" s="17" t="s">
        <v>23303</v>
      </c>
      <c r="M3126" s="53"/>
      <c r="N3126" s="53"/>
      <c r="O3126" s="48" t="s">
        <v>23300</v>
      </c>
      <c r="P3126" s="76">
        <v>21011</v>
      </c>
      <c r="Q3126" s="72" t="s">
        <v>124</v>
      </c>
      <c r="R3126" s="73" t="str">
        <f t="shared" si="111"/>
        <v/>
      </c>
      <c r="S3126" s="77"/>
      <c r="T3126" s="78"/>
      <c r="U3126" s="77"/>
      <c r="V3126" s="128">
        <v>2644</v>
      </c>
      <c r="W3126" s="128" t="s">
        <v>126</v>
      </c>
      <c r="X3126" s="124">
        <v>2644</v>
      </c>
      <c r="Y3126" s="33"/>
      <c r="Z3126" s="34"/>
      <c r="AA3126" s="35" t="s">
        <v>23304</v>
      </c>
      <c r="AB3126" s="32"/>
      <c r="AC3126" s="36">
        <v>5220126</v>
      </c>
      <c r="AD3126" s="17" t="s">
        <v>23305</v>
      </c>
      <c r="AE3126" s="17" t="s">
        <v>3592</v>
      </c>
      <c r="AF3126" s="17" t="str">
        <f t="shared" si="113"/>
        <v>CAPRE CAP</v>
      </c>
      <c r="AG3126" s="48"/>
      <c r="AH3126" s="48"/>
      <c r="AI3126" s="48" t="s">
        <v>146</v>
      </c>
      <c r="AJ3126" s="48">
        <v>2</v>
      </c>
      <c r="AK3126" s="39"/>
      <c r="AL3126" s="39"/>
      <c r="AM3126" s="39">
        <v>0</v>
      </c>
      <c r="AN3126" s="39"/>
      <c r="AO3126" s="39"/>
      <c r="AP3126" s="39"/>
      <c r="AQ3126" s="39"/>
      <c r="AR3126" s="39"/>
      <c r="AS3126" s="39"/>
      <c r="AT3126" s="39"/>
      <c r="AU3126" s="39"/>
      <c r="AV3126" s="39"/>
      <c r="AW3126" s="39"/>
      <c r="AX3126" s="39">
        <v>1</v>
      </c>
      <c r="AY3126" s="39"/>
      <c r="AZ3126" s="39"/>
      <c r="BA3126" s="39"/>
      <c r="BB3126" s="39"/>
      <c r="BC3126" s="39"/>
      <c r="BE3126" s="39"/>
    </row>
    <row r="3127" spans="1:57" s="17" customFormat="1" ht="16.149999999999999" customHeight="1">
      <c r="A3127" s="17">
        <v>3311</v>
      </c>
      <c r="B3127" s="48" t="s">
        <v>23221</v>
      </c>
      <c r="C3127" s="48"/>
      <c r="D3127" s="48">
        <v>11</v>
      </c>
      <c r="E3127" s="14" t="s">
        <v>23306</v>
      </c>
      <c r="F3127" s="14" t="s">
        <v>23307</v>
      </c>
      <c r="G3127" s="14" t="s">
        <v>23308</v>
      </c>
      <c r="H3127" s="14" t="s">
        <v>23309</v>
      </c>
      <c r="I3127" s="14"/>
      <c r="J3127" s="15" t="s">
        <v>23310</v>
      </c>
      <c r="K3127" s="16" t="s">
        <v>23311</v>
      </c>
      <c r="L3127" s="14" t="s">
        <v>23312</v>
      </c>
      <c r="M3127" s="47"/>
      <c r="N3127" s="47"/>
      <c r="O3127" s="71" t="s">
        <v>23310</v>
      </c>
      <c r="P3127" s="76">
        <v>21012</v>
      </c>
      <c r="Q3127" s="72" t="s">
        <v>124</v>
      </c>
      <c r="R3127" s="73" t="str">
        <f t="shared" si="111"/>
        <v>LC</v>
      </c>
      <c r="S3127" s="77" t="s">
        <v>142</v>
      </c>
      <c r="T3127" s="78"/>
      <c r="U3127" s="77"/>
      <c r="V3127" s="128">
        <v>1337</v>
      </c>
      <c r="W3127" s="128" t="s">
        <v>126</v>
      </c>
      <c r="X3127" s="124">
        <v>1337</v>
      </c>
      <c r="Y3127" s="33">
        <v>1337</v>
      </c>
      <c r="Z3127" s="34" t="s">
        <v>23312</v>
      </c>
      <c r="AA3127" s="35" t="s">
        <v>23313</v>
      </c>
      <c r="AB3127" s="32" t="s">
        <v>23314</v>
      </c>
      <c r="AC3127" s="36">
        <v>4409131</v>
      </c>
      <c r="AD3127" s="17" t="s">
        <v>23315</v>
      </c>
      <c r="AE3127" s="17" t="s">
        <v>23316</v>
      </c>
      <c r="AF3127" s="17" t="str">
        <f t="shared" si="113"/>
        <v>CASTO FIB</v>
      </c>
      <c r="AG3127" s="48"/>
      <c r="AH3127" s="48"/>
      <c r="AI3127" s="48" t="s">
        <v>131</v>
      </c>
      <c r="AJ3127" s="48">
        <v>2</v>
      </c>
      <c r="AK3127" s="37" t="s">
        <v>223</v>
      </c>
      <c r="AL3127" s="37"/>
      <c r="AM3127" s="39">
        <v>0</v>
      </c>
      <c r="AN3127" s="41" t="s">
        <v>23299</v>
      </c>
      <c r="AO3127" s="41" t="s">
        <v>23299</v>
      </c>
      <c r="AP3127" s="41">
        <v>1</v>
      </c>
      <c r="AQ3127" s="37"/>
      <c r="AR3127" s="37"/>
      <c r="AS3127" s="37"/>
      <c r="AT3127" s="37"/>
      <c r="AU3127" s="37"/>
      <c r="AV3127" s="37"/>
      <c r="AW3127" s="37"/>
      <c r="AX3127" s="44">
        <v>1</v>
      </c>
      <c r="AY3127" s="44"/>
      <c r="AZ3127" s="44"/>
      <c r="BA3127" s="44" t="s">
        <v>203</v>
      </c>
      <c r="BB3127" s="16"/>
      <c r="BC3127" s="16"/>
      <c r="BE3127" s="16">
        <v>3</v>
      </c>
    </row>
    <row r="3128" spans="1:57" s="17" customFormat="1" ht="16.149999999999999" customHeight="1">
      <c r="A3128" s="17">
        <v>3312</v>
      </c>
      <c r="B3128" s="48" t="s">
        <v>23221</v>
      </c>
      <c r="C3128" s="48"/>
      <c r="D3128" s="48">
        <v>11</v>
      </c>
      <c r="E3128" s="17" t="s">
        <v>23317</v>
      </c>
      <c r="G3128" s="17" t="s">
        <v>23318</v>
      </c>
      <c r="H3128" s="17" t="s">
        <v>23319</v>
      </c>
      <c r="J3128" s="15" t="s">
        <v>23317</v>
      </c>
      <c r="K3128" s="16" t="s">
        <v>23320</v>
      </c>
      <c r="L3128" s="17" t="s">
        <v>23321</v>
      </c>
      <c r="M3128" s="53"/>
      <c r="N3128" s="53"/>
      <c r="O3128" s="48" t="s">
        <v>23317</v>
      </c>
      <c r="P3128" s="76">
        <v>21013</v>
      </c>
      <c r="Q3128" s="72" t="s">
        <v>124</v>
      </c>
      <c r="R3128" s="73" t="str">
        <f t="shared" si="111"/>
        <v/>
      </c>
      <c r="S3128" s="77"/>
      <c r="T3128" s="78"/>
      <c r="U3128" s="77"/>
      <c r="V3128" s="128">
        <v>2645</v>
      </c>
      <c r="W3128" s="128" t="s">
        <v>126</v>
      </c>
      <c r="X3128" s="124">
        <v>2645</v>
      </c>
      <c r="Y3128" s="33"/>
      <c r="Z3128" s="34"/>
      <c r="AA3128" s="35" t="s">
        <v>23322</v>
      </c>
      <c r="AB3128" s="32"/>
      <c r="AC3128" s="36">
        <v>2440958</v>
      </c>
      <c r="AD3128" s="17" t="s">
        <v>23323</v>
      </c>
      <c r="AE3128" s="17" t="s">
        <v>12964</v>
      </c>
      <c r="AF3128" s="17" t="str">
        <f t="shared" si="113"/>
        <v>CERVU ELA</v>
      </c>
      <c r="AG3128" s="48"/>
      <c r="AH3128" s="48"/>
      <c r="AI3128" s="48" t="s">
        <v>146</v>
      </c>
      <c r="AJ3128" s="48">
        <v>2</v>
      </c>
      <c r="AK3128" s="39"/>
      <c r="AL3128" s="39"/>
      <c r="AM3128" s="39">
        <v>0</v>
      </c>
      <c r="AN3128" s="39"/>
      <c r="AO3128" s="39"/>
      <c r="AP3128" s="39"/>
      <c r="AQ3128" s="39"/>
      <c r="AR3128" s="39"/>
      <c r="AS3128" s="39"/>
      <c r="AT3128" s="39"/>
      <c r="AU3128" s="39"/>
      <c r="AV3128" s="39"/>
      <c r="AW3128" s="39"/>
      <c r="AX3128" s="39">
        <v>1</v>
      </c>
      <c r="AY3128" s="39"/>
      <c r="AZ3128" s="39"/>
      <c r="BA3128" s="39"/>
      <c r="BB3128" s="39"/>
      <c r="BC3128" s="39"/>
      <c r="BD3128" s="17" t="s">
        <v>142</v>
      </c>
      <c r="BE3128" s="39"/>
    </row>
    <row r="3129" spans="1:57" s="17" customFormat="1" ht="16.149999999999999" customHeight="1">
      <c r="A3129" s="17">
        <v>3313</v>
      </c>
      <c r="B3129" s="48" t="s">
        <v>23221</v>
      </c>
      <c r="C3129" s="48"/>
      <c r="D3129" s="48">
        <v>11</v>
      </c>
      <c r="E3129" s="17" t="s">
        <v>23324</v>
      </c>
      <c r="G3129" s="17" t="s">
        <v>23325</v>
      </c>
      <c r="H3129" s="17" t="s">
        <v>23326</v>
      </c>
      <c r="J3129" s="15" t="s">
        <v>23324</v>
      </c>
      <c r="K3129" s="16" t="s">
        <v>23327</v>
      </c>
      <c r="L3129" s="17" t="s">
        <v>23328</v>
      </c>
      <c r="M3129" s="53"/>
      <c r="N3129" s="53"/>
      <c r="O3129" s="48" t="s">
        <v>23324</v>
      </c>
      <c r="P3129" s="76">
        <v>21014</v>
      </c>
      <c r="Q3129" s="72" t="s">
        <v>124</v>
      </c>
      <c r="R3129" s="73" t="str">
        <f t="shared" si="111"/>
        <v>NA</v>
      </c>
      <c r="S3129" s="77" t="s">
        <v>1557</v>
      </c>
      <c r="T3129" s="78"/>
      <c r="U3129" s="77"/>
      <c r="V3129" s="128">
        <v>5029</v>
      </c>
      <c r="W3129" s="128" t="s">
        <v>18206</v>
      </c>
      <c r="X3129" s="124">
        <v>5029</v>
      </c>
      <c r="Y3129" s="33">
        <v>5029</v>
      </c>
      <c r="Z3129" s="34" t="s">
        <v>23263</v>
      </c>
      <c r="AA3129" s="35"/>
      <c r="AB3129" s="32"/>
      <c r="AC3129" s="36">
        <v>5220003</v>
      </c>
      <c r="AD3129" s="17" t="s">
        <v>18131</v>
      </c>
      <c r="AE3129" s="17" t="s">
        <v>5228</v>
      </c>
      <c r="AF3129" s="17" t="str">
        <f t="shared" si="113"/>
        <v>DELPH LEU</v>
      </c>
      <c r="AG3129" s="48"/>
      <c r="AH3129" s="48"/>
      <c r="AI3129" s="48" t="s">
        <v>146</v>
      </c>
      <c r="AJ3129" s="48">
        <v>2</v>
      </c>
      <c r="AK3129" s="39"/>
      <c r="AL3129" s="39"/>
      <c r="AM3129" s="39">
        <v>0</v>
      </c>
      <c r="AN3129" s="39"/>
      <c r="AO3129" s="39"/>
      <c r="AP3129" s="39"/>
      <c r="AQ3129" s="39"/>
      <c r="AR3129" s="39"/>
      <c r="AS3129" s="39"/>
      <c r="AT3129" s="39"/>
      <c r="AU3129" s="39"/>
      <c r="AV3129" s="39"/>
      <c r="AW3129" s="39"/>
      <c r="AX3129" s="39"/>
      <c r="AY3129" s="39"/>
      <c r="AZ3129" s="39"/>
      <c r="BA3129" s="39"/>
      <c r="BB3129" s="39"/>
      <c r="BC3129" s="39"/>
      <c r="BE3129" s="39"/>
    </row>
    <row r="3130" spans="1:57" s="17" customFormat="1" ht="16.149999999999999" customHeight="1">
      <c r="A3130" s="17">
        <v>3314</v>
      </c>
      <c r="B3130" s="48" t="s">
        <v>23221</v>
      </c>
      <c r="C3130" s="48"/>
      <c r="D3130" s="48">
        <v>11</v>
      </c>
      <c r="E3130" s="14" t="s">
        <v>23329</v>
      </c>
      <c r="F3130" s="14" t="s">
        <v>1517</v>
      </c>
      <c r="G3130" s="14" t="s">
        <v>23330</v>
      </c>
      <c r="H3130" s="14" t="s">
        <v>23331</v>
      </c>
      <c r="I3130" s="14"/>
      <c r="J3130" s="15" t="s">
        <v>23332</v>
      </c>
      <c r="K3130" s="16" t="s">
        <v>23333</v>
      </c>
      <c r="L3130" s="18" t="s">
        <v>23334</v>
      </c>
      <c r="M3130" s="47"/>
      <c r="N3130" s="47"/>
      <c r="O3130" s="71" t="s">
        <v>23332</v>
      </c>
      <c r="P3130" s="76">
        <v>21015</v>
      </c>
      <c r="Q3130" s="72" t="s">
        <v>124</v>
      </c>
      <c r="R3130" s="73" t="str">
        <f t="shared" si="111"/>
        <v>CR</v>
      </c>
      <c r="S3130" s="77" t="s">
        <v>2262</v>
      </c>
      <c r="T3130" s="78"/>
      <c r="U3130" s="77"/>
      <c r="V3130" s="128">
        <v>1342</v>
      </c>
      <c r="W3130" s="128" t="s">
        <v>126</v>
      </c>
      <c r="X3130" s="124">
        <v>1342</v>
      </c>
      <c r="Y3130" s="33">
        <v>1342</v>
      </c>
      <c r="Z3130" s="34" t="s">
        <v>23335</v>
      </c>
      <c r="AA3130" s="35" t="s">
        <v>23336</v>
      </c>
      <c r="AB3130" s="32" t="s">
        <v>23337</v>
      </c>
      <c r="AC3130" s="36">
        <v>2439688</v>
      </c>
      <c r="AD3130" s="17" t="s">
        <v>23338</v>
      </c>
      <c r="AE3130" s="17" t="s">
        <v>336</v>
      </c>
      <c r="AF3130" s="17" t="str">
        <f t="shared" si="113"/>
        <v>DRYOM NIT</v>
      </c>
      <c r="AG3130" s="48"/>
      <c r="AH3130" s="48"/>
      <c r="AI3130" s="48" t="s">
        <v>131</v>
      </c>
      <c r="AJ3130" s="48">
        <v>1</v>
      </c>
      <c r="AK3130" s="37" t="s">
        <v>132</v>
      </c>
      <c r="AL3130" s="37" t="s">
        <v>23339</v>
      </c>
      <c r="AM3130" s="39">
        <v>0</v>
      </c>
      <c r="AN3130" s="41"/>
      <c r="AO3130" s="41" t="s">
        <v>134</v>
      </c>
      <c r="AP3130" s="41"/>
      <c r="AQ3130" s="37"/>
      <c r="AR3130" s="37">
        <v>1</v>
      </c>
      <c r="AS3130" s="37">
        <v>3</v>
      </c>
      <c r="AT3130" s="37"/>
      <c r="AU3130" s="37"/>
      <c r="AV3130" s="37"/>
      <c r="AW3130" s="37"/>
      <c r="AX3130" s="37"/>
      <c r="AY3130" s="37"/>
      <c r="AZ3130" s="37"/>
      <c r="BA3130" s="44">
        <v>3</v>
      </c>
      <c r="BB3130" s="16"/>
      <c r="BC3130" s="16"/>
      <c r="BD3130" s="17" t="s">
        <v>142</v>
      </c>
      <c r="BE3130" s="16"/>
    </row>
    <row r="3131" spans="1:57" s="17" customFormat="1" ht="16.149999999999999" customHeight="1">
      <c r="A3131" s="17">
        <v>3315</v>
      </c>
      <c r="B3131" s="48" t="s">
        <v>23221</v>
      </c>
      <c r="C3131" s="48"/>
      <c r="D3131" s="48">
        <v>11</v>
      </c>
      <c r="E3131" s="14" t="s">
        <v>23329</v>
      </c>
      <c r="F3131" s="14" t="s">
        <v>1282</v>
      </c>
      <c r="G3131" s="14" t="s">
        <v>23340</v>
      </c>
      <c r="H3131" s="14" t="s">
        <v>4526</v>
      </c>
      <c r="I3131" s="14"/>
      <c r="J3131" s="15" t="s">
        <v>23341</v>
      </c>
      <c r="K3131" s="16" t="s">
        <v>23342</v>
      </c>
      <c r="L3131" s="18" t="s">
        <v>23343</v>
      </c>
      <c r="M3131" s="47"/>
      <c r="N3131" s="47"/>
      <c r="O3131" s="71" t="s">
        <v>23341</v>
      </c>
      <c r="P3131" s="76">
        <v>21016</v>
      </c>
      <c r="Q3131" s="72" t="s">
        <v>124</v>
      </c>
      <c r="R3131" s="73" t="str">
        <f t="shared" si="111"/>
        <v>RE</v>
      </c>
      <c r="S3131" s="77" t="s">
        <v>472</v>
      </c>
      <c r="T3131" s="78"/>
      <c r="U3131" s="77"/>
      <c r="V3131" s="128">
        <v>2615</v>
      </c>
      <c r="W3131" s="128" t="s">
        <v>126</v>
      </c>
      <c r="X3131" s="124">
        <v>2615</v>
      </c>
      <c r="Y3131" s="33"/>
      <c r="Z3131" s="34"/>
      <c r="AA3131" s="35" t="s">
        <v>23344</v>
      </c>
      <c r="AB3131" s="32" t="s">
        <v>23345</v>
      </c>
      <c r="AC3131" s="36">
        <v>2439683</v>
      </c>
      <c r="AD3131" s="17" t="s">
        <v>23346</v>
      </c>
      <c r="AE3131" s="17" t="s">
        <v>2518</v>
      </c>
      <c r="AF3131" s="17" t="str">
        <f t="shared" si="113"/>
        <v>ELIOM QUE</v>
      </c>
      <c r="AG3131" s="48"/>
      <c r="AH3131" s="48"/>
      <c r="AI3131" s="48" t="s">
        <v>131</v>
      </c>
      <c r="AJ3131" s="48">
        <v>1</v>
      </c>
      <c r="AK3131" s="37" t="s">
        <v>132</v>
      </c>
      <c r="AL3131" s="37" t="s">
        <v>23347</v>
      </c>
      <c r="AM3131" s="39">
        <v>0</v>
      </c>
      <c r="AN3131" s="41"/>
      <c r="AO3131" s="41"/>
      <c r="AP3131" s="41"/>
      <c r="AQ3131" s="37"/>
      <c r="AR3131" s="37"/>
      <c r="AS3131" s="37">
        <v>3</v>
      </c>
      <c r="AT3131" s="37"/>
      <c r="AU3131" s="37"/>
      <c r="AV3131" s="37"/>
      <c r="AW3131" s="37"/>
      <c r="AX3131" s="37"/>
      <c r="AY3131" s="37"/>
      <c r="AZ3131" s="37"/>
      <c r="BA3131" s="44">
        <v>3</v>
      </c>
      <c r="BB3131" s="16"/>
      <c r="BC3131" s="16"/>
      <c r="BE3131" s="16"/>
    </row>
    <row r="3132" spans="1:57" s="17" customFormat="1" ht="16.149999999999999" customHeight="1">
      <c r="A3132" s="17">
        <v>3316</v>
      </c>
      <c r="B3132" s="48" t="s">
        <v>23221</v>
      </c>
      <c r="C3132" s="48"/>
      <c r="D3132" s="48">
        <v>11</v>
      </c>
      <c r="E3132" s="14" t="s">
        <v>23266</v>
      </c>
      <c r="F3132" s="14" t="s">
        <v>1770</v>
      </c>
      <c r="G3132" s="14" t="s">
        <v>23348</v>
      </c>
      <c r="H3132" s="14" t="s">
        <v>23349</v>
      </c>
      <c r="I3132" s="14"/>
      <c r="J3132" s="15" t="s">
        <v>23350</v>
      </c>
      <c r="K3132" s="16" t="s">
        <v>23351</v>
      </c>
      <c r="L3132" s="18" t="s">
        <v>23352</v>
      </c>
      <c r="M3132" s="47"/>
      <c r="N3132" s="47"/>
      <c r="O3132" s="71" t="s">
        <v>23350</v>
      </c>
      <c r="P3132" s="76">
        <v>21017</v>
      </c>
      <c r="Q3132" s="72" t="s">
        <v>124</v>
      </c>
      <c r="R3132" s="73" t="str">
        <f t="shared" si="111"/>
        <v>LC</v>
      </c>
      <c r="S3132" s="77" t="s">
        <v>142</v>
      </c>
      <c r="T3132" s="78"/>
      <c r="U3132" s="77"/>
      <c r="V3132" s="128">
        <v>1313</v>
      </c>
      <c r="W3132" s="128" t="s">
        <v>126</v>
      </c>
      <c r="X3132" s="124">
        <v>1313</v>
      </c>
      <c r="Y3132" s="33">
        <v>1313</v>
      </c>
      <c r="Z3132" s="34" t="s">
        <v>23353</v>
      </c>
      <c r="AA3132" s="35" t="s">
        <v>23354</v>
      </c>
      <c r="AB3132" s="32" t="s">
        <v>23355</v>
      </c>
      <c r="AC3132" s="36">
        <v>7261816</v>
      </c>
      <c r="AD3132" s="17" t="s">
        <v>23356</v>
      </c>
      <c r="AE3132" s="17" t="s">
        <v>23357</v>
      </c>
      <c r="AF3132" s="17" t="str">
        <f t="shared" si="113"/>
        <v>EPTES NIL</v>
      </c>
      <c r="AG3132" s="48"/>
      <c r="AH3132" s="48"/>
      <c r="AI3132" s="48" t="s">
        <v>131</v>
      </c>
      <c r="AJ3132" s="48">
        <v>1</v>
      </c>
      <c r="AK3132" s="37" t="s">
        <v>132</v>
      </c>
      <c r="AL3132" s="37" t="s">
        <v>23358</v>
      </c>
      <c r="AM3132" s="39">
        <v>0</v>
      </c>
      <c r="AN3132" s="41"/>
      <c r="AO3132" s="41" t="s">
        <v>134</v>
      </c>
      <c r="AP3132" s="41"/>
      <c r="AQ3132" s="37"/>
      <c r="AR3132" s="37"/>
      <c r="AS3132" s="37">
        <v>3</v>
      </c>
      <c r="AT3132" s="37"/>
      <c r="AU3132" s="37"/>
      <c r="AV3132" s="37"/>
      <c r="AW3132" s="37"/>
      <c r="AX3132" s="37"/>
      <c r="AY3132" s="37"/>
      <c r="AZ3132" s="37"/>
      <c r="BA3132" s="44" t="s">
        <v>203</v>
      </c>
      <c r="BB3132" s="16"/>
      <c r="BC3132" s="16"/>
      <c r="BE3132" s="16"/>
    </row>
    <row r="3133" spans="1:57" s="17" customFormat="1" ht="16.149999999999999" customHeight="1">
      <c r="A3133" s="17">
        <v>3317</v>
      </c>
      <c r="B3133" s="48" t="s">
        <v>23221</v>
      </c>
      <c r="C3133" s="48"/>
      <c r="D3133" s="48">
        <v>11</v>
      </c>
      <c r="E3133" s="14" t="s">
        <v>23266</v>
      </c>
      <c r="F3133" s="14" t="s">
        <v>23359</v>
      </c>
      <c r="G3133" s="14" t="s">
        <v>23348</v>
      </c>
      <c r="H3133" s="14" t="s">
        <v>23360</v>
      </c>
      <c r="I3133" s="14"/>
      <c r="J3133" s="15" t="s">
        <v>23361</v>
      </c>
      <c r="K3133" s="16" t="s">
        <v>23362</v>
      </c>
      <c r="L3133" s="18" t="s">
        <v>23363</v>
      </c>
      <c r="M3133" s="47"/>
      <c r="N3133" s="47"/>
      <c r="O3133" s="71" t="s">
        <v>23361</v>
      </c>
      <c r="P3133" s="76">
        <v>21018</v>
      </c>
      <c r="Q3133" s="72" t="s">
        <v>124</v>
      </c>
      <c r="R3133" s="73" t="str">
        <f t="shared" si="111"/>
        <v>NA</v>
      </c>
      <c r="S3133" s="77" t="s">
        <v>1557</v>
      </c>
      <c r="T3133" s="78"/>
      <c r="U3133" s="77"/>
      <c r="V3133" s="128">
        <v>1327</v>
      </c>
      <c r="W3133" s="128" t="s">
        <v>126</v>
      </c>
      <c r="X3133" s="124">
        <v>1327</v>
      </c>
      <c r="Y3133" s="33">
        <v>1327</v>
      </c>
      <c r="Z3133" s="34" t="s">
        <v>23353</v>
      </c>
      <c r="AA3133" s="35" t="s">
        <v>23364</v>
      </c>
      <c r="AB3133" s="32" t="s">
        <v>23365</v>
      </c>
      <c r="AC3133" s="36">
        <v>2432359</v>
      </c>
      <c r="AD3133" s="17" t="s">
        <v>23356</v>
      </c>
      <c r="AE3133" s="17" t="s">
        <v>6021</v>
      </c>
      <c r="AF3133" s="17" t="str">
        <f t="shared" si="113"/>
        <v>EPTES SER</v>
      </c>
      <c r="AG3133" s="48"/>
      <c r="AH3133" s="48"/>
      <c r="AI3133" s="48" t="s">
        <v>131</v>
      </c>
      <c r="AJ3133" s="48">
        <v>1</v>
      </c>
      <c r="AK3133" s="37" t="s">
        <v>132</v>
      </c>
      <c r="AL3133" s="37" t="s">
        <v>23366</v>
      </c>
      <c r="AM3133" s="39">
        <v>0</v>
      </c>
      <c r="AN3133" s="41"/>
      <c r="AO3133" s="41" t="s">
        <v>134</v>
      </c>
      <c r="AP3133" s="41"/>
      <c r="AQ3133" s="37"/>
      <c r="AR3133" s="37"/>
      <c r="AS3133" s="37">
        <v>3</v>
      </c>
      <c r="AT3133" s="37"/>
      <c r="AU3133" s="37"/>
      <c r="AV3133" s="37"/>
      <c r="AW3133" s="37"/>
      <c r="AX3133" s="37"/>
      <c r="AY3133" s="37"/>
      <c r="AZ3133" s="37"/>
      <c r="BA3133" s="44" t="s">
        <v>203</v>
      </c>
      <c r="BB3133" s="16"/>
      <c r="BC3133" s="16"/>
      <c r="BD3133" s="17" t="s">
        <v>142</v>
      </c>
      <c r="BE3133" s="16"/>
    </row>
    <row r="3134" spans="1:57" s="17" customFormat="1" ht="16.149999999999999" customHeight="1">
      <c r="A3134" s="17">
        <v>3318</v>
      </c>
      <c r="B3134" s="48" t="s">
        <v>23221</v>
      </c>
      <c r="C3134" s="48"/>
      <c r="D3134" s="48">
        <v>11</v>
      </c>
      <c r="E3134" s="17" t="s">
        <v>23367</v>
      </c>
      <c r="F3134" s="17" t="s">
        <v>23368</v>
      </c>
      <c r="G3134" s="17" t="s">
        <v>23369</v>
      </c>
      <c r="H3134" s="17" t="s">
        <v>7468</v>
      </c>
      <c r="I3134" s="14"/>
      <c r="J3134" s="15" t="s">
        <v>23370</v>
      </c>
      <c r="K3134" s="16" t="s">
        <v>23371</v>
      </c>
      <c r="L3134" s="17" t="s">
        <v>23372</v>
      </c>
      <c r="M3134" s="53"/>
      <c r="N3134" s="47"/>
      <c r="O3134" s="71" t="s">
        <v>23370</v>
      </c>
      <c r="P3134" s="76">
        <v>21019</v>
      </c>
      <c r="Q3134" s="72" t="s">
        <v>124</v>
      </c>
      <c r="R3134" s="73" t="str">
        <f t="shared" si="111"/>
        <v>DD</v>
      </c>
      <c r="S3134" s="77" t="s">
        <v>602</v>
      </c>
      <c r="T3134" s="78"/>
      <c r="U3134" s="77"/>
      <c r="V3134" s="128">
        <v>2590</v>
      </c>
      <c r="W3134" s="128" t="s">
        <v>126</v>
      </c>
      <c r="X3134" s="124">
        <v>2590</v>
      </c>
      <c r="Y3134" s="33"/>
      <c r="Z3134" s="34"/>
      <c r="AA3134" s="35" t="s">
        <v>23373</v>
      </c>
      <c r="AB3134" s="32" t="s">
        <v>23374</v>
      </c>
      <c r="AC3134" s="36">
        <v>5219616</v>
      </c>
      <c r="AD3134" s="17" t="s">
        <v>23375</v>
      </c>
      <c r="AE3134" s="17" t="s">
        <v>7474</v>
      </c>
      <c r="AF3134" s="17" t="str">
        <f t="shared" si="113"/>
        <v>ERINA EUR</v>
      </c>
      <c r="AG3134" s="48"/>
      <c r="AH3134" s="48"/>
      <c r="AI3134" s="48" t="s">
        <v>304</v>
      </c>
      <c r="AJ3134" s="48">
        <v>2</v>
      </c>
      <c r="AK3134" s="37"/>
      <c r="AL3134" s="37"/>
      <c r="AM3134" s="39">
        <v>0</v>
      </c>
      <c r="AN3134" s="41"/>
      <c r="AO3134" s="41"/>
      <c r="AP3134" s="37"/>
      <c r="AQ3134" s="37"/>
      <c r="AR3134" s="37"/>
      <c r="AS3134" s="37"/>
      <c r="AT3134" s="37"/>
      <c r="AU3134" s="37"/>
      <c r="AV3134" s="37"/>
      <c r="AW3134" s="37"/>
      <c r="AX3134" s="37"/>
      <c r="AY3134" s="37"/>
      <c r="AZ3134" s="37"/>
      <c r="BA3134" s="37"/>
      <c r="BB3134" s="37"/>
      <c r="BC3134" s="37"/>
      <c r="BE3134" s="39">
        <v>3</v>
      </c>
    </row>
    <row r="3135" spans="1:57" s="17" customFormat="1" ht="16.149999999999999" customHeight="1">
      <c r="A3135" s="17">
        <v>3319</v>
      </c>
      <c r="B3135" s="48" t="s">
        <v>23221</v>
      </c>
      <c r="C3135" s="48"/>
      <c r="D3135" s="48">
        <v>11</v>
      </c>
      <c r="E3135" s="14" t="s">
        <v>23329</v>
      </c>
      <c r="F3135" s="14" t="s">
        <v>257</v>
      </c>
      <c r="G3135" s="14" t="s">
        <v>23376</v>
      </c>
      <c r="H3135" s="14" t="s">
        <v>23377</v>
      </c>
      <c r="I3135" s="14"/>
      <c r="J3135" s="15" t="s">
        <v>23378</v>
      </c>
      <c r="K3135" s="16" t="s">
        <v>23379</v>
      </c>
      <c r="L3135" s="18" t="s">
        <v>23380</v>
      </c>
      <c r="M3135" s="47"/>
      <c r="N3135" s="47"/>
      <c r="O3135" s="71" t="s">
        <v>23378</v>
      </c>
      <c r="P3135" s="76">
        <v>21020</v>
      </c>
      <c r="Q3135" s="72" t="s">
        <v>124</v>
      </c>
      <c r="R3135" s="73" t="str">
        <f t="shared" si="111"/>
        <v>EN</v>
      </c>
      <c r="S3135" s="77" t="s">
        <v>153</v>
      </c>
      <c r="T3135" s="78"/>
      <c r="U3135" s="77"/>
      <c r="V3135" s="128">
        <v>2616</v>
      </c>
      <c r="W3135" s="128" t="s">
        <v>126</v>
      </c>
      <c r="X3135" s="124">
        <v>2616</v>
      </c>
      <c r="Y3135" s="33"/>
      <c r="Z3135" s="34"/>
      <c r="AA3135" s="35" t="s">
        <v>23381</v>
      </c>
      <c r="AB3135" s="32" t="s">
        <v>23382</v>
      </c>
      <c r="AC3135" s="36">
        <v>5706486</v>
      </c>
      <c r="AD3135" s="17" t="s">
        <v>23383</v>
      </c>
      <c r="AE3135" s="17" t="s">
        <v>23384</v>
      </c>
      <c r="AF3135" s="17" t="str">
        <f t="shared" si="113"/>
        <v>GLIS GLI</v>
      </c>
      <c r="AG3135" s="48"/>
      <c r="AH3135" s="48"/>
      <c r="AI3135" s="48" t="s">
        <v>131</v>
      </c>
      <c r="AJ3135" s="48">
        <v>1</v>
      </c>
      <c r="AK3135" s="37" t="s">
        <v>132</v>
      </c>
      <c r="AL3135" s="37" t="s">
        <v>23385</v>
      </c>
      <c r="AM3135" s="39">
        <v>0</v>
      </c>
      <c r="AN3135" s="41"/>
      <c r="AO3135" s="41"/>
      <c r="AP3135" s="41"/>
      <c r="AQ3135" s="37"/>
      <c r="AR3135" s="37">
        <v>1</v>
      </c>
      <c r="AS3135" s="37">
        <v>2</v>
      </c>
      <c r="AT3135" s="37"/>
      <c r="AU3135" s="37"/>
      <c r="AV3135" s="37"/>
      <c r="AW3135" s="37"/>
      <c r="AX3135" s="37"/>
      <c r="AY3135" s="37"/>
      <c r="AZ3135" s="37"/>
      <c r="BA3135" s="44">
        <v>2</v>
      </c>
      <c r="BB3135" s="16"/>
      <c r="BC3135" s="16"/>
      <c r="BD3135" s="17" t="s">
        <v>142</v>
      </c>
      <c r="BE3135" s="16"/>
    </row>
    <row r="3136" spans="1:57" s="17" customFormat="1" ht="16.149999999999999" customHeight="1">
      <c r="A3136" s="17">
        <v>3320</v>
      </c>
      <c r="B3136" s="48" t="s">
        <v>23221</v>
      </c>
      <c r="C3136" s="48"/>
      <c r="D3136" s="48">
        <v>11</v>
      </c>
      <c r="E3136" s="17" t="s">
        <v>23386</v>
      </c>
      <c r="G3136" s="17" t="s">
        <v>23387</v>
      </c>
      <c r="H3136" s="17" t="s">
        <v>23388</v>
      </c>
      <c r="I3136" s="14"/>
      <c r="J3136" s="15" t="s">
        <v>23386</v>
      </c>
      <c r="K3136" s="16" t="s">
        <v>23389</v>
      </c>
      <c r="L3136" s="17" t="s">
        <v>23390</v>
      </c>
      <c r="M3136" s="53"/>
      <c r="N3136" s="47"/>
      <c r="O3136" s="71" t="s">
        <v>23386</v>
      </c>
      <c r="P3136" s="76">
        <v>21021</v>
      </c>
      <c r="Q3136" s="72" t="s">
        <v>124</v>
      </c>
      <c r="R3136" s="73" t="str">
        <f t="shared" si="111"/>
        <v>NA</v>
      </c>
      <c r="S3136" s="77" t="s">
        <v>1557</v>
      </c>
      <c r="T3136" s="78"/>
      <c r="U3136" s="77"/>
      <c r="V3136" s="128">
        <v>1912</v>
      </c>
      <c r="W3136" s="128" t="s">
        <v>126</v>
      </c>
      <c r="X3136" s="124">
        <v>1912</v>
      </c>
      <c r="Y3136" s="33">
        <v>1912</v>
      </c>
      <c r="Z3136" s="34" t="s">
        <v>23390</v>
      </c>
      <c r="AA3136" s="35" t="s">
        <v>23391</v>
      </c>
      <c r="AB3136" s="32"/>
      <c r="AC3136" s="36">
        <v>5219073</v>
      </c>
      <c r="AD3136" s="17" t="s">
        <v>23392</v>
      </c>
      <c r="AE3136" s="17" t="s">
        <v>23393</v>
      </c>
      <c r="AF3136" s="17" t="str">
        <f t="shared" si="113"/>
        <v>GULO GUL</v>
      </c>
      <c r="AG3136" s="48"/>
      <c r="AH3136" s="48"/>
      <c r="AI3136" s="48" t="s">
        <v>304</v>
      </c>
      <c r="AJ3136" s="48">
        <v>2</v>
      </c>
      <c r="AK3136" s="37"/>
      <c r="AL3136" s="37"/>
      <c r="AM3136" s="39">
        <v>0</v>
      </c>
      <c r="AN3136" s="41"/>
      <c r="AO3136" s="41"/>
      <c r="AP3136" s="41"/>
      <c r="AQ3136" s="37"/>
      <c r="AR3136" s="37"/>
      <c r="AS3136" s="37"/>
      <c r="AT3136" s="37"/>
      <c r="AU3136" s="37"/>
      <c r="AV3136" s="37"/>
      <c r="AW3136" s="37"/>
      <c r="AX3136" s="37"/>
      <c r="AY3136" s="37"/>
      <c r="AZ3136" s="37"/>
      <c r="BA3136" s="37"/>
      <c r="BB3136" s="37"/>
      <c r="BC3136" s="37"/>
      <c r="BE3136" s="37"/>
    </row>
    <row r="3137" spans="1:57" s="17" customFormat="1" ht="16.149999999999999" customHeight="1">
      <c r="A3137" s="17">
        <v>3321</v>
      </c>
      <c r="B3137" s="48" t="s">
        <v>23221</v>
      </c>
      <c r="C3137" s="48"/>
      <c r="D3137" s="48">
        <v>11</v>
      </c>
      <c r="E3137" s="14" t="s">
        <v>23394</v>
      </c>
      <c r="F3137" s="14" t="s">
        <v>1050</v>
      </c>
      <c r="G3137" s="14" t="s">
        <v>23395</v>
      </c>
      <c r="H3137" s="14" t="s">
        <v>23396</v>
      </c>
      <c r="I3137" s="14"/>
      <c r="J3137" s="15" t="s">
        <v>23397</v>
      </c>
      <c r="K3137" s="16" t="s">
        <v>23398</v>
      </c>
      <c r="L3137" s="18" t="s">
        <v>23399</v>
      </c>
      <c r="M3137" s="47"/>
      <c r="N3137" s="47"/>
      <c r="O3137" s="71" t="s">
        <v>23397</v>
      </c>
      <c r="P3137" s="76">
        <v>21022</v>
      </c>
      <c r="Q3137" s="72" t="s">
        <v>124</v>
      </c>
      <c r="R3137" s="73" t="str">
        <f t="shared" si="111"/>
        <v>LC</v>
      </c>
      <c r="S3137" s="77" t="s">
        <v>142</v>
      </c>
      <c r="T3137" s="78"/>
      <c r="U3137" s="77"/>
      <c r="V3137" s="128">
        <v>1364</v>
      </c>
      <c r="W3137" s="128" t="s">
        <v>126</v>
      </c>
      <c r="X3137" s="124">
        <v>1364</v>
      </c>
      <c r="Y3137" s="33">
        <v>1364</v>
      </c>
      <c r="Z3137" s="34" t="s">
        <v>23399</v>
      </c>
      <c r="AA3137" s="35" t="s">
        <v>23400</v>
      </c>
      <c r="AB3137" s="32" t="s">
        <v>23401</v>
      </c>
      <c r="AC3137" s="36">
        <v>2434806</v>
      </c>
      <c r="AD3137" s="17" t="s">
        <v>23402</v>
      </c>
      <c r="AE3137" s="17" t="s">
        <v>7536</v>
      </c>
      <c r="AF3137" s="17" t="str">
        <f t="shared" si="113"/>
        <v>HALIC GRY</v>
      </c>
      <c r="AG3137" s="48"/>
      <c r="AH3137" s="48"/>
      <c r="AI3137" s="48" t="s">
        <v>131</v>
      </c>
      <c r="AJ3137" s="48">
        <v>1</v>
      </c>
      <c r="AK3137" s="37" t="s">
        <v>132</v>
      </c>
      <c r="AL3137" s="37" t="s">
        <v>23403</v>
      </c>
      <c r="AM3137" s="39">
        <v>0</v>
      </c>
      <c r="AN3137" s="41" t="s">
        <v>134</v>
      </c>
      <c r="AO3137" s="41"/>
      <c r="AP3137" s="41">
        <v>1</v>
      </c>
      <c r="AQ3137" s="37"/>
      <c r="AR3137" s="37"/>
      <c r="AS3137" s="37">
        <v>3</v>
      </c>
      <c r="AT3137" s="37"/>
      <c r="AU3137" s="37"/>
      <c r="AV3137" s="37"/>
      <c r="AW3137" s="37"/>
      <c r="AX3137" s="37"/>
      <c r="AY3137" s="37"/>
      <c r="AZ3137" s="37"/>
      <c r="BA3137" s="44">
        <v>3</v>
      </c>
      <c r="BB3137" s="16"/>
      <c r="BC3137" s="16"/>
      <c r="BD3137" s="17" t="s">
        <v>142</v>
      </c>
      <c r="BE3137" s="16"/>
    </row>
    <row r="3138" spans="1:57" s="17" customFormat="1" ht="16.149999999999999" customHeight="1">
      <c r="A3138" s="17">
        <v>3322</v>
      </c>
      <c r="B3138" s="48" t="s">
        <v>23221</v>
      </c>
      <c r="C3138" s="48"/>
      <c r="D3138" s="48">
        <v>11</v>
      </c>
      <c r="E3138" s="17" t="s">
        <v>23404</v>
      </c>
      <c r="F3138" s="17" t="s">
        <v>1050</v>
      </c>
      <c r="G3138" s="17" t="s">
        <v>23405</v>
      </c>
      <c r="H3138" s="17" t="s">
        <v>7468</v>
      </c>
      <c r="J3138" s="15" t="s">
        <v>23406</v>
      </c>
      <c r="K3138" s="16" t="s">
        <v>23407</v>
      </c>
      <c r="L3138" s="17" t="s">
        <v>23408</v>
      </c>
      <c r="M3138" s="53"/>
      <c r="N3138" s="53"/>
      <c r="O3138" s="48" t="s">
        <v>23406</v>
      </c>
      <c r="P3138" s="76">
        <v>21023</v>
      </c>
      <c r="Q3138" s="72" t="s">
        <v>124</v>
      </c>
      <c r="R3138" s="73" t="str">
        <f t="shared" si="111"/>
        <v/>
      </c>
      <c r="S3138" s="77"/>
      <c r="T3138" s="78"/>
      <c r="U3138" s="77"/>
      <c r="V3138" s="128">
        <v>5690</v>
      </c>
      <c r="W3138" s="128" t="s">
        <v>3282</v>
      </c>
      <c r="X3138" s="124">
        <v>5690</v>
      </c>
      <c r="Y3138" s="33"/>
      <c r="Z3138" s="34"/>
      <c r="AA3138" s="35" t="s">
        <v>23409</v>
      </c>
      <c r="AB3138" s="32"/>
      <c r="AC3138" s="36">
        <v>7952072</v>
      </c>
      <c r="AD3138" s="17" t="s">
        <v>23410</v>
      </c>
      <c r="AE3138" s="17" t="s">
        <v>7474</v>
      </c>
      <c r="AF3138" s="17" t="str">
        <f t="shared" si="113"/>
        <v>LEPUS EUR</v>
      </c>
      <c r="AG3138" s="48"/>
      <c r="AH3138" s="48"/>
      <c r="AI3138" s="48" t="s">
        <v>146</v>
      </c>
      <c r="AJ3138" s="48">
        <v>2</v>
      </c>
      <c r="AK3138" s="39"/>
      <c r="AL3138" s="39"/>
      <c r="AM3138" s="39">
        <v>0</v>
      </c>
      <c r="AN3138" s="39"/>
      <c r="AO3138" s="39"/>
      <c r="AP3138" s="39"/>
      <c r="AQ3138" s="39"/>
      <c r="AR3138" s="39"/>
      <c r="AS3138" s="39"/>
      <c r="AT3138" s="39"/>
      <c r="AU3138" s="39"/>
      <c r="AV3138" s="39"/>
      <c r="AW3138" s="39"/>
      <c r="AX3138" s="39">
        <v>1</v>
      </c>
      <c r="AY3138" s="39"/>
      <c r="AZ3138" s="39"/>
      <c r="BA3138" s="39"/>
      <c r="BB3138" s="39"/>
      <c r="BC3138" s="39"/>
      <c r="BE3138" s="39"/>
    </row>
    <row r="3139" spans="1:57" s="17" customFormat="1" ht="16.149999999999999" customHeight="1">
      <c r="A3139" s="17">
        <v>3323</v>
      </c>
      <c r="B3139" s="48" t="s">
        <v>23221</v>
      </c>
      <c r="C3139" s="48"/>
      <c r="D3139" s="48">
        <v>11</v>
      </c>
      <c r="E3139" s="14" t="s">
        <v>23404</v>
      </c>
      <c r="F3139" s="14" t="s">
        <v>2286</v>
      </c>
      <c r="G3139" s="14" t="s">
        <v>23405</v>
      </c>
      <c r="H3139" s="14" t="s">
        <v>23411</v>
      </c>
      <c r="I3139" s="14"/>
      <c r="J3139" s="15" t="s">
        <v>23412</v>
      </c>
      <c r="K3139" s="16" t="s">
        <v>23413</v>
      </c>
      <c r="L3139" s="18" t="s">
        <v>23414</v>
      </c>
      <c r="M3139" s="47"/>
      <c r="N3139" s="47"/>
      <c r="O3139" s="71" t="s">
        <v>23412</v>
      </c>
      <c r="P3139" s="76">
        <v>21024</v>
      </c>
      <c r="Q3139" s="72" t="s">
        <v>124</v>
      </c>
      <c r="R3139" s="73" t="str">
        <f t="shared" si="111"/>
        <v>LC</v>
      </c>
      <c r="S3139" s="77" t="s">
        <v>142</v>
      </c>
      <c r="T3139" s="78"/>
      <c r="U3139" s="77"/>
      <c r="V3139" s="128">
        <v>1334</v>
      </c>
      <c r="W3139" s="128" t="s">
        <v>126</v>
      </c>
      <c r="X3139" s="124">
        <v>1334</v>
      </c>
      <c r="Y3139" s="33">
        <v>1334</v>
      </c>
      <c r="Z3139" s="34" t="s">
        <v>23414</v>
      </c>
      <c r="AA3139" s="35" t="s">
        <v>23415</v>
      </c>
      <c r="AB3139" s="32" t="s">
        <v>23416</v>
      </c>
      <c r="AC3139" s="36">
        <v>2436756</v>
      </c>
      <c r="AD3139" s="17" t="s">
        <v>23410</v>
      </c>
      <c r="AE3139" s="17" t="s">
        <v>23417</v>
      </c>
      <c r="AF3139" s="17" t="str">
        <f t="shared" si="113"/>
        <v>LEPUS TIM</v>
      </c>
      <c r="AG3139" s="48"/>
      <c r="AH3139" s="48"/>
      <c r="AI3139" s="48" t="s">
        <v>131</v>
      </c>
      <c r="AJ3139" s="48">
        <v>1</v>
      </c>
      <c r="AK3139" s="37" t="s">
        <v>872</v>
      </c>
      <c r="AL3139" s="37" t="s">
        <v>23418</v>
      </c>
      <c r="AM3139" s="39">
        <v>0</v>
      </c>
      <c r="AN3139" s="41"/>
      <c r="AO3139" s="41"/>
      <c r="AP3139" s="41">
        <v>1</v>
      </c>
      <c r="AQ3139" s="37"/>
      <c r="AR3139" s="37"/>
      <c r="AS3139" s="37"/>
      <c r="AT3139" s="37"/>
      <c r="AU3139" s="37"/>
      <c r="AV3139" s="37"/>
      <c r="AW3139" s="37"/>
      <c r="AX3139" s="37">
        <v>1</v>
      </c>
      <c r="AY3139" s="37"/>
      <c r="AZ3139" s="37"/>
      <c r="BA3139" s="16" t="s">
        <v>203</v>
      </c>
      <c r="BB3139" s="16"/>
      <c r="BC3139" s="16"/>
      <c r="BE3139" s="16"/>
    </row>
    <row r="3140" spans="1:57" s="17" customFormat="1" ht="16.149999999999999" customHeight="1">
      <c r="A3140" s="17">
        <v>3324</v>
      </c>
      <c r="B3140" s="48" t="s">
        <v>23221</v>
      </c>
      <c r="C3140" s="48"/>
      <c r="D3140" s="48">
        <v>11</v>
      </c>
      <c r="E3140" s="14" t="s">
        <v>23419</v>
      </c>
      <c r="G3140" s="14" t="s">
        <v>23420</v>
      </c>
      <c r="H3140" s="14" t="s">
        <v>23421</v>
      </c>
      <c r="I3140" s="14"/>
      <c r="J3140" s="15" t="s">
        <v>23419</v>
      </c>
      <c r="K3140" s="16" t="s">
        <v>23422</v>
      </c>
      <c r="L3140" s="18" t="s">
        <v>23423</v>
      </c>
      <c r="M3140" s="47"/>
      <c r="N3140" s="47"/>
      <c r="O3140" s="71" t="s">
        <v>23419</v>
      </c>
      <c r="P3140" s="76">
        <v>21025</v>
      </c>
      <c r="Q3140" s="72" t="s">
        <v>124</v>
      </c>
      <c r="R3140" s="73" t="str">
        <f t="shared" si="111"/>
        <v>LC</v>
      </c>
      <c r="S3140" s="77" t="s">
        <v>142</v>
      </c>
      <c r="T3140" s="78"/>
      <c r="U3140" s="77"/>
      <c r="V3140" s="128">
        <v>1355</v>
      </c>
      <c r="W3140" s="128" t="s">
        <v>126</v>
      </c>
      <c r="X3140" s="124">
        <v>1355</v>
      </c>
      <c r="Y3140" s="33">
        <v>1355</v>
      </c>
      <c r="Z3140" s="34" t="s">
        <v>23423</v>
      </c>
      <c r="AA3140" s="35" t="s">
        <v>23424</v>
      </c>
      <c r="AB3140" s="32" t="s">
        <v>23425</v>
      </c>
      <c r="AC3140" s="36">
        <v>2433753</v>
      </c>
      <c r="AD3140" s="17" t="s">
        <v>23426</v>
      </c>
      <c r="AE3140" s="17" t="s">
        <v>4015</v>
      </c>
      <c r="AF3140" s="17" t="str">
        <f t="shared" si="113"/>
        <v>LUTRA LUT</v>
      </c>
      <c r="AG3140" s="48"/>
      <c r="AH3140" s="48"/>
      <c r="AI3140" s="48" t="s">
        <v>131</v>
      </c>
      <c r="AJ3140" s="48">
        <v>1</v>
      </c>
      <c r="AK3140" s="37" t="s">
        <v>132</v>
      </c>
      <c r="AL3140" s="37" t="s">
        <v>23427</v>
      </c>
      <c r="AM3140" s="39">
        <v>0</v>
      </c>
      <c r="AN3140" s="41" t="s">
        <v>134</v>
      </c>
      <c r="AO3140" s="41" t="s">
        <v>134</v>
      </c>
      <c r="AP3140" s="41"/>
      <c r="AQ3140" s="37"/>
      <c r="AR3140" s="37"/>
      <c r="AS3140" s="37">
        <v>2</v>
      </c>
      <c r="AT3140" s="37" t="s">
        <v>3404</v>
      </c>
      <c r="AU3140" s="37">
        <v>1</v>
      </c>
      <c r="AV3140" s="37"/>
      <c r="AW3140" s="37"/>
      <c r="AX3140" s="37"/>
      <c r="AY3140" s="37"/>
      <c r="AZ3140" s="37"/>
      <c r="BA3140" s="44">
        <v>4</v>
      </c>
      <c r="BB3140" s="16"/>
      <c r="BC3140" s="16"/>
      <c r="BD3140" s="17" t="s">
        <v>174</v>
      </c>
      <c r="BE3140" s="16"/>
    </row>
    <row r="3141" spans="1:57" s="17" customFormat="1" ht="16.149999999999999" customHeight="1">
      <c r="A3141" s="17">
        <v>3325</v>
      </c>
      <c r="B3141" s="48" t="s">
        <v>23221</v>
      </c>
      <c r="C3141" s="48"/>
      <c r="D3141" s="48">
        <v>11</v>
      </c>
      <c r="E3141" s="14" t="s">
        <v>23428</v>
      </c>
      <c r="F3141" s="14" t="s">
        <v>23307</v>
      </c>
      <c r="G3141" s="14" t="s">
        <v>23429</v>
      </c>
      <c r="H3141" s="14" t="s">
        <v>23430</v>
      </c>
      <c r="I3141" s="14"/>
      <c r="J3141" s="15" t="s">
        <v>23431</v>
      </c>
      <c r="K3141" s="16" t="s">
        <v>23432</v>
      </c>
      <c r="L3141" s="18" t="s">
        <v>23433</v>
      </c>
      <c r="M3141" s="47"/>
      <c r="N3141" s="47"/>
      <c r="O3141" s="71" t="s">
        <v>23431</v>
      </c>
      <c r="P3141" s="76">
        <v>21026</v>
      </c>
      <c r="Q3141" s="72" t="s">
        <v>124</v>
      </c>
      <c r="R3141" s="73" t="str">
        <f t="shared" si="111"/>
        <v>LC</v>
      </c>
      <c r="S3141" s="77" t="s">
        <v>142</v>
      </c>
      <c r="T3141" s="78"/>
      <c r="U3141" s="77"/>
      <c r="V3141" s="128">
        <v>1361</v>
      </c>
      <c r="W3141" s="128" t="s">
        <v>126</v>
      </c>
      <c r="X3141" s="124">
        <v>1361</v>
      </c>
      <c r="Y3141" s="33">
        <v>1361</v>
      </c>
      <c r="Z3141" s="34" t="s">
        <v>23433</v>
      </c>
      <c r="AA3141" s="35" t="s">
        <v>23434</v>
      </c>
      <c r="AB3141" s="32" t="s">
        <v>23435</v>
      </c>
      <c r="AC3141" s="36">
        <v>2435240</v>
      </c>
      <c r="AD3141" s="17" t="s">
        <v>23436</v>
      </c>
      <c r="AE3141" s="17" t="s">
        <v>23437</v>
      </c>
      <c r="AF3141" s="17" t="str">
        <f t="shared" si="113"/>
        <v>LYNX LYN</v>
      </c>
      <c r="AG3141" s="48"/>
      <c r="AH3141" s="48"/>
      <c r="AI3141" s="48" t="s">
        <v>131</v>
      </c>
      <c r="AJ3141" s="48">
        <v>1</v>
      </c>
      <c r="AK3141" s="37" t="s">
        <v>872</v>
      </c>
      <c r="AL3141" s="37" t="s">
        <v>23438</v>
      </c>
      <c r="AM3141" s="39">
        <v>0</v>
      </c>
      <c r="AN3141" s="41" t="s">
        <v>23299</v>
      </c>
      <c r="AO3141" s="41" t="s">
        <v>134</v>
      </c>
      <c r="AP3141" s="41"/>
      <c r="AQ3141" s="37"/>
      <c r="AR3141" s="37"/>
      <c r="AS3141" s="37"/>
      <c r="AT3141" s="37" t="s">
        <v>3404</v>
      </c>
      <c r="AU3141" s="37">
        <v>2</v>
      </c>
      <c r="AV3141" s="37"/>
      <c r="AW3141" s="37"/>
      <c r="AX3141" s="37">
        <v>1</v>
      </c>
      <c r="AY3141" s="37"/>
      <c r="AZ3141" s="37"/>
      <c r="BA3141" s="16" t="s">
        <v>203</v>
      </c>
      <c r="BB3141" s="16"/>
      <c r="BC3141" s="16"/>
      <c r="BE3141" s="16"/>
    </row>
    <row r="3142" spans="1:57" s="17" customFormat="1" ht="16.149999999999999" customHeight="1">
      <c r="A3142" s="17">
        <v>3326</v>
      </c>
      <c r="B3142" s="48" t="s">
        <v>23221</v>
      </c>
      <c r="C3142" s="48"/>
      <c r="D3142" s="48">
        <v>11</v>
      </c>
      <c r="E3142" s="44" t="s">
        <v>23439</v>
      </c>
      <c r="F3142" s="44" t="s">
        <v>7053</v>
      </c>
      <c r="G3142" s="44" t="s">
        <v>23440</v>
      </c>
      <c r="H3142" s="44" t="s">
        <v>23441</v>
      </c>
      <c r="I3142" s="14"/>
      <c r="J3142" s="15" t="s">
        <v>23442</v>
      </c>
      <c r="K3142" s="16" t="s">
        <v>23443</v>
      </c>
      <c r="L3142" s="14" t="s">
        <v>23444</v>
      </c>
      <c r="M3142" s="47"/>
      <c r="N3142" s="47"/>
      <c r="O3142" s="71" t="s">
        <v>23442</v>
      </c>
      <c r="P3142" s="76">
        <v>21027</v>
      </c>
      <c r="Q3142" s="72" t="s">
        <v>124</v>
      </c>
      <c r="R3142" s="73" t="str">
        <f t="shared" si="111"/>
        <v>LC</v>
      </c>
      <c r="S3142" s="77" t="s">
        <v>142</v>
      </c>
      <c r="T3142" s="78"/>
      <c r="U3142" s="77"/>
      <c r="V3142" s="128">
        <v>2630</v>
      </c>
      <c r="W3142" s="128" t="s">
        <v>126</v>
      </c>
      <c r="X3142" s="124">
        <v>2630</v>
      </c>
      <c r="Y3142" s="33"/>
      <c r="Z3142" s="34"/>
      <c r="AA3142" s="35" t="s">
        <v>23445</v>
      </c>
      <c r="AB3142" s="32" t="s">
        <v>23446</v>
      </c>
      <c r="AC3142" s="36">
        <v>5218887</v>
      </c>
      <c r="AD3142" s="17" t="s">
        <v>23447</v>
      </c>
      <c r="AE3142" s="17" t="s">
        <v>23448</v>
      </c>
      <c r="AF3142" s="17" t="str">
        <f t="shared" si="113"/>
        <v>MARTE FOI</v>
      </c>
      <c r="AG3142" s="48"/>
      <c r="AH3142" s="48"/>
      <c r="AI3142" s="48" t="s">
        <v>131</v>
      </c>
      <c r="AJ3142" s="48">
        <v>2</v>
      </c>
      <c r="AK3142" s="37" t="s">
        <v>223</v>
      </c>
      <c r="AL3142" s="37"/>
      <c r="AM3142" s="39">
        <v>0</v>
      </c>
      <c r="AN3142" s="41"/>
      <c r="AO3142" s="41"/>
      <c r="AP3142" s="41"/>
      <c r="AQ3142" s="37"/>
      <c r="AR3142" s="37"/>
      <c r="AS3142" s="37"/>
      <c r="AT3142" s="37"/>
      <c r="AU3142" s="37"/>
      <c r="AV3142" s="37"/>
      <c r="AW3142" s="37"/>
      <c r="AX3142" s="44">
        <v>1</v>
      </c>
      <c r="AY3142" s="44"/>
      <c r="AZ3142" s="44"/>
      <c r="BA3142" s="44">
        <v>4</v>
      </c>
      <c r="BB3142" s="37"/>
      <c r="BC3142" s="37"/>
      <c r="BD3142" s="17" t="s">
        <v>142</v>
      </c>
      <c r="BE3142" s="37">
        <v>3</v>
      </c>
    </row>
    <row r="3143" spans="1:57" s="17" customFormat="1" ht="16.149999999999999" customHeight="1">
      <c r="A3143" s="17">
        <v>3327</v>
      </c>
      <c r="B3143" s="48" t="s">
        <v>23221</v>
      </c>
      <c r="C3143" s="48"/>
      <c r="D3143" s="48">
        <v>11</v>
      </c>
      <c r="E3143" s="37" t="s">
        <v>23439</v>
      </c>
      <c r="F3143" s="37" t="s">
        <v>1517</v>
      </c>
      <c r="G3143" s="37" t="s">
        <v>23449</v>
      </c>
      <c r="H3143" s="37" t="s">
        <v>23450</v>
      </c>
      <c r="I3143" s="14"/>
      <c r="J3143" s="15" t="s">
        <v>23451</v>
      </c>
      <c r="K3143" s="16" t="s">
        <v>23452</v>
      </c>
      <c r="L3143" s="18" t="s">
        <v>23453</v>
      </c>
      <c r="M3143" s="47"/>
      <c r="N3143" s="47"/>
      <c r="O3143" s="71" t="s">
        <v>23451</v>
      </c>
      <c r="P3143" s="76">
        <v>21028</v>
      </c>
      <c r="Q3143" s="72" t="s">
        <v>124</v>
      </c>
      <c r="R3143" s="73" t="str">
        <f t="shared" si="111"/>
        <v>LC</v>
      </c>
      <c r="S3143" s="77" t="s">
        <v>142</v>
      </c>
      <c r="T3143" s="78"/>
      <c r="U3143" s="77"/>
      <c r="V3143" s="128">
        <v>1357</v>
      </c>
      <c r="W3143" s="128" t="s">
        <v>126</v>
      </c>
      <c r="X3143" s="124">
        <v>1357</v>
      </c>
      <c r="Y3143" s="33">
        <v>1357</v>
      </c>
      <c r="Z3143" s="34" t="s">
        <v>23453</v>
      </c>
      <c r="AA3143" s="35" t="s">
        <v>23454</v>
      </c>
      <c r="AB3143" s="32" t="s">
        <v>23455</v>
      </c>
      <c r="AC3143" s="36">
        <v>5218878</v>
      </c>
      <c r="AD3143" s="17" t="s">
        <v>23447</v>
      </c>
      <c r="AE3143" s="17" t="s">
        <v>1357</v>
      </c>
      <c r="AF3143" s="17" t="str">
        <f t="shared" si="113"/>
        <v>MARTE MAR</v>
      </c>
      <c r="AG3143" s="48"/>
      <c r="AH3143" s="48"/>
      <c r="AI3143" s="48" t="s">
        <v>131</v>
      </c>
      <c r="AJ3143" s="48">
        <v>1</v>
      </c>
      <c r="AK3143" s="37" t="s">
        <v>872</v>
      </c>
      <c r="AL3143" s="37" t="s">
        <v>23456</v>
      </c>
      <c r="AM3143" s="39">
        <v>0</v>
      </c>
      <c r="AN3143" s="41"/>
      <c r="AO3143" s="41"/>
      <c r="AP3143" s="41">
        <v>1</v>
      </c>
      <c r="AQ3143" s="37"/>
      <c r="AR3143" s="37"/>
      <c r="AS3143" s="37"/>
      <c r="AT3143" s="37"/>
      <c r="AU3143" s="37"/>
      <c r="AV3143" s="37"/>
      <c r="AW3143" s="37"/>
      <c r="AX3143" s="37">
        <v>1</v>
      </c>
      <c r="AY3143" s="37"/>
      <c r="AZ3143" s="37"/>
      <c r="BA3143" s="16" t="s">
        <v>203</v>
      </c>
      <c r="BB3143" s="16"/>
      <c r="BC3143" s="16"/>
      <c r="BE3143" s="16"/>
    </row>
    <row r="3144" spans="1:57" s="17" customFormat="1" ht="16.149999999999999" customHeight="1">
      <c r="A3144" s="17">
        <v>3328</v>
      </c>
      <c r="B3144" s="48" t="s">
        <v>23221</v>
      </c>
      <c r="C3144" s="48"/>
      <c r="D3144" s="48">
        <v>11</v>
      </c>
      <c r="E3144" s="39" t="s">
        <v>23457</v>
      </c>
      <c r="F3144" s="39"/>
      <c r="G3144" s="39" t="s">
        <v>23458</v>
      </c>
      <c r="H3144" s="39" t="s">
        <v>23459</v>
      </c>
      <c r="J3144" s="15" t="s">
        <v>23457</v>
      </c>
      <c r="K3144" s="16" t="s">
        <v>23457</v>
      </c>
      <c r="L3144" s="17" t="s">
        <v>23460</v>
      </c>
      <c r="M3144" s="53"/>
      <c r="N3144" s="53"/>
      <c r="O3144" s="48" t="s">
        <v>23457</v>
      </c>
      <c r="P3144" s="76">
        <v>21029</v>
      </c>
      <c r="Q3144" s="72" t="s">
        <v>124</v>
      </c>
      <c r="R3144" s="73" t="str">
        <f t="shared" si="111"/>
        <v>NA</v>
      </c>
      <c r="S3144" s="77" t="s">
        <v>1557</v>
      </c>
      <c r="T3144" s="78"/>
      <c r="U3144" s="77"/>
      <c r="V3144" s="128">
        <v>1345</v>
      </c>
      <c r="W3144" s="128" t="s">
        <v>126</v>
      </c>
      <c r="X3144" s="124">
        <v>1345</v>
      </c>
      <c r="Y3144" s="33">
        <v>1345</v>
      </c>
      <c r="Z3144" s="34" t="s">
        <v>23263</v>
      </c>
      <c r="AA3144" s="35" t="s">
        <v>23461</v>
      </c>
      <c r="AB3144" s="32"/>
      <c r="AC3144" s="36">
        <v>5220086</v>
      </c>
      <c r="AD3144" s="17" t="s">
        <v>23462</v>
      </c>
      <c r="AE3144" s="17" t="s">
        <v>1071</v>
      </c>
      <c r="AF3144" s="17" t="str">
        <f t="shared" si="113"/>
        <v>MEGAP NOV</v>
      </c>
      <c r="AG3144" s="48"/>
      <c r="AH3144" s="48"/>
      <c r="AI3144" s="48" t="s">
        <v>146</v>
      </c>
      <c r="AJ3144" s="48">
        <v>2</v>
      </c>
      <c r="AK3144" s="39"/>
      <c r="AL3144" s="39"/>
      <c r="AM3144" s="39">
        <v>0</v>
      </c>
      <c r="AN3144" s="39"/>
      <c r="AO3144" s="39"/>
      <c r="AP3144" s="39"/>
      <c r="AQ3144" s="39"/>
      <c r="AR3144" s="39"/>
      <c r="AS3144" s="39"/>
      <c r="AT3144" s="39"/>
      <c r="AU3144" s="39"/>
      <c r="AV3144" s="39"/>
      <c r="AW3144" s="39"/>
      <c r="AX3144" s="39"/>
      <c r="AY3144" s="39"/>
      <c r="AZ3144" s="39"/>
      <c r="BA3144" s="39"/>
      <c r="BB3144" s="39"/>
      <c r="BC3144" s="39"/>
      <c r="BD3144" s="17" t="s">
        <v>142</v>
      </c>
      <c r="BE3144" s="39"/>
    </row>
    <row r="3145" spans="1:57" s="17" customFormat="1" ht="16.149999999999999" customHeight="1">
      <c r="A3145" s="17">
        <v>3329</v>
      </c>
      <c r="B3145" s="48" t="s">
        <v>23221</v>
      </c>
      <c r="C3145" s="48"/>
      <c r="D3145" s="48">
        <v>11</v>
      </c>
      <c r="E3145" s="39" t="s">
        <v>23463</v>
      </c>
      <c r="F3145" s="39"/>
      <c r="G3145" s="39" t="s">
        <v>23464</v>
      </c>
      <c r="H3145" s="39" t="s">
        <v>23465</v>
      </c>
      <c r="J3145" s="15" t="s">
        <v>23463</v>
      </c>
      <c r="K3145" s="16" t="s">
        <v>23466</v>
      </c>
      <c r="L3145" s="17" t="s">
        <v>23467</v>
      </c>
      <c r="M3145" s="53"/>
      <c r="N3145" s="53"/>
      <c r="O3145" s="48" t="s">
        <v>23463</v>
      </c>
      <c r="P3145" s="76">
        <v>21030</v>
      </c>
      <c r="Q3145" s="72" t="s">
        <v>124</v>
      </c>
      <c r="R3145" s="73" t="str">
        <f t="shared" ref="R3145:R3196" si="114">LEFT(S3145,2)</f>
        <v/>
      </c>
      <c r="S3145" s="77"/>
      <c r="T3145" s="78"/>
      <c r="U3145" s="77"/>
      <c r="V3145" s="128">
        <v>2631</v>
      </c>
      <c r="W3145" s="128" t="s">
        <v>126</v>
      </c>
      <c r="X3145" s="124">
        <v>2631</v>
      </c>
      <c r="Y3145" s="33"/>
      <c r="Z3145" s="34"/>
      <c r="AA3145" s="35" t="s">
        <v>23468</v>
      </c>
      <c r="AB3145" s="32"/>
      <c r="AC3145" s="36">
        <v>2433875</v>
      </c>
      <c r="AD3145" s="17" t="s">
        <v>23469</v>
      </c>
      <c r="AE3145" s="17" t="s">
        <v>807</v>
      </c>
      <c r="AF3145" s="17" t="str">
        <f t="shared" si="113"/>
        <v>MELES MEL</v>
      </c>
      <c r="AG3145" s="48"/>
      <c r="AH3145" s="48"/>
      <c r="AI3145" s="48" t="s">
        <v>146</v>
      </c>
      <c r="AJ3145" s="48">
        <v>2</v>
      </c>
      <c r="AK3145" s="39"/>
      <c r="AL3145" s="39"/>
      <c r="AM3145" s="39">
        <v>0</v>
      </c>
      <c r="AN3145" s="39"/>
      <c r="AO3145" s="39"/>
      <c r="AP3145" s="39"/>
      <c r="AQ3145" s="39"/>
      <c r="AR3145" s="39"/>
      <c r="AS3145" s="39"/>
      <c r="AT3145" s="39"/>
      <c r="AU3145" s="39"/>
      <c r="AV3145" s="39"/>
      <c r="AW3145" s="39"/>
      <c r="AX3145" s="39">
        <v>1</v>
      </c>
      <c r="AY3145" s="39"/>
      <c r="AZ3145" s="39"/>
      <c r="BA3145" s="39"/>
      <c r="BB3145" s="39"/>
      <c r="BC3145" s="39"/>
      <c r="BE3145" s="39"/>
    </row>
    <row r="3146" spans="1:57" s="17" customFormat="1" ht="16.149999999999999" customHeight="1">
      <c r="A3146" s="17">
        <v>3330</v>
      </c>
      <c r="B3146" s="48" t="s">
        <v>23221</v>
      </c>
      <c r="C3146" s="48"/>
      <c r="D3146" s="48">
        <v>11</v>
      </c>
      <c r="E3146" s="39" t="s">
        <v>23470</v>
      </c>
      <c r="F3146" s="39"/>
      <c r="G3146" s="39" t="s">
        <v>23471</v>
      </c>
      <c r="H3146" s="39" t="s">
        <v>8471</v>
      </c>
      <c r="J3146" s="15" t="s">
        <v>23470</v>
      </c>
      <c r="K3146" s="16" t="s">
        <v>23472</v>
      </c>
      <c r="L3146" s="17" t="s">
        <v>23473</v>
      </c>
      <c r="M3146" s="53"/>
      <c r="N3146" s="53"/>
      <c r="O3146" s="48" t="s">
        <v>23470</v>
      </c>
      <c r="P3146" s="76">
        <v>21031</v>
      </c>
      <c r="Q3146" s="72" t="s">
        <v>124</v>
      </c>
      <c r="R3146" s="73" t="str">
        <f t="shared" si="114"/>
        <v/>
      </c>
      <c r="S3146" s="77"/>
      <c r="T3146" s="78"/>
      <c r="U3146" s="77"/>
      <c r="V3146" s="128">
        <v>5718</v>
      </c>
      <c r="W3146" s="128" t="s">
        <v>3282</v>
      </c>
      <c r="X3146" s="124">
        <v>5718</v>
      </c>
      <c r="Y3146" s="33"/>
      <c r="Z3146" s="34"/>
      <c r="AA3146" s="35" t="s">
        <v>23474</v>
      </c>
      <c r="AB3146" s="32"/>
      <c r="AC3146" s="36">
        <v>5219833</v>
      </c>
      <c r="AD3146" s="17" t="s">
        <v>5944</v>
      </c>
      <c r="AE3146" s="17" t="s">
        <v>1238</v>
      </c>
      <c r="AF3146" s="17" t="str">
        <f t="shared" si="113"/>
        <v>MICRO MIN</v>
      </c>
      <c r="AG3146" s="48"/>
      <c r="AH3146" s="48"/>
      <c r="AI3146" s="48" t="s">
        <v>146</v>
      </c>
      <c r="AJ3146" s="48">
        <v>2</v>
      </c>
      <c r="AK3146" s="39"/>
      <c r="AL3146" s="39"/>
      <c r="AM3146" s="39">
        <v>0</v>
      </c>
      <c r="AN3146" s="39"/>
      <c r="AO3146" s="39"/>
      <c r="AP3146" s="39"/>
      <c r="AQ3146" s="39"/>
      <c r="AR3146" s="39"/>
      <c r="AS3146" s="39"/>
      <c r="AT3146" s="39"/>
      <c r="AU3146" s="39"/>
      <c r="AV3146" s="39"/>
      <c r="AW3146" s="39"/>
      <c r="AX3146" s="39"/>
      <c r="AY3146" s="39"/>
      <c r="AZ3146" s="39"/>
      <c r="BA3146" s="39"/>
      <c r="BB3146" s="39"/>
      <c r="BC3146" s="39"/>
      <c r="BD3146" s="17" t="s">
        <v>142</v>
      </c>
      <c r="BE3146" s="39"/>
    </row>
    <row r="3147" spans="1:57" s="17" customFormat="1" ht="16.149999999999999" customHeight="1">
      <c r="A3147" s="17">
        <v>3331</v>
      </c>
      <c r="B3147" s="48" t="s">
        <v>23221</v>
      </c>
      <c r="C3147" s="48"/>
      <c r="D3147" s="48">
        <v>11</v>
      </c>
      <c r="E3147" s="39" t="s">
        <v>23475</v>
      </c>
      <c r="F3147" s="39" t="s">
        <v>2041</v>
      </c>
      <c r="G3147" s="39" t="s">
        <v>23476</v>
      </c>
      <c r="H3147" s="39" t="s">
        <v>23477</v>
      </c>
      <c r="J3147" s="15" t="s">
        <v>23478</v>
      </c>
      <c r="K3147" s="16" t="s">
        <v>23479</v>
      </c>
      <c r="L3147" s="17" t="s">
        <v>23480</v>
      </c>
      <c r="M3147" s="53"/>
      <c r="N3147" s="53"/>
      <c r="O3147" s="48" t="s">
        <v>23478</v>
      </c>
      <c r="P3147" s="76">
        <v>21032</v>
      </c>
      <c r="Q3147" s="72" t="s">
        <v>124</v>
      </c>
      <c r="R3147" s="73" t="str">
        <f t="shared" si="114"/>
        <v/>
      </c>
      <c r="S3147" s="77"/>
      <c r="T3147" s="78"/>
      <c r="U3147" s="77"/>
      <c r="V3147" s="128">
        <v>5720</v>
      </c>
      <c r="W3147" s="128" t="s">
        <v>3282</v>
      </c>
      <c r="X3147" s="124">
        <v>5720</v>
      </c>
      <c r="Y3147" s="33"/>
      <c r="Z3147" s="34"/>
      <c r="AA3147" s="35" t="s">
        <v>23481</v>
      </c>
      <c r="AB3147" s="32"/>
      <c r="AC3147" s="36">
        <v>2438616</v>
      </c>
      <c r="AD3147" s="17" t="s">
        <v>5944</v>
      </c>
      <c r="AE3147" s="17" t="s">
        <v>1805</v>
      </c>
      <c r="AF3147" s="17" t="str">
        <f t="shared" si="113"/>
        <v>MICRO AGR</v>
      </c>
      <c r="AG3147" s="48"/>
      <c r="AH3147" s="48"/>
      <c r="AI3147" s="48" t="s">
        <v>146</v>
      </c>
      <c r="AJ3147" s="48">
        <v>2</v>
      </c>
      <c r="AK3147" s="39"/>
      <c r="AL3147" s="39"/>
      <c r="AM3147" s="39">
        <v>0</v>
      </c>
      <c r="AN3147" s="39"/>
      <c r="AO3147" s="39"/>
      <c r="AP3147" s="39"/>
      <c r="AQ3147" s="39"/>
      <c r="AR3147" s="39"/>
      <c r="AS3147" s="39"/>
      <c r="AT3147" s="39"/>
      <c r="AU3147" s="39"/>
      <c r="AV3147" s="39"/>
      <c r="AW3147" s="39"/>
      <c r="AX3147" s="39"/>
      <c r="AY3147" s="39"/>
      <c r="AZ3147" s="39"/>
      <c r="BA3147" s="39"/>
      <c r="BB3147" s="39"/>
      <c r="BC3147" s="39"/>
      <c r="BE3147" s="39"/>
    </row>
    <row r="3148" spans="1:57" s="17" customFormat="1" ht="16.149999999999999" customHeight="1">
      <c r="A3148" s="17">
        <v>3332</v>
      </c>
      <c r="B3148" s="48" t="s">
        <v>23221</v>
      </c>
      <c r="C3148" s="48"/>
      <c r="D3148" s="48">
        <v>11</v>
      </c>
      <c r="E3148" s="39" t="s">
        <v>23475</v>
      </c>
      <c r="F3148" s="39" t="s">
        <v>6861</v>
      </c>
      <c r="G3148" s="39" t="s">
        <v>23476</v>
      </c>
      <c r="H3148" s="39" t="s">
        <v>215</v>
      </c>
      <c r="J3148" s="15" t="s">
        <v>23482</v>
      </c>
      <c r="K3148" s="16" t="s">
        <v>23483</v>
      </c>
      <c r="L3148" s="17" t="s">
        <v>23484</v>
      </c>
      <c r="M3148" s="53"/>
      <c r="N3148" s="53"/>
      <c r="O3148" s="48" t="s">
        <v>23482</v>
      </c>
      <c r="P3148" s="76">
        <v>21033</v>
      </c>
      <c r="Q3148" s="72" t="s">
        <v>124</v>
      </c>
      <c r="R3148" s="73" t="str">
        <f t="shared" si="114"/>
        <v/>
      </c>
      <c r="S3148" s="77"/>
      <c r="T3148" s="78"/>
      <c r="U3148" s="77"/>
      <c r="V3148" s="128">
        <v>5721</v>
      </c>
      <c r="W3148" s="128" t="s">
        <v>3282</v>
      </c>
      <c r="X3148" s="124">
        <v>5721</v>
      </c>
      <c r="Y3148" s="33"/>
      <c r="Z3148" s="34"/>
      <c r="AA3148" s="35" t="s">
        <v>23485</v>
      </c>
      <c r="AB3148" s="32"/>
      <c r="AC3148" s="36">
        <v>2438606</v>
      </c>
      <c r="AD3148" s="17" t="s">
        <v>5944</v>
      </c>
      <c r="AE3148" s="17" t="s">
        <v>222</v>
      </c>
      <c r="AF3148" s="17" t="str">
        <f t="shared" ref="AF3148:AF3179" si="115">AD3148&amp;" "&amp;AE3148</f>
        <v>MICRO ARV</v>
      </c>
      <c r="AG3148" s="48"/>
      <c r="AH3148" s="48"/>
      <c r="AI3148" s="48" t="s">
        <v>146</v>
      </c>
      <c r="AJ3148" s="48">
        <v>2</v>
      </c>
      <c r="AK3148" s="39"/>
      <c r="AL3148" s="39"/>
      <c r="AM3148" s="39">
        <v>0</v>
      </c>
      <c r="AN3148" s="39"/>
      <c r="AO3148" s="39"/>
      <c r="AP3148" s="39"/>
      <c r="AQ3148" s="39"/>
      <c r="AR3148" s="39"/>
      <c r="AS3148" s="39"/>
      <c r="AT3148" s="39"/>
      <c r="AU3148" s="39"/>
      <c r="AV3148" s="39"/>
      <c r="AW3148" s="39"/>
      <c r="AX3148" s="39"/>
      <c r="AY3148" s="39"/>
      <c r="AZ3148" s="39"/>
      <c r="BA3148" s="39"/>
      <c r="BB3148" s="39"/>
      <c r="BC3148" s="39"/>
      <c r="BE3148" s="39"/>
    </row>
    <row r="3149" spans="1:57" s="17" customFormat="1" ht="16.149999999999999" customHeight="1">
      <c r="A3149" s="17">
        <v>3333</v>
      </c>
      <c r="B3149" s="48" t="s">
        <v>23221</v>
      </c>
      <c r="C3149" s="48"/>
      <c r="D3149" s="48">
        <v>11</v>
      </c>
      <c r="E3149" s="39" t="s">
        <v>23475</v>
      </c>
      <c r="F3149" s="39" t="s">
        <v>23486</v>
      </c>
      <c r="G3149" s="39" t="s">
        <v>23476</v>
      </c>
      <c r="H3149" s="39" t="s">
        <v>23487</v>
      </c>
      <c r="J3149" s="15" t="s">
        <v>23488</v>
      </c>
      <c r="K3149" s="16" t="s">
        <v>23489</v>
      </c>
      <c r="L3149" s="17" t="s">
        <v>23490</v>
      </c>
      <c r="M3149" s="53"/>
      <c r="N3149" s="53"/>
      <c r="O3149" s="48" t="s">
        <v>23488</v>
      </c>
      <c r="P3149" s="76">
        <v>21034</v>
      </c>
      <c r="Q3149" s="72" t="s">
        <v>124</v>
      </c>
      <c r="R3149" s="73" t="str">
        <f t="shared" si="114"/>
        <v/>
      </c>
      <c r="S3149" s="77"/>
      <c r="T3149" s="78"/>
      <c r="U3149" s="77"/>
      <c r="V3149" s="129"/>
      <c r="W3149" s="129"/>
      <c r="X3149" s="80"/>
      <c r="Y3149" s="40"/>
      <c r="Z3149" s="34"/>
      <c r="AA3149" s="35"/>
      <c r="AB3149" s="32"/>
      <c r="AC3149" s="36">
        <v>4265013</v>
      </c>
      <c r="AD3149" s="17" t="s">
        <v>5944</v>
      </c>
      <c r="AE3149" s="17" t="s">
        <v>747</v>
      </c>
      <c r="AF3149" s="17" t="str">
        <f t="shared" si="115"/>
        <v>MICRO LEV</v>
      </c>
      <c r="AG3149" s="48"/>
      <c r="AH3149" s="48"/>
      <c r="AI3149" s="48" t="s">
        <v>146</v>
      </c>
      <c r="AJ3149" s="48">
        <v>2</v>
      </c>
      <c r="AK3149" s="39"/>
      <c r="AL3149" s="39"/>
      <c r="AM3149" s="39">
        <v>0</v>
      </c>
      <c r="AN3149" s="39"/>
      <c r="AO3149" s="39"/>
      <c r="AP3149" s="39"/>
      <c r="AQ3149" s="39"/>
      <c r="AR3149" s="39"/>
      <c r="AS3149" s="39"/>
      <c r="AT3149" s="39"/>
      <c r="AU3149" s="39"/>
      <c r="AV3149" s="39"/>
      <c r="AW3149" s="39"/>
      <c r="AX3149" s="39"/>
      <c r="AY3149" s="39"/>
      <c r="AZ3149" s="39"/>
      <c r="BA3149" s="39"/>
      <c r="BB3149" s="39"/>
      <c r="BC3149" s="39"/>
      <c r="BD3149" s="17" t="s">
        <v>142</v>
      </c>
      <c r="BE3149" s="39"/>
    </row>
    <row r="3150" spans="1:57" s="17" customFormat="1" ht="16.149999999999999" customHeight="1">
      <c r="A3150" s="17">
        <v>3334</v>
      </c>
      <c r="B3150" s="48" t="s">
        <v>23221</v>
      </c>
      <c r="C3150" s="48"/>
      <c r="D3150" s="48">
        <v>11</v>
      </c>
      <c r="E3150" s="39" t="s">
        <v>23475</v>
      </c>
      <c r="F3150" s="39" t="s">
        <v>1770</v>
      </c>
      <c r="G3150" s="39" t="s">
        <v>23476</v>
      </c>
      <c r="H3150" s="39" t="s">
        <v>23491</v>
      </c>
      <c r="J3150" s="15" t="s">
        <v>23492</v>
      </c>
      <c r="K3150" s="16" t="s">
        <v>23493</v>
      </c>
      <c r="L3150" s="17" t="s">
        <v>23494</v>
      </c>
      <c r="M3150" s="53"/>
      <c r="N3150" s="53"/>
      <c r="O3150" s="48" t="s">
        <v>23492</v>
      </c>
      <c r="P3150" s="76">
        <v>21035</v>
      </c>
      <c r="Q3150" s="72" t="s">
        <v>124</v>
      </c>
      <c r="R3150" s="73" t="str">
        <f t="shared" si="114"/>
        <v/>
      </c>
      <c r="S3150" s="77"/>
      <c r="T3150" s="78"/>
      <c r="U3150" s="77"/>
      <c r="V3150" s="128">
        <v>2611</v>
      </c>
      <c r="W3150" s="128" t="s">
        <v>126</v>
      </c>
      <c r="X3150" s="124">
        <v>2611</v>
      </c>
      <c r="Y3150" s="33"/>
      <c r="Z3150" s="34"/>
      <c r="AA3150" s="35"/>
      <c r="AB3150" s="32"/>
      <c r="AC3150" s="36">
        <v>2438635</v>
      </c>
      <c r="AD3150" s="17" t="s">
        <v>5944</v>
      </c>
      <c r="AE3150" s="17" t="s">
        <v>23495</v>
      </c>
      <c r="AF3150" s="17" t="str">
        <f t="shared" si="115"/>
        <v>MICRO EOC</v>
      </c>
      <c r="AG3150" s="48"/>
      <c r="AH3150" s="48"/>
      <c r="AI3150" s="48" t="s">
        <v>146</v>
      </c>
      <c r="AJ3150" s="48">
        <v>2</v>
      </c>
      <c r="AK3150" s="39"/>
      <c r="AL3150" s="39"/>
      <c r="AM3150" s="39">
        <v>0</v>
      </c>
      <c r="AN3150" s="39"/>
      <c r="AO3150" s="39"/>
      <c r="AP3150" s="39"/>
      <c r="AQ3150" s="39"/>
      <c r="AR3150" s="39"/>
      <c r="AS3150" s="39"/>
      <c r="AT3150" s="39"/>
      <c r="AU3150" s="39"/>
      <c r="AV3150" s="39"/>
      <c r="AW3150" s="39"/>
      <c r="AX3150" s="39"/>
      <c r="AY3150" s="39"/>
      <c r="AZ3150" s="39"/>
      <c r="BA3150" s="39"/>
      <c r="BB3150" s="39"/>
      <c r="BC3150" s="39"/>
      <c r="BE3150" s="39"/>
    </row>
    <row r="3151" spans="1:57" s="17" customFormat="1" ht="16.149999999999999" customHeight="1">
      <c r="A3151" s="17">
        <v>3335</v>
      </c>
      <c r="B3151" s="48" t="s">
        <v>23221</v>
      </c>
      <c r="C3151" s="48"/>
      <c r="D3151" s="48">
        <v>11</v>
      </c>
      <c r="E3151" s="39" t="s">
        <v>23475</v>
      </c>
      <c r="F3151" s="39" t="s">
        <v>23496</v>
      </c>
      <c r="G3151" s="39" t="s">
        <v>23476</v>
      </c>
      <c r="H3151" s="39" t="s">
        <v>23497</v>
      </c>
      <c r="J3151" s="15" t="s">
        <v>23498</v>
      </c>
      <c r="K3151" s="16" t="s">
        <v>23499</v>
      </c>
      <c r="L3151" s="17" t="s">
        <v>23500</v>
      </c>
      <c r="M3151" s="53"/>
      <c r="N3151" s="53"/>
      <c r="O3151" s="48" t="s">
        <v>23498</v>
      </c>
      <c r="P3151" s="76">
        <v>21036</v>
      </c>
      <c r="Q3151" s="72" t="s">
        <v>124</v>
      </c>
      <c r="R3151" s="73" t="str">
        <f t="shared" si="114"/>
        <v/>
      </c>
      <c r="S3151" s="77"/>
      <c r="T3151" s="78"/>
      <c r="U3151" s="77"/>
      <c r="V3151" s="128">
        <v>5729</v>
      </c>
      <c r="W3151" s="128" t="s">
        <v>3282</v>
      </c>
      <c r="X3151" s="124">
        <v>5729</v>
      </c>
      <c r="Y3151" s="33"/>
      <c r="Z3151" s="34"/>
      <c r="AA3151" s="35"/>
      <c r="AB3151" s="32"/>
      <c r="AC3151" s="36">
        <v>2438660</v>
      </c>
      <c r="AD3151" s="17" t="s">
        <v>5944</v>
      </c>
      <c r="AE3151" s="17" t="s">
        <v>2094</v>
      </c>
      <c r="AF3151" s="17" t="str">
        <f t="shared" si="115"/>
        <v>MICRO SUB</v>
      </c>
      <c r="AG3151" s="48"/>
      <c r="AH3151" s="48"/>
      <c r="AI3151" s="48" t="s">
        <v>146</v>
      </c>
      <c r="AJ3151" s="48">
        <v>2</v>
      </c>
      <c r="AK3151" s="39"/>
      <c r="AL3151" s="39"/>
      <c r="AM3151" s="39">
        <v>0</v>
      </c>
      <c r="AN3151" s="39"/>
      <c r="AO3151" s="39"/>
      <c r="AP3151" s="39"/>
      <c r="AQ3151" s="39"/>
      <c r="AR3151" s="39"/>
      <c r="AS3151" s="39"/>
      <c r="AT3151" s="39"/>
      <c r="AU3151" s="39"/>
      <c r="AV3151" s="39"/>
      <c r="AW3151" s="39"/>
      <c r="AX3151" s="39"/>
      <c r="AY3151" s="39"/>
      <c r="AZ3151" s="39"/>
      <c r="BA3151" s="39"/>
      <c r="BB3151" s="39"/>
      <c r="BC3151" s="39"/>
      <c r="BE3151" s="39"/>
    </row>
    <row r="3152" spans="1:57" s="17" customFormat="1" ht="16.149999999999999" customHeight="1">
      <c r="A3152" s="17">
        <v>3336</v>
      </c>
      <c r="B3152" s="48" t="s">
        <v>23221</v>
      </c>
      <c r="C3152" s="48"/>
      <c r="D3152" s="48">
        <v>11</v>
      </c>
      <c r="E3152" s="39" t="s">
        <v>23228</v>
      </c>
      <c r="F3152" s="39" t="s">
        <v>6659</v>
      </c>
      <c r="G3152" s="39" t="s">
        <v>23501</v>
      </c>
      <c r="H3152" s="39" t="s">
        <v>23502</v>
      </c>
      <c r="J3152" s="15" t="s">
        <v>23503</v>
      </c>
      <c r="K3152" s="16" t="s">
        <v>23504</v>
      </c>
      <c r="L3152" s="17" t="s">
        <v>23505</v>
      </c>
      <c r="M3152" s="53"/>
      <c r="N3152" s="53"/>
      <c r="O3152" s="48" t="s">
        <v>23503</v>
      </c>
      <c r="P3152" s="76">
        <v>21037</v>
      </c>
      <c r="Q3152" s="72" t="s">
        <v>124</v>
      </c>
      <c r="R3152" s="73" t="str">
        <f t="shared" si="114"/>
        <v/>
      </c>
      <c r="S3152" s="77"/>
      <c r="T3152" s="78"/>
      <c r="U3152" s="77"/>
      <c r="V3152" s="128">
        <v>5738</v>
      </c>
      <c r="W3152" s="128" t="s">
        <v>3282</v>
      </c>
      <c r="X3152" s="124">
        <v>5738</v>
      </c>
      <c r="Y3152" s="33"/>
      <c r="Z3152" s="34"/>
      <c r="AA3152" s="35" t="s">
        <v>23506</v>
      </c>
      <c r="AB3152" s="32"/>
      <c r="AC3152" s="36">
        <v>7429082</v>
      </c>
      <c r="AD3152" s="17" t="s">
        <v>3777</v>
      </c>
      <c r="AE3152" s="17" t="s">
        <v>3777</v>
      </c>
      <c r="AF3152" s="17" t="str">
        <f t="shared" si="115"/>
        <v>MUS MUS</v>
      </c>
      <c r="AG3152" s="48"/>
      <c r="AH3152" s="48"/>
      <c r="AI3152" s="48" t="s">
        <v>146</v>
      </c>
      <c r="AJ3152" s="48">
        <v>2</v>
      </c>
      <c r="AK3152" s="39"/>
      <c r="AL3152" s="39"/>
      <c r="AM3152" s="39">
        <v>0</v>
      </c>
      <c r="AN3152" s="39"/>
      <c r="AO3152" s="39"/>
      <c r="AP3152" s="39"/>
      <c r="AQ3152" s="39"/>
      <c r="AR3152" s="39"/>
      <c r="AS3152" s="39"/>
      <c r="AT3152" s="39"/>
      <c r="AU3152" s="39"/>
      <c r="AV3152" s="39"/>
      <c r="AW3152" s="39"/>
      <c r="AX3152" s="39"/>
      <c r="AY3152" s="39"/>
      <c r="AZ3152" s="39"/>
      <c r="BA3152" s="39"/>
      <c r="BB3152" s="39"/>
      <c r="BC3152" s="39"/>
      <c r="BE3152" s="39"/>
    </row>
    <row r="3153" spans="1:57" s="17" customFormat="1" ht="16.149999999999999" customHeight="1">
      <c r="A3153" s="17">
        <v>3337</v>
      </c>
      <c r="B3153" s="48" t="s">
        <v>23221</v>
      </c>
      <c r="C3153" s="48"/>
      <c r="D3153" s="48">
        <v>11</v>
      </c>
      <c r="E3153" s="37" t="s">
        <v>23329</v>
      </c>
      <c r="F3153" s="37" t="s">
        <v>181</v>
      </c>
      <c r="G3153" s="37" t="s">
        <v>23507</v>
      </c>
      <c r="H3153" s="37" t="s">
        <v>23508</v>
      </c>
      <c r="I3153" s="14"/>
      <c r="J3153" s="15" t="s">
        <v>23509</v>
      </c>
      <c r="K3153" s="16" t="s">
        <v>23510</v>
      </c>
      <c r="L3153" s="18" t="s">
        <v>23511</v>
      </c>
      <c r="M3153" s="47"/>
      <c r="N3153" s="47"/>
      <c r="O3153" s="71" t="s">
        <v>23509</v>
      </c>
      <c r="P3153" s="76">
        <v>21038</v>
      </c>
      <c r="Q3153" s="72" t="s">
        <v>124</v>
      </c>
      <c r="R3153" s="73" t="str">
        <f t="shared" si="114"/>
        <v>LC</v>
      </c>
      <c r="S3153" s="77" t="s">
        <v>142</v>
      </c>
      <c r="T3153" s="78"/>
      <c r="U3153" s="77"/>
      <c r="V3153" s="128">
        <v>1341</v>
      </c>
      <c r="W3153" s="128" t="s">
        <v>126</v>
      </c>
      <c r="X3153" s="124">
        <v>1341</v>
      </c>
      <c r="Y3153" s="33">
        <v>1341</v>
      </c>
      <c r="Z3153" s="34" t="s">
        <v>23335</v>
      </c>
      <c r="AA3153" s="35" t="s">
        <v>23512</v>
      </c>
      <c r="AB3153" s="32" t="s">
        <v>23513</v>
      </c>
      <c r="AC3153" s="36">
        <v>2439658</v>
      </c>
      <c r="AD3153" s="17" t="s">
        <v>23514</v>
      </c>
      <c r="AE3153" s="17" t="s">
        <v>17877</v>
      </c>
      <c r="AF3153" s="17" t="str">
        <f t="shared" si="115"/>
        <v>MUSCA AVE</v>
      </c>
      <c r="AG3153" s="48"/>
      <c r="AH3153" s="48"/>
      <c r="AI3153" s="48" t="s">
        <v>131</v>
      </c>
      <c r="AJ3153" s="48">
        <v>1</v>
      </c>
      <c r="AK3153" s="37" t="s">
        <v>132</v>
      </c>
      <c r="AL3153" s="37" t="s">
        <v>23515</v>
      </c>
      <c r="AM3153" s="39">
        <v>0</v>
      </c>
      <c r="AN3153" s="41"/>
      <c r="AO3153" s="41" t="s">
        <v>134</v>
      </c>
      <c r="AP3153" s="41"/>
      <c r="AQ3153" s="37"/>
      <c r="AR3153" s="37"/>
      <c r="AS3153" s="37">
        <v>3</v>
      </c>
      <c r="AT3153" s="37"/>
      <c r="AU3153" s="37"/>
      <c r="AV3153" s="37"/>
      <c r="AW3153" s="37"/>
      <c r="AX3153" s="37"/>
      <c r="AY3153" s="37"/>
      <c r="AZ3153" s="37"/>
      <c r="BA3153" s="44">
        <v>3</v>
      </c>
      <c r="BB3153" s="16"/>
      <c r="BC3153" s="16"/>
      <c r="BE3153" s="16"/>
    </row>
    <row r="3154" spans="1:57" s="17" customFormat="1" ht="16.149999999999999" customHeight="1">
      <c r="A3154" s="17">
        <v>3338</v>
      </c>
      <c r="B3154" s="48" t="s">
        <v>23221</v>
      </c>
      <c r="C3154" s="48"/>
      <c r="D3154" s="48">
        <v>11</v>
      </c>
      <c r="E3154" s="44" t="s">
        <v>23516</v>
      </c>
      <c r="F3154" s="39"/>
      <c r="G3154" s="44" t="s">
        <v>23517</v>
      </c>
      <c r="H3154" s="44" t="s">
        <v>12090</v>
      </c>
      <c r="I3154" s="14"/>
      <c r="J3154" s="15" t="s">
        <v>23516</v>
      </c>
      <c r="K3154" s="16" t="s">
        <v>23518</v>
      </c>
      <c r="L3154" s="14" t="s">
        <v>23519</v>
      </c>
      <c r="M3154" s="47"/>
      <c r="N3154" s="47"/>
      <c r="O3154" s="71" t="s">
        <v>23516</v>
      </c>
      <c r="P3154" s="76">
        <v>21039</v>
      </c>
      <c r="Q3154" s="72" t="s">
        <v>124</v>
      </c>
      <c r="R3154" s="73" t="str">
        <f t="shared" si="114"/>
        <v>DD</v>
      </c>
      <c r="S3154" s="77" t="s">
        <v>602</v>
      </c>
      <c r="T3154" s="78"/>
      <c r="U3154" s="77"/>
      <c r="V3154" s="128">
        <v>2632</v>
      </c>
      <c r="W3154" s="128" t="s">
        <v>126</v>
      </c>
      <c r="X3154" s="124">
        <v>2632</v>
      </c>
      <c r="Y3154" s="33"/>
      <c r="Z3154" s="34"/>
      <c r="AA3154" s="35" t="s">
        <v>23520</v>
      </c>
      <c r="AB3154" s="32" t="s">
        <v>23521</v>
      </c>
      <c r="AC3154" s="36">
        <v>5219019</v>
      </c>
      <c r="AD3154" s="17" t="s">
        <v>23522</v>
      </c>
      <c r="AE3154" s="17" t="s">
        <v>23523</v>
      </c>
      <c r="AF3154" s="17" t="str">
        <f t="shared" si="115"/>
        <v>MUSTE ERM</v>
      </c>
      <c r="AG3154" s="48"/>
      <c r="AH3154" s="48"/>
      <c r="AI3154" s="48" t="s">
        <v>131</v>
      </c>
      <c r="AJ3154" s="48">
        <v>2</v>
      </c>
      <c r="AK3154" s="37" t="s">
        <v>223</v>
      </c>
      <c r="AL3154" s="37"/>
      <c r="AM3154" s="39">
        <v>0</v>
      </c>
      <c r="AN3154" s="41"/>
      <c r="AO3154" s="41"/>
      <c r="AP3154" s="41"/>
      <c r="AQ3154" s="37"/>
      <c r="AR3154" s="37"/>
      <c r="AS3154" s="37"/>
      <c r="AT3154" s="37"/>
      <c r="AU3154" s="37"/>
      <c r="AV3154" s="37"/>
      <c r="AW3154" s="37"/>
      <c r="AX3154" s="44"/>
      <c r="AY3154" s="44"/>
      <c r="AZ3154" s="44"/>
      <c r="BA3154" s="44">
        <v>4</v>
      </c>
      <c r="BB3154" s="37"/>
      <c r="BC3154" s="37"/>
      <c r="BE3154" s="37"/>
    </row>
    <row r="3155" spans="1:57" s="17" customFormat="1" ht="16.149999999999999" customHeight="1">
      <c r="A3155" s="17">
        <v>3339</v>
      </c>
      <c r="B3155" s="48" t="s">
        <v>23221</v>
      </c>
      <c r="C3155" s="48"/>
      <c r="D3155" s="48">
        <v>11</v>
      </c>
      <c r="E3155" s="14" t="s">
        <v>23524</v>
      </c>
      <c r="F3155" s="14" t="s">
        <v>2156</v>
      </c>
      <c r="G3155" s="14" t="s">
        <v>23525</v>
      </c>
      <c r="H3155" s="14" t="s">
        <v>23526</v>
      </c>
      <c r="I3155" s="14"/>
      <c r="J3155" s="15" t="s">
        <v>23527</v>
      </c>
      <c r="K3155" s="16" t="s">
        <v>23528</v>
      </c>
      <c r="L3155" s="14" t="s">
        <v>23529</v>
      </c>
      <c r="M3155" s="47"/>
      <c r="N3155" s="47"/>
      <c r="O3155" s="71" t="s">
        <v>23527</v>
      </c>
      <c r="P3155" s="76">
        <v>21040</v>
      </c>
      <c r="Q3155" s="72" t="s">
        <v>124</v>
      </c>
      <c r="R3155" s="73" t="str">
        <f t="shared" si="114"/>
        <v>RE</v>
      </c>
      <c r="S3155" s="77" t="s">
        <v>472</v>
      </c>
      <c r="T3155" s="78"/>
      <c r="U3155" s="77"/>
      <c r="V3155" s="128">
        <v>1356</v>
      </c>
      <c r="W3155" s="128" t="s">
        <v>126</v>
      </c>
      <c r="X3155" s="124">
        <v>1356</v>
      </c>
      <c r="Y3155" s="33">
        <v>1356</v>
      </c>
      <c r="Z3155" s="34" t="s">
        <v>23529</v>
      </c>
      <c r="AA3155" s="35" t="s">
        <v>23530</v>
      </c>
      <c r="AB3155" s="32" t="s">
        <v>23531</v>
      </c>
      <c r="AC3155" s="36">
        <v>5219007</v>
      </c>
      <c r="AD3155" s="17" t="s">
        <v>23522</v>
      </c>
      <c r="AE3155" s="17" t="s">
        <v>4015</v>
      </c>
      <c r="AF3155" s="17" t="str">
        <f t="shared" si="115"/>
        <v>MUSTE LUT</v>
      </c>
      <c r="AG3155" s="48"/>
      <c r="AH3155" s="48"/>
      <c r="AI3155" s="48" t="s">
        <v>131</v>
      </c>
      <c r="AJ3155" s="48">
        <v>2</v>
      </c>
      <c r="AK3155" s="37" t="s">
        <v>223</v>
      </c>
      <c r="AL3155" s="37"/>
      <c r="AM3155" s="39">
        <v>0</v>
      </c>
      <c r="AN3155" s="41"/>
      <c r="AO3155" s="41" t="s">
        <v>134</v>
      </c>
      <c r="AP3155" s="41"/>
      <c r="AQ3155" s="37"/>
      <c r="AR3155" s="37"/>
      <c r="AS3155" s="37"/>
      <c r="AT3155" s="37"/>
      <c r="AU3155" s="37"/>
      <c r="AV3155" s="37"/>
      <c r="AW3155" s="37"/>
      <c r="AX3155" s="44"/>
      <c r="AY3155" s="44"/>
      <c r="AZ3155" s="44"/>
      <c r="BA3155" s="44">
        <v>1</v>
      </c>
      <c r="BB3155" s="16"/>
      <c r="BC3155" s="16"/>
      <c r="BE3155" s="16">
        <v>3</v>
      </c>
    </row>
    <row r="3156" spans="1:57" s="17" customFormat="1" ht="16.149999999999999" customHeight="1">
      <c r="A3156" s="17">
        <v>3340</v>
      </c>
      <c r="B3156" s="48" t="s">
        <v>23221</v>
      </c>
      <c r="C3156" s="48"/>
      <c r="D3156" s="48">
        <v>11</v>
      </c>
      <c r="E3156" s="17" t="s">
        <v>23532</v>
      </c>
      <c r="G3156" s="17" t="s">
        <v>23525</v>
      </c>
      <c r="H3156" s="17" t="s">
        <v>9521</v>
      </c>
      <c r="J3156" s="15" t="s">
        <v>23532</v>
      </c>
      <c r="K3156" s="16" t="s">
        <v>23533</v>
      </c>
      <c r="L3156" s="17" t="s">
        <v>23534</v>
      </c>
      <c r="M3156" s="53"/>
      <c r="N3156" s="53"/>
      <c r="O3156" s="48" t="s">
        <v>23532</v>
      </c>
      <c r="P3156" s="76">
        <v>21041</v>
      </c>
      <c r="Q3156" s="72" t="s">
        <v>124</v>
      </c>
      <c r="R3156" s="73" t="str">
        <f t="shared" si="114"/>
        <v/>
      </c>
      <c r="S3156" s="77"/>
      <c r="T3156" s="78"/>
      <c r="U3156" s="77"/>
      <c r="V3156" s="128">
        <v>2634</v>
      </c>
      <c r="W3156" s="128" t="s">
        <v>126</v>
      </c>
      <c r="X3156" s="124"/>
      <c r="Y3156" s="33"/>
      <c r="Z3156" s="34"/>
      <c r="AA3156" s="35" t="s">
        <v>23535</v>
      </c>
      <c r="AB3156" s="32"/>
      <c r="AC3156" s="36">
        <v>5218987</v>
      </c>
      <c r="AD3156" s="17" t="s">
        <v>23522</v>
      </c>
      <c r="AE3156" s="17" t="s">
        <v>9526</v>
      </c>
      <c r="AF3156" s="17" t="str">
        <f t="shared" si="115"/>
        <v>MUSTE NIV</v>
      </c>
      <c r="AG3156" s="48"/>
      <c r="AH3156" s="48"/>
      <c r="AI3156" s="48" t="s">
        <v>146</v>
      </c>
      <c r="AJ3156" s="48">
        <v>2</v>
      </c>
      <c r="AK3156" s="39"/>
      <c r="AL3156" s="39"/>
      <c r="AM3156" s="39">
        <v>0</v>
      </c>
      <c r="AN3156" s="39"/>
      <c r="AO3156" s="39"/>
      <c r="AP3156" s="39"/>
      <c r="AQ3156" s="39"/>
      <c r="AR3156" s="39"/>
      <c r="AS3156" s="39"/>
      <c r="AT3156" s="39"/>
      <c r="AU3156" s="39"/>
      <c r="AV3156" s="39"/>
      <c r="AW3156" s="39"/>
      <c r="AX3156" s="39"/>
      <c r="AY3156" s="39"/>
      <c r="AZ3156" s="39"/>
      <c r="BA3156" s="39"/>
      <c r="BB3156" s="39"/>
      <c r="BC3156" s="39"/>
      <c r="BE3156" s="39"/>
    </row>
    <row r="3157" spans="1:57" s="17" customFormat="1" ht="16.149999999999999" customHeight="1">
      <c r="A3157" s="17">
        <v>3341</v>
      </c>
      <c r="B3157" s="48" t="s">
        <v>23221</v>
      </c>
      <c r="C3157" s="48"/>
      <c r="D3157" s="48">
        <v>11</v>
      </c>
      <c r="E3157" s="14" t="s">
        <v>23536</v>
      </c>
      <c r="G3157" s="14" t="s">
        <v>23525</v>
      </c>
      <c r="H3157" s="14" t="s">
        <v>23537</v>
      </c>
      <c r="I3157" s="14"/>
      <c r="J3157" s="15" t="s">
        <v>23536</v>
      </c>
      <c r="K3157" s="16" t="s">
        <v>23538</v>
      </c>
      <c r="L3157" s="18" t="s">
        <v>23539</v>
      </c>
      <c r="M3157" s="47"/>
      <c r="N3157" s="47"/>
      <c r="O3157" s="71" t="s">
        <v>23536</v>
      </c>
      <c r="P3157" s="76">
        <v>21042</v>
      </c>
      <c r="Q3157" s="72" t="s">
        <v>124</v>
      </c>
      <c r="R3157" s="73" t="str">
        <f t="shared" si="114"/>
        <v>LC</v>
      </c>
      <c r="S3157" s="77" t="s">
        <v>142</v>
      </c>
      <c r="T3157" s="78"/>
      <c r="U3157" s="77"/>
      <c r="V3157" s="128">
        <v>1358</v>
      </c>
      <c r="W3157" s="128" t="s">
        <v>126</v>
      </c>
      <c r="X3157" s="124">
        <v>1358</v>
      </c>
      <c r="Y3157" s="33">
        <v>1358</v>
      </c>
      <c r="Z3157" s="34" t="s">
        <v>23539</v>
      </c>
      <c r="AA3157" s="35" t="s">
        <v>23540</v>
      </c>
      <c r="AB3157" s="32" t="s">
        <v>23541</v>
      </c>
      <c r="AC3157" s="36">
        <v>5218911</v>
      </c>
      <c r="AD3157" s="17" t="s">
        <v>23522</v>
      </c>
      <c r="AE3157" s="17" t="s">
        <v>2469</v>
      </c>
      <c r="AF3157" s="17" t="str">
        <f t="shared" si="115"/>
        <v>MUSTE PUT</v>
      </c>
      <c r="AG3157" s="48"/>
      <c r="AH3157" s="48"/>
      <c r="AI3157" s="48" t="s">
        <v>131</v>
      </c>
      <c r="AJ3157" s="48">
        <v>1</v>
      </c>
      <c r="AK3157" s="37" t="s">
        <v>872</v>
      </c>
      <c r="AL3157" s="37" t="s">
        <v>23542</v>
      </c>
      <c r="AM3157" s="39">
        <v>0</v>
      </c>
      <c r="AN3157" s="41"/>
      <c r="AO3157" s="41"/>
      <c r="AP3157" s="41">
        <v>1</v>
      </c>
      <c r="AQ3157" s="37"/>
      <c r="AR3157" s="37"/>
      <c r="AS3157" s="37"/>
      <c r="AT3157" s="37"/>
      <c r="AU3157" s="37"/>
      <c r="AV3157" s="37"/>
      <c r="AW3157" s="37"/>
      <c r="AX3157" s="37">
        <v>1</v>
      </c>
      <c r="AY3157" s="37"/>
      <c r="AZ3157" s="37"/>
      <c r="BA3157" s="16" t="s">
        <v>203</v>
      </c>
      <c r="BB3157" s="16"/>
      <c r="BC3157" s="16"/>
      <c r="BE3157" s="16"/>
    </row>
    <row r="3158" spans="1:57" s="17" customFormat="1" ht="16.149999999999999" customHeight="1">
      <c r="A3158" s="17">
        <v>3342</v>
      </c>
      <c r="B3158" s="48" t="s">
        <v>23221</v>
      </c>
      <c r="C3158" s="48"/>
      <c r="D3158" s="48">
        <v>11</v>
      </c>
      <c r="E3158" s="17" t="s">
        <v>23543</v>
      </c>
      <c r="G3158" s="17" t="s">
        <v>23544</v>
      </c>
      <c r="H3158" s="17" t="s">
        <v>23545</v>
      </c>
      <c r="J3158" s="15" t="s">
        <v>23543</v>
      </c>
      <c r="K3158" s="16" t="s">
        <v>23546</v>
      </c>
      <c r="L3158" s="17" t="s">
        <v>23547</v>
      </c>
      <c r="M3158" s="53"/>
      <c r="N3158" s="53"/>
      <c r="O3158" s="48" t="s">
        <v>23543</v>
      </c>
      <c r="P3158" s="76">
        <v>21043</v>
      </c>
      <c r="Q3158" s="72" t="s">
        <v>124</v>
      </c>
      <c r="R3158" s="73" t="str">
        <f t="shared" si="114"/>
        <v/>
      </c>
      <c r="S3158" s="77"/>
      <c r="T3158" s="78"/>
      <c r="U3158" s="77"/>
      <c r="V3158" s="129"/>
      <c r="W3158" s="129"/>
      <c r="X3158" s="80"/>
      <c r="Y3158" s="40"/>
      <c r="Z3158" s="34"/>
      <c r="AA3158" s="35"/>
      <c r="AB3158" s="32"/>
      <c r="AC3158" s="36">
        <v>5706764</v>
      </c>
      <c r="AD3158" s="17" t="s">
        <v>23548</v>
      </c>
      <c r="AE3158" s="17" t="s">
        <v>5522</v>
      </c>
      <c r="AF3158" s="17" t="str">
        <f t="shared" si="115"/>
        <v>MYODE GLA</v>
      </c>
      <c r="AG3158" s="48"/>
      <c r="AH3158" s="48"/>
      <c r="AI3158" s="48" t="s">
        <v>146</v>
      </c>
      <c r="AJ3158" s="48">
        <v>2</v>
      </c>
      <c r="AK3158" s="39"/>
      <c r="AL3158" s="39"/>
      <c r="AM3158" s="39">
        <v>0</v>
      </c>
      <c r="AN3158" s="39"/>
      <c r="AO3158" s="39"/>
      <c r="AP3158" s="39"/>
      <c r="AQ3158" s="39"/>
      <c r="AR3158" s="39"/>
      <c r="AS3158" s="39"/>
      <c r="AT3158" s="39"/>
      <c r="AU3158" s="39"/>
      <c r="AV3158" s="39"/>
      <c r="AW3158" s="39"/>
      <c r="AX3158" s="39"/>
      <c r="AY3158" s="39"/>
      <c r="AZ3158" s="39"/>
      <c r="BA3158" s="39"/>
      <c r="BB3158" s="39"/>
      <c r="BC3158" s="39"/>
      <c r="BE3158" s="39"/>
    </row>
    <row r="3159" spans="1:57" s="17" customFormat="1" ht="16.149999999999999" customHeight="1">
      <c r="A3159" s="17">
        <v>3343</v>
      </c>
      <c r="B3159" s="48" t="s">
        <v>23221</v>
      </c>
      <c r="C3159" s="48"/>
      <c r="D3159" s="48">
        <v>11</v>
      </c>
      <c r="E3159" s="14" t="s">
        <v>23549</v>
      </c>
      <c r="F3159" s="14" t="s">
        <v>7271</v>
      </c>
      <c r="G3159" s="14" t="s">
        <v>23550</v>
      </c>
      <c r="H3159" s="14" t="s">
        <v>23551</v>
      </c>
      <c r="I3159" s="14"/>
      <c r="J3159" s="15" t="s">
        <v>23552</v>
      </c>
      <c r="K3159" s="16" t="s">
        <v>23553</v>
      </c>
      <c r="L3159" s="18" t="s">
        <v>23554</v>
      </c>
      <c r="M3159" s="47"/>
      <c r="N3159" s="47"/>
      <c r="O3159" s="71" t="s">
        <v>23552</v>
      </c>
      <c r="P3159" s="76">
        <v>21044</v>
      </c>
      <c r="Q3159" s="72" t="s">
        <v>124</v>
      </c>
      <c r="R3159" s="73" t="str">
        <f t="shared" si="114"/>
        <v>LC</v>
      </c>
      <c r="S3159" s="77" t="s">
        <v>142</v>
      </c>
      <c r="T3159" s="78"/>
      <c r="U3159" s="77"/>
      <c r="V3159" s="128">
        <v>1320</v>
      </c>
      <c r="W3159" s="128" t="s">
        <v>126</v>
      </c>
      <c r="X3159" s="124">
        <v>1320</v>
      </c>
      <c r="Y3159" s="33">
        <v>1320</v>
      </c>
      <c r="Z3159" s="34" t="s">
        <v>23353</v>
      </c>
      <c r="AA3159" s="35" t="s">
        <v>23555</v>
      </c>
      <c r="AB3159" s="32" t="s">
        <v>23556</v>
      </c>
      <c r="AC3159" s="36">
        <v>7261875</v>
      </c>
      <c r="AD3159" s="17" t="s">
        <v>23557</v>
      </c>
      <c r="AE3159" s="17" t="s">
        <v>3521</v>
      </c>
      <c r="AF3159" s="17" t="str">
        <f t="shared" si="115"/>
        <v>MYOTI BRA</v>
      </c>
      <c r="AG3159" s="48"/>
      <c r="AH3159" s="48"/>
      <c r="AI3159" s="48" t="s">
        <v>131</v>
      </c>
      <c r="AJ3159" s="48">
        <v>1</v>
      </c>
      <c r="AK3159" s="37" t="s">
        <v>132</v>
      </c>
      <c r="AL3159" s="37" t="s">
        <v>23558</v>
      </c>
      <c r="AM3159" s="39">
        <v>0</v>
      </c>
      <c r="AN3159" s="41"/>
      <c r="AO3159" s="41" t="s">
        <v>134</v>
      </c>
      <c r="AP3159" s="41"/>
      <c r="AQ3159" s="37"/>
      <c r="AR3159" s="37"/>
      <c r="AS3159" s="37">
        <v>3</v>
      </c>
      <c r="AT3159" s="37"/>
      <c r="AU3159" s="37"/>
      <c r="AV3159" s="37"/>
      <c r="AW3159" s="37"/>
      <c r="AX3159" s="37"/>
      <c r="AY3159" s="37"/>
      <c r="AZ3159" s="37"/>
      <c r="BA3159" s="44">
        <v>3</v>
      </c>
      <c r="BB3159" s="16"/>
      <c r="BC3159" s="16"/>
      <c r="BE3159" s="16"/>
    </row>
    <row r="3160" spans="1:57" s="17" customFormat="1" ht="16.149999999999999" customHeight="1">
      <c r="A3160" s="17">
        <v>3344</v>
      </c>
      <c r="B3160" s="48" t="s">
        <v>23221</v>
      </c>
      <c r="C3160" s="48"/>
      <c r="D3160" s="48">
        <v>11</v>
      </c>
      <c r="E3160" s="14" t="s">
        <v>23549</v>
      </c>
      <c r="F3160" s="14" t="s">
        <v>23559</v>
      </c>
      <c r="G3160" s="14" t="s">
        <v>23550</v>
      </c>
      <c r="H3160" s="14" t="s">
        <v>23560</v>
      </c>
      <c r="I3160" s="14"/>
      <c r="J3160" s="15" t="s">
        <v>23561</v>
      </c>
      <c r="K3160" s="16" t="s">
        <v>23562</v>
      </c>
      <c r="L3160" s="18" t="s">
        <v>23563</v>
      </c>
      <c r="M3160" s="47"/>
      <c r="N3160" s="47"/>
      <c r="O3160" s="71" t="s">
        <v>23561</v>
      </c>
      <c r="P3160" s="76">
        <v>21045</v>
      </c>
      <c r="Q3160" s="72" t="s">
        <v>124</v>
      </c>
      <c r="R3160" s="73" t="str">
        <f t="shared" si="114"/>
        <v>NT</v>
      </c>
      <c r="S3160" s="77" t="s">
        <v>174</v>
      </c>
      <c r="T3160" s="78"/>
      <c r="U3160" s="77"/>
      <c r="V3160" s="128">
        <v>1318</v>
      </c>
      <c r="W3160" s="128" t="s">
        <v>126</v>
      </c>
      <c r="X3160" s="124">
        <v>1318</v>
      </c>
      <c r="Y3160" s="33">
        <v>1318</v>
      </c>
      <c r="Z3160" s="34" t="s">
        <v>23563</v>
      </c>
      <c r="AA3160" s="35" t="s">
        <v>23564</v>
      </c>
      <c r="AB3160" s="32" t="s">
        <v>23565</v>
      </c>
      <c r="AC3160" s="36">
        <v>2432452</v>
      </c>
      <c r="AD3160" s="17" t="s">
        <v>23557</v>
      </c>
      <c r="AE3160" s="17" t="s">
        <v>23566</v>
      </c>
      <c r="AF3160" s="17" t="str">
        <f t="shared" si="115"/>
        <v>MYOTI DAS</v>
      </c>
      <c r="AG3160" s="48"/>
      <c r="AH3160" s="48"/>
      <c r="AI3160" s="48" t="s">
        <v>131</v>
      </c>
      <c r="AJ3160" s="48">
        <v>1</v>
      </c>
      <c r="AK3160" s="37" t="s">
        <v>132</v>
      </c>
      <c r="AL3160" s="37" t="s">
        <v>23567</v>
      </c>
      <c r="AM3160" s="39">
        <v>0</v>
      </c>
      <c r="AN3160" s="41" t="s">
        <v>134</v>
      </c>
      <c r="AO3160" s="41" t="s">
        <v>134</v>
      </c>
      <c r="AP3160" s="41"/>
      <c r="AQ3160" s="37"/>
      <c r="AR3160" s="37"/>
      <c r="AS3160" s="37">
        <v>3</v>
      </c>
      <c r="AT3160" s="37"/>
      <c r="AU3160" s="37"/>
      <c r="AV3160" s="37"/>
      <c r="AW3160" s="37"/>
      <c r="AX3160" s="37"/>
      <c r="AY3160" s="37"/>
      <c r="AZ3160" s="37"/>
      <c r="BA3160" s="44">
        <v>2</v>
      </c>
      <c r="BB3160" s="16"/>
      <c r="BC3160" s="16"/>
      <c r="BE3160" s="16"/>
    </row>
    <row r="3161" spans="1:57" s="17" customFormat="1" ht="16.149999999999999" customHeight="1">
      <c r="A3161" s="17">
        <v>3345</v>
      </c>
      <c r="B3161" s="48" t="s">
        <v>23221</v>
      </c>
      <c r="C3161" s="48"/>
      <c r="D3161" s="48">
        <v>11</v>
      </c>
      <c r="E3161" s="14" t="s">
        <v>23549</v>
      </c>
      <c r="F3161" s="14" t="s">
        <v>7079</v>
      </c>
      <c r="G3161" s="14" t="s">
        <v>23550</v>
      </c>
      <c r="H3161" s="14" t="s">
        <v>23568</v>
      </c>
      <c r="I3161" s="14"/>
      <c r="J3161" s="15" t="s">
        <v>23569</v>
      </c>
      <c r="K3161" s="16" t="s">
        <v>23570</v>
      </c>
      <c r="L3161" s="18" t="s">
        <v>23571</v>
      </c>
      <c r="M3161" s="47"/>
      <c r="N3161" s="47"/>
      <c r="O3161" s="71" t="s">
        <v>23569</v>
      </c>
      <c r="P3161" s="76">
        <v>21046</v>
      </c>
      <c r="Q3161" s="72" t="s">
        <v>124</v>
      </c>
      <c r="R3161" s="73" t="str">
        <f t="shared" si="114"/>
        <v>LC</v>
      </c>
      <c r="S3161" s="77" t="s">
        <v>142</v>
      </c>
      <c r="T3161" s="78"/>
      <c r="U3161" s="77"/>
      <c r="V3161" s="129"/>
      <c r="W3161" s="129"/>
      <c r="X3161" s="80">
        <v>1314</v>
      </c>
      <c r="Y3161" s="40">
        <v>1314</v>
      </c>
      <c r="Z3161" s="34" t="s">
        <v>23571</v>
      </c>
      <c r="AA3161" s="35" t="s">
        <v>23572</v>
      </c>
      <c r="AB3161" s="32" t="s">
        <v>23573</v>
      </c>
      <c r="AC3161" s="36">
        <v>2432439</v>
      </c>
      <c r="AD3161" s="17" t="s">
        <v>23557</v>
      </c>
      <c r="AE3161" s="17" t="s">
        <v>7528</v>
      </c>
      <c r="AF3161" s="17" t="str">
        <f t="shared" si="115"/>
        <v>MYOTI DAU</v>
      </c>
      <c r="AG3161" s="48"/>
      <c r="AH3161" s="48"/>
      <c r="AI3161" s="48" t="s">
        <v>131</v>
      </c>
      <c r="AJ3161" s="48">
        <v>1</v>
      </c>
      <c r="AK3161" s="37" t="s">
        <v>132</v>
      </c>
      <c r="AL3161" s="37" t="s">
        <v>23574</v>
      </c>
      <c r="AM3161" s="39">
        <v>0</v>
      </c>
      <c r="AN3161" s="41"/>
      <c r="AO3161" s="41" t="s">
        <v>134</v>
      </c>
      <c r="AP3161" s="41"/>
      <c r="AQ3161" s="37"/>
      <c r="AR3161" s="37"/>
      <c r="AS3161" s="37">
        <v>3</v>
      </c>
      <c r="AT3161" s="37"/>
      <c r="AU3161" s="37"/>
      <c r="AV3161" s="37"/>
      <c r="AW3161" s="37"/>
      <c r="AX3161" s="37"/>
      <c r="AY3161" s="37"/>
      <c r="AZ3161" s="37"/>
      <c r="BA3161" s="44" t="s">
        <v>203</v>
      </c>
      <c r="BB3161" s="16"/>
      <c r="BC3161" s="16"/>
      <c r="BE3161" s="16"/>
    </row>
    <row r="3162" spans="1:57" s="17" customFormat="1" ht="16.149999999999999" customHeight="1">
      <c r="A3162" s="17">
        <v>3346</v>
      </c>
      <c r="B3162" s="48" t="s">
        <v>23221</v>
      </c>
      <c r="C3162" s="48"/>
      <c r="D3162" s="48">
        <v>11</v>
      </c>
      <c r="E3162" s="14" t="s">
        <v>23549</v>
      </c>
      <c r="F3162" s="14" t="s">
        <v>257</v>
      </c>
      <c r="G3162" s="14" t="s">
        <v>23550</v>
      </c>
      <c r="H3162" s="14" t="s">
        <v>23575</v>
      </c>
      <c r="I3162" s="14"/>
      <c r="J3162" s="15" t="s">
        <v>23576</v>
      </c>
      <c r="K3162" s="16" t="s">
        <v>23577</v>
      </c>
      <c r="L3162" s="18" t="s">
        <v>23578</v>
      </c>
      <c r="M3162" s="47"/>
      <c r="N3162" s="47"/>
      <c r="O3162" s="71" t="s">
        <v>23576</v>
      </c>
      <c r="P3162" s="76">
        <v>21047</v>
      </c>
      <c r="Q3162" s="72" t="s">
        <v>124</v>
      </c>
      <c r="R3162" s="73" t="str">
        <f t="shared" si="114"/>
        <v>NA</v>
      </c>
      <c r="S3162" s="77" t="s">
        <v>1557</v>
      </c>
      <c r="T3162" s="78"/>
      <c r="U3162" s="77"/>
      <c r="V3162" s="128">
        <v>1324</v>
      </c>
      <c r="W3162" s="128" t="s">
        <v>126</v>
      </c>
      <c r="X3162" s="124">
        <v>1324</v>
      </c>
      <c r="Y3162" s="33">
        <v>1324</v>
      </c>
      <c r="Z3162" s="34" t="s">
        <v>23578</v>
      </c>
      <c r="AA3162" s="35" t="s">
        <v>23579</v>
      </c>
      <c r="AB3162" s="32" t="s">
        <v>23580</v>
      </c>
      <c r="AC3162" s="36">
        <v>2432416</v>
      </c>
      <c r="AD3162" s="17" t="s">
        <v>23557</v>
      </c>
      <c r="AE3162" s="17" t="s">
        <v>2994</v>
      </c>
      <c r="AF3162" s="17" t="str">
        <f t="shared" si="115"/>
        <v>MYOTI MYO</v>
      </c>
      <c r="AG3162" s="48"/>
      <c r="AH3162" s="48"/>
      <c r="AI3162" s="48" t="s">
        <v>131</v>
      </c>
      <c r="AJ3162" s="48">
        <v>1</v>
      </c>
      <c r="AK3162" s="37" t="s">
        <v>132</v>
      </c>
      <c r="AL3162" s="37" t="s">
        <v>23581</v>
      </c>
      <c r="AM3162" s="39">
        <v>0</v>
      </c>
      <c r="AN3162" s="41"/>
      <c r="AO3162" s="41"/>
      <c r="AP3162" s="41"/>
      <c r="AQ3162" s="37"/>
      <c r="AR3162" s="37"/>
      <c r="AS3162" s="37">
        <v>3</v>
      </c>
      <c r="AT3162" s="37"/>
      <c r="AU3162" s="37"/>
      <c r="AV3162" s="37"/>
      <c r="AW3162" s="37"/>
      <c r="AX3162" s="37"/>
      <c r="AY3162" s="37"/>
      <c r="AZ3162" s="37"/>
      <c r="BA3162" s="44" t="s">
        <v>203</v>
      </c>
      <c r="BB3162" s="16"/>
      <c r="BC3162" s="16"/>
      <c r="BD3162" s="17" t="s">
        <v>142</v>
      </c>
      <c r="BE3162" s="16"/>
    </row>
    <row r="3163" spans="1:57" s="17" customFormat="1" ht="16.149999999999999" customHeight="1">
      <c r="A3163" s="17">
        <v>3347</v>
      </c>
      <c r="B3163" s="48" t="s">
        <v>23221</v>
      </c>
      <c r="C3163" s="48"/>
      <c r="D3163" s="48">
        <v>11</v>
      </c>
      <c r="E3163" s="14" t="s">
        <v>23549</v>
      </c>
      <c r="F3163" s="14" t="s">
        <v>22807</v>
      </c>
      <c r="G3163" s="14" t="s">
        <v>23550</v>
      </c>
      <c r="H3163" s="14" t="s">
        <v>23582</v>
      </c>
      <c r="I3163" s="14"/>
      <c r="J3163" s="15" t="s">
        <v>23583</v>
      </c>
      <c r="K3163" s="16" t="s">
        <v>23584</v>
      </c>
      <c r="L3163" s="18" t="s">
        <v>23585</v>
      </c>
      <c r="M3163" s="47"/>
      <c r="N3163" s="47"/>
      <c r="O3163" s="71" t="s">
        <v>23583</v>
      </c>
      <c r="P3163" s="76">
        <v>21048</v>
      </c>
      <c r="Q3163" s="72" t="s">
        <v>124</v>
      </c>
      <c r="R3163" s="73" t="str">
        <f t="shared" si="114"/>
        <v>DD</v>
      </c>
      <c r="S3163" s="77" t="s">
        <v>602</v>
      </c>
      <c r="T3163" s="78"/>
      <c r="U3163" s="77"/>
      <c r="V3163" s="128">
        <v>1330</v>
      </c>
      <c r="W3163" s="128" t="s">
        <v>126</v>
      </c>
      <c r="X3163" s="124">
        <v>1330</v>
      </c>
      <c r="Y3163" s="33">
        <v>1330</v>
      </c>
      <c r="Z3163" s="34" t="s">
        <v>23353</v>
      </c>
      <c r="AA3163" s="35" t="s">
        <v>23586</v>
      </c>
      <c r="AB3163" s="32" t="s">
        <v>23587</v>
      </c>
      <c r="AC3163" s="140">
        <v>9754263</v>
      </c>
      <c r="AD3163" s="17" t="s">
        <v>23557</v>
      </c>
      <c r="AE3163" s="17" t="s">
        <v>23588</v>
      </c>
      <c r="AF3163" s="17" t="str">
        <f t="shared" si="115"/>
        <v>MYOTI MYS</v>
      </c>
      <c r="AG3163" s="48"/>
      <c r="AH3163" s="48"/>
      <c r="AI3163" s="48" t="s">
        <v>131</v>
      </c>
      <c r="AJ3163" s="48">
        <v>1</v>
      </c>
      <c r="AK3163" s="37" t="s">
        <v>132</v>
      </c>
      <c r="AL3163" s="37" t="s">
        <v>23589</v>
      </c>
      <c r="AM3163" s="39">
        <v>0</v>
      </c>
      <c r="AN3163" s="41"/>
      <c r="AO3163" s="41" t="s">
        <v>134</v>
      </c>
      <c r="AP3163" s="41"/>
      <c r="AQ3163" s="37"/>
      <c r="AR3163" s="37"/>
      <c r="AS3163" s="37"/>
      <c r="AT3163" s="37"/>
      <c r="AU3163" s="37"/>
      <c r="AV3163" s="37"/>
      <c r="AW3163" s="37"/>
      <c r="AX3163" s="37"/>
      <c r="AY3163" s="37"/>
      <c r="AZ3163" s="37"/>
      <c r="BA3163" s="44">
        <v>4</v>
      </c>
      <c r="BB3163" s="16"/>
      <c r="BC3163" s="16"/>
      <c r="BE3163" s="16"/>
    </row>
    <row r="3164" spans="1:57" s="17" customFormat="1" ht="16.149999999999999" customHeight="1">
      <c r="A3164" s="17">
        <v>3348</v>
      </c>
      <c r="B3164" s="48" t="s">
        <v>23221</v>
      </c>
      <c r="C3164" s="48"/>
      <c r="D3164" s="48">
        <v>11</v>
      </c>
      <c r="E3164" s="14" t="s">
        <v>23549</v>
      </c>
      <c r="F3164" s="14" t="s">
        <v>23590</v>
      </c>
      <c r="G3164" s="14" t="s">
        <v>23550</v>
      </c>
      <c r="H3164" s="14" t="s">
        <v>23591</v>
      </c>
      <c r="I3164" s="14"/>
      <c r="J3164" s="15" t="s">
        <v>23592</v>
      </c>
      <c r="K3164" s="16" t="s">
        <v>23593</v>
      </c>
      <c r="L3164" s="18" t="s">
        <v>23594</v>
      </c>
      <c r="M3164" s="47"/>
      <c r="N3164" s="47"/>
      <c r="O3164" s="71" t="s">
        <v>23592</v>
      </c>
      <c r="P3164" s="76">
        <v>21049</v>
      </c>
      <c r="Q3164" s="72" t="s">
        <v>124</v>
      </c>
      <c r="R3164" s="73" t="str">
        <f t="shared" si="114"/>
        <v>NT</v>
      </c>
      <c r="S3164" s="77" t="s">
        <v>174</v>
      </c>
      <c r="T3164" s="78"/>
      <c r="U3164" s="77"/>
      <c r="V3164" s="128">
        <v>1322</v>
      </c>
      <c r="W3164" s="128" t="s">
        <v>126</v>
      </c>
      <c r="X3164" s="124">
        <v>1322</v>
      </c>
      <c r="Y3164" s="33">
        <v>1322</v>
      </c>
      <c r="Z3164" s="34" t="s">
        <v>23353</v>
      </c>
      <c r="AA3164" s="35" t="s">
        <v>23595</v>
      </c>
      <c r="AB3164" s="32" t="s">
        <v>23596</v>
      </c>
      <c r="AC3164" s="36">
        <v>2432389</v>
      </c>
      <c r="AD3164" s="17" t="s">
        <v>23557</v>
      </c>
      <c r="AE3164" s="17" t="s">
        <v>2710</v>
      </c>
      <c r="AF3164" s="17" t="str">
        <f t="shared" si="115"/>
        <v>MYOTI NAT</v>
      </c>
      <c r="AG3164" s="48"/>
      <c r="AH3164" s="48"/>
      <c r="AI3164" s="48" t="s">
        <v>131</v>
      </c>
      <c r="AJ3164" s="48">
        <v>1</v>
      </c>
      <c r="AK3164" s="37" t="s">
        <v>132</v>
      </c>
      <c r="AL3164" s="37" t="s">
        <v>23597</v>
      </c>
      <c r="AM3164" s="39">
        <v>0</v>
      </c>
      <c r="AN3164" s="41"/>
      <c r="AO3164" s="41" t="s">
        <v>134</v>
      </c>
      <c r="AP3164" s="41"/>
      <c r="AQ3164" s="37"/>
      <c r="AR3164" s="37"/>
      <c r="AS3164" s="37">
        <v>3</v>
      </c>
      <c r="AT3164" s="37"/>
      <c r="AU3164" s="37"/>
      <c r="AV3164" s="37"/>
      <c r="AW3164" s="37"/>
      <c r="AX3164" s="37"/>
      <c r="AY3164" s="37"/>
      <c r="AZ3164" s="37"/>
      <c r="BA3164" s="44">
        <v>3</v>
      </c>
      <c r="BB3164" s="16"/>
      <c r="BC3164" s="16"/>
      <c r="BD3164" s="17" t="s">
        <v>142</v>
      </c>
      <c r="BE3164" s="16"/>
    </row>
    <row r="3165" spans="1:57" s="17" customFormat="1" ht="16.149999999999999" customHeight="1">
      <c r="A3165" s="17">
        <v>3349</v>
      </c>
      <c r="B3165" s="48" t="s">
        <v>23221</v>
      </c>
      <c r="C3165" s="48"/>
      <c r="D3165" s="48">
        <v>11</v>
      </c>
      <c r="E3165" s="17" t="s">
        <v>23549</v>
      </c>
      <c r="F3165" s="17" t="s">
        <v>205</v>
      </c>
      <c r="G3165" s="17" t="s">
        <v>23550</v>
      </c>
      <c r="H3165" s="17" t="s">
        <v>205</v>
      </c>
      <c r="I3165" s="14"/>
      <c r="J3165" s="15" t="s">
        <v>23598</v>
      </c>
      <c r="K3165" s="16" t="s">
        <v>23598</v>
      </c>
      <c r="L3165" s="17" t="s">
        <v>23599</v>
      </c>
      <c r="M3165" s="53"/>
      <c r="N3165" s="47"/>
      <c r="O3165" s="71" t="s">
        <v>23598</v>
      </c>
      <c r="P3165" s="76">
        <v>21050</v>
      </c>
      <c r="Q3165" s="72" t="s">
        <v>124</v>
      </c>
      <c r="R3165" s="73" t="str">
        <f t="shared" si="114"/>
        <v/>
      </c>
      <c r="S3165" s="77"/>
      <c r="T3165" s="78"/>
      <c r="U3165" s="77"/>
      <c r="V3165" s="129"/>
      <c r="W3165" s="129"/>
      <c r="X3165" s="80"/>
      <c r="Y3165" s="40"/>
      <c r="Z3165" s="34"/>
      <c r="AA3165" s="35"/>
      <c r="AB3165" s="32"/>
      <c r="AC3165" s="36">
        <v>2432384</v>
      </c>
      <c r="AD3165" s="17" t="s">
        <v>23557</v>
      </c>
      <c r="AE3165" s="17" t="s">
        <v>211</v>
      </c>
      <c r="AF3165" s="17" t="str">
        <f t="shared" si="115"/>
        <v>MYOTI SP</v>
      </c>
      <c r="AG3165" s="48"/>
      <c r="AH3165" s="48"/>
      <c r="AI3165" s="48" t="s">
        <v>304</v>
      </c>
      <c r="AJ3165" s="48">
        <v>2</v>
      </c>
      <c r="AK3165" s="37"/>
      <c r="AL3165" s="37"/>
      <c r="AM3165" s="39">
        <v>0</v>
      </c>
      <c r="AN3165" s="41"/>
      <c r="AO3165" s="41"/>
      <c r="AP3165" s="41"/>
      <c r="AQ3165" s="37"/>
      <c r="AR3165" s="37"/>
      <c r="AS3165" s="37"/>
      <c r="AT3165" s="37"/>
      <c r="AU3165" s="37"/>
      <c r="AV3165" s="37"/>
      <c r="AW3165" s="37"/>
      <c r="AX3165" s="37"/>
      <c r="AY3165" s="37"/>
      <c r="AZ3165" s="37"/>
      <c r="BA3165" s="37"/>
      <c r="BB3165" s="37"/>
      <c r="BC3165" s="37"/>
      <c r="BE3165" s="37"/>
    </row>
    <row r="3166" spans="1:57" s="17" customFormat="1" ht="16.149999999999999" customHeight="1">
      <c r="A3166" s="17">
        <v>3350</v>
      </c>
      <c r="B3166" s="48" t="s">
        <v>23221</v>
      </c>
      <c r="C3166" s="48"/>
      <c r="D3166" s="48">
        <v>11</v>
      </c>
      <c r="E3166" s="44" t="s">
        <v>23600</v>
      </c>
      <c r="F3166" s="39"/>
      <c r="G3166" s="44" t="s">
        <v>23601</v>
      </c>
      <c r="H3166" s="44" t="s">
        <v>4949</v>
      </c>
      <c r="I3166" s="14"/>
      <c r="J3166" s="15" t="s">
        <v>23600</v>
      </c>
      <c r="K3166" s="16" t="s">
        <v>23602</v>
      </c>
      <c r="L3166" s="14" t="s">
        <v>23603</v>
      </c>
      <c r="M3166" s="47"/>
      <c r="N3166" s="47"/>
      <c r="O3166" s="71" t="s">
        <v>23600</v>
      </c>
      <c r="P3166" s="76">
        <v>21051</v>
      </c>
      <c r="Q3166" s="72" t="s">
        <v>124</v>
      </c>
      <c r="R3166" s="73" t="str">
        <f t="shared" si="114"/>
        <v>LC</v>
      </c>
      <c r="S3166" s="77" t="s">
        <v>142</v>
      </c>
      <c r="T3166" s="78"/>
      <c r="U3166" s="77"/>
      <c r="V3166" s="128">
        <v>2597</v>
      </c>
      <c r="W3166" s="128" t="s">
        <v>126</v>
      </c>
      <c r="X3166" s="124">
        <v>2597</v>
      </c>
      <c r="Y3166" s="33"/>
      <c r="Z3166" s="34"/>
      <c r="AA3166" s="35" t="s">
        <v>23604</v>
      </c>
      <c r="AB3166" s="32" t="s">
        <v>23605</v>
      </c>
      <c r="AC3166" s="36">
        <v>2435767</v>
      </c>
      <c r="AD3166" s="17" t="s">
        <v>23606</v>
      </c>
      <c r="AE3166" s="17" t="s">
        <v>23607</v>
      </c>
      <c r="AF3166" s="17" t="str">
        <f t="shared" si="115"/>
        <v>NEOMY FOD</v>
      </c>
      <c r="AG3166" s="48"/>
      <c r="AH3166" s="48"/>
      <c r="AI3166" s="48" t="s">
        <v>131</v>
      </c>
      <c r="AJ3166" s="48">
        <v>2</v>
      </c>
      <c r="AK3166" s="37" t="s">
        <v>223</v>
      </c>
      <c r="AL3166" s="37"/>
      <c r="AM3166" s="39">
        <v>0</v>
      </c>
      <c r="AN3166" s="41"/>
      <c r="AO3166" s="41"/>
      <c r="AP3166" s="41"/>
      <c r="AQ3166" s="37"/>
      <c r="AR3166" s="37"/>
      <c r="AS3166" s="37"/>
      <c r="AT3166" s="37"/>
      <c r="AU3166" s="37"/>
      <c r="AV3166" s="37"/>
      <c r="AW3166" s="37"/>
      <c r="AX3166" s="44"/>
      <c r="AY3166" s="44"/>
      <c r="AZ3166" s="44"/>
      <c r="BA3166" s="44">
        <v>4</v>
      </c>
      <c r="BB3166" s="37"/>
      <c r="BC3166" s="37"/>
      <c r="BE3166" s="37">
        <v>3</v>
      </c>
    </row>
    <row r="3167" spans="1:57" s="17" customFormat="1" ht="16.149999999999999" customHeight="1">
      <c r="A3167" s="17">
        <v>3351</v>
      </c>
      <c r="B3167" s="48" t="s">
        <v>23221</v>
      </c>
      <c r="C3167" s="48"/>
      <c r="D3167" s="48">
        <v>11</v>
      </c>
      <c r="E3167" s="17" t="s">
        <v>23524</v>
      </c>
      <c r="F3167" s="17" t="s">
        <v>3331</v>
      </c>
      <c r="G3167" s="17" t="s">
        <v>23608</v>
      </c>
      <c r="H3167" s="17" t="s">
        <v>23609</v>
      </c>
      <c r="J3167" s="15" t="s">
        <v>23610</v>
      </c>
      <c r="K3167" s="16" t="s">
        <v>23611</v>
      </c>
      <c r="L3167" s="17" t="s">
        <v>23612</v>
      </c>
      <c r="M3167" s="53"/>
      <c r="N3167" s="53"/>
      <c r="O3167" s="48" t="s">
        <v>23610</v>
      </c>
      <c r="P3167" s="76">
        <v>21052</v>
      </c>
      <c r="Q3167" s="72" t="s">
        <v>124</v>
      </c>
      <c r="R3167" s="73" t="str">
        <f t="shared" si="114"/>
        <v/>
      </c>
      <c r="S3167" s="77"/>
      <c r="T3167" s="78"/>
      <c r="U3167" s="77"/>
      <c r="V3167" s="129"/>
      <c r="W3167" s="129"/>
      <c r="X3167" s="80"/>
      <c r="Y3167" s="40"/>
      <c r="Z3167" s="34"/>
      <c r="AA3167" s="35" t="s">
        <v>23613</v>
      </c>
      <c r="AB3167" s="32"/>
      <c r="AC3167" s="36">
        <v>5218823</v>
      </c>
      <c r="AD3167" s="17" t="s">
        <v>23614</v>
      </c>
      <c r="AE3167" s="17" t="s">
        <v>10271</v>
      </c>
      <c r="AF3167" s="17" t="str">
        <f t="shared" si="115"/>
        <v>NEOVI VIS</v>
      </c>
      <c r="AG3167" s="48"/>
      <c r="AH3167" s="48"/>
      <c r="AI3167" s="48" t="s">
        <v>146</v>
      </c>
      <c r="AJ3167" s="48">
        <v>2</v>
      </c>
      <c r="AK3167" s="39"/>
      <c r="AL3167" s="39"/>
      <c r="AM3167" s="39">
        <v>0</v>
      </c>
      <c r="AN3167" s="39"/>
      <c r="AO3167" s="39"/>
      <c r="AP3167" s="39"/>
      <c r="AQ3167" s="39"/>
      <c r="AR3167" s="39"/>
      <c r="AS3167" s="39"/>
      <c r="AT3167" s="39"/>
      <c r="AU3167" s="39"/>
      <c r="AV3167" s="39"/>
      <c r="AW3167" s="39"/>
      <c r="AX3167" s="39">
        <v>1</v>
      </c>
      <c r="AY3167" s="39"/>
      <c r="AZ3167" s="39"/>
      <c r="BA3167" s="39"/>
      <c r="BB3167" s="39"/>
      <c r="BC3167" s="39"/>
      <c r="BE3167" s="39"/>
    </row>
    <row r="3168" spans="1:57" s="17" customFormat="1" ht="16.149999999999999" customHeight="1">
      <c r="A3168" s="17">
        <v>3352</v>
      </c>
      <c r="B3168" s="48" t="s">
        <v>23221</v>
      </c>
      <c r="C3168" s="48"/>
      <c r="D3168" s="48">
        <v>11</v>
      </c>
      <c r="E3168" s="14" t="s">
        <v>23615</v>
      </c>
      <c r="F3168" s="14" t="s">
        <v>181</v>
      </c>
      <c r="G3168" s="14" t="s">
        <v>23616</v>
      </c>
      <c r="H3168" s="14" t="s">
        <v>23617</v>
      </c>
      <c r="I3168" s="14"/>
      <c r="J3168" s="15" t="s">
        <v>23618</v>
      </c>
      <c r="K3168" s="16" t="s">
        <v>23619</v>
      </c>
      <c r="L3168" s="18" t="s">
        <v>23620</v>
      </c>
      <c r="M3168" s="47"/>
      <c r="N3168" s="47"/>
      <c r="O3168" s="71" t="s">
        <v>23618</v>
      </c>
      <c r="P3168" s="76">
        <v>21053</v>
      </c>
      <c r="Q3168" s="72" t="s">
        <v>124</v>
      </c>
      <c r="R3168" s="73" t="str">
        <f t="shared" si="114"/>
        <v>NA</v>
      </c>
      <c r="S3168" s="77" t="s">
        <v>1557</v>
      </c>
      <c r="T3168" s="78"/>
      <c r="U3168" s="77"/>
      <c r="V3168" s="128">
        <v>1331</v>
      </c>
      <c r="W3168" s="128" t="s">
        <v>126</v>
      </c>
      <c r="X3168" s="124">
        <v>1331</v>
      </c>
      <c r="Y3168" s="33">
        <v>1331</v>
      </c>
      <c r="Z3168" s="34" t="s">
        <v>23353</v>
      </c>
      <c r="AA3168" s="35" t="s">
        <v>23621</v>
      </c>
      <c r="AB3168" s="32" t="s">
        <v>23622</v>
      </c>
      <c r="AC3168" s="36">
        <v>5218522</v>
      </c>
      <c r="AD3168" s="17" t="s">
        <v>23623</v>
      </c>
      <c r="AE3168" s="17" t="s">
        <v>1607</v>
      </c>
      <c r="AF3168" s="17" t="str">
        <f t="shared" si="115"/>
        <v>NYCTA LEI</v>
      </c>
      <c r="AG3168" s="48"/>
      <c r="AH3168" s="48"/>
      <c r="AI3168" s="48" t="s">
        <v>131</v>
      </c>
      <c r="AJ3168" s="48">
        <v>1</v>
      </c>
      <c r="AK3168" s="37" t="s">
        <v>132</v>
      </c>
      <c r="AL3168" s="37" t="s">
        <v>23624</v>
      </c>
      <c r="AM3168" s="39">
        <v>0</v>
      </c>
      <c r="AN3168" s="41"/>
      <c r="AO3168" s="41" t="s">
        <v>134</v>
      </c>
      <c r="AP3168" s="41"/>
      <c r="AQ3168" s="37"/>
      <c r="AR3168" s="37"/>
      <c r="AS3168" s="37">
        <v>3</v>
      </c>
      <c r="AT3168" s="37"/>
      <c r="AU3168" s="37"/>
      <c r="AV3168" s="37"/>
      <c r="AW3168" s="37"/>
      <c r="AX3168" s="37"/>
      <c r="AY3168" s="37"/>
      <c r="AZ3168" s="37"/>
      <c r="BA3168" s="44">
        <v>3</v>
      </c>
      <c r="BB3168" s="16"/>
      <c r="BC3168" s="16"/>
      <c r="BD3168" s="17" t="s">
        <v>142</v>
      </c>
      <c r="BE3168" s="16"/>
    </row>
    <row r="3169" spans="1:57" s="17" customFormat="1" ht="16.149999999999999" customHeight="1">
      <c r="A3169" s="17">
        <v>3353</v>
      </c>
      <c r="B3169" s="48" t="s">
        <v>23221</v>
      </c>
      <c r="C3169" s="48"/>
      <c r="D3169" s="48">
        <v>11</v>
      </c>
      <c r="E3169" s="14" t="s">
        <v>23615</v>
      </c>
      <c r="F3169" s="14" t="s">
        <v>21278</v>
      </c>
      <c r="G3169" s="14" t="s">
        <v>23616</v>
      </c>
      <c r="H3169" s="14" t="s">
        <v>23625</v>
      </c>
      <c r="I3169" s="14"/>
      <c r="J3169" s="15" t="s">
        <v>23626</v>
      </c>
      <c r="K3169" s="16" t="s">
        <v>23627</v>
      </c>
      <c r="L3169" s="18" t="s">
        <v>23628</v>
      </c>
      <c r="M3169" s="47"/>
      <c r="N3169" s="47"/>
      <c r="O3169" s="71" t="s">
        <v>23626</v>
      </c>
      <c r="P3169" s="76">
        <v>21054</v>
      </c>
      <c r="Q3169" s="72" t="s">
        <v>124</v>
      </c>
      <c r="R3169" s="73" t="str">
        <f t="shared" si="114"/>
        <v>LC</v>
      </c>
      <c r="S3169" s="77" t="s">
        <v>142</v>
      </c>
      <c r="T3169" s="78"/>
      <c r="U3169" s="77"/>
      <c r="V3169" s="128">
        <v>1312</v>
      </c>
      <c r="W3169" s="128" t="s">
        <v>126</v>
      </c>
      <c r="X3169" s="124">
        <v>1312</v>
      </c>
      <c r="Y3169" s="33">
        <v>1312</v>
      </c>
      <c r="Z3169" s="34" t="s">
        <v>23353</v>
      </c>
      <c r="AA3169" s="35" t="s">
        <v>23629</v>
      </c>
      <c r="AB3169" s="32" t="s">
        <v>23630</v>
      </c>
      <c r="AC3169" s="36">
        <v>5218524</v>
      </c>
      <c r="AD3169" s="17" t="s">
        <v>23623</v>
      </c>
      <c r="AE3169" s="17" t="s">
        <v>6669</v>
      </c>
      <c r="AF3169" s="17" t="str">
        <f t="shared" si="115"/>
        <v>NYCTA NOC</v>
      </c>
      <c r="AG3169" s="48"/>
      <c r="AH3169" s="48"/>
      <c r="AI3169" s="48" t="s">
        <v>131</v>
      </c>
      <c r="AJ3169" s="48">
        <v>1</v>
      </c>
      <c r="AK3169" s="37" t="s">
        <v>132</v>
      </c>
      <c r="AL3169" s="37" t="s">
        <v>23631</v>
      </c>
      <c r="AM3169" s="39">
        <v>0</v>
      </c>
      <c r="AN3169" s="41"/>
      <c r="AO3169" s="41" t="s">
        <v>134</v>
      </c>
      <c r="AP3169" s="41"/>
      <c r="AQ3169" s="37"/>
      <c r="AR3169" s="37"/>
      <c r="AS3169" s="37">
        <v>3</v>
      </c>
      <c r="AT3169" s="37"/>
      <c r="AU3169" s="37"/>
      <c r="AV3169" s="37"/>
      <c r="AW3169" s="37"/>
      <c r="AX3169" s="37"/>
      <c r="AY3169" s="37"/>
      <c r="AZ3169" s="37"/>
      <c r="BA3169" s="44" t="s">
        <v>203</v>
      </c>
      <c r="BB3169" s="16"/>
      <c r="BC3169" s="16"/>
      <c r="BE3169" s="16">
        <v>3</v>
      </c>
    </row>
    <row r="3170" spans="1:57" s="17" customFormat="1" ht="16.149999999999999" customHeight="1">
      <c r="A3170" s="17">
        <v>3354</v>
      </c>
      <c r="B3170" s="48" t="s">
        <v>23221</v>
      </c>
      <c r="C3170" s="48"/>
      <c r="D3170" s="48">
        <v>11</v>
      </c>
      <c r="E3170" s="17" t="s">
        <v>23632</v>
      </c>
      <c r="G3170" s="17" t="s">
        <v>23633</v>
      </c>
      <c r="H3170" s="17" t="s">
        <v>23634</v>
      </c>
      <c r="J3170" s="15" t="s">
        <v>23632</v>
      </c>
      <c r="K3170" s="16" t="s">
        <v>23635</v>
      </c>
      <c r="L3170" s="17" t="s">
        <v>23636</v>
      </c>
      <c r="M3170" s="53"/>
      <c r="N3170" s="53"/>
      <c r="O3170" s="48" t="s">
        <v>23632</v>
      </c>
      <c r="P3170" s="76">
        <v>21055</v>
      </c>
      <c r="Q3170" s="72" t="s">
        <v>124</v>
      </c>
      <c r="R3170" s="73" t="str">
        <f t="shared" si="114"/>
        <v/>
      </c>
      <c r="S3170" s="77"/>
      <c r="T3170" s="78"/>
      <c r="U3170" s="77"/>
      <c r="V3170" s="128">
        <v>5766</v>
      </c>
      <c r="W3170" s="128" t="s">
        <v>3282</v>
      </c>
      <c r="X3170" s="124">
        <v>5766</v>
      </c>
      <c r="Y3170" s="33"/>
      <c r="Z3170" s="34"/>
      <c r="AA3170" s="35" t="s">
        <v>23637</v>
      </c>
      <c r="AB3170" s="32"/>
      <c r="AC3170" s="36">
        <v>2434552</v>
      </c>
      <c r="AD3170" s="17" t="s">
        <v>9031</v>
      </c>
      <c r="AE3170" s="17" t="s">
        <v>495</v>
      </c>
      <c r="AF3170" s="17" t="str">
        <f t="shared" si="115"/>
        <v>NYCTE PRO</v>
      </c>
      <c r="AG3170" s="48"/>
      <c r="AH3170" s="48"/>
      <c r="AI3170" s="48" t="s">
        <v>146</v>
      </c>
      <c r="AJ3170" s="48">
        <v>2</v>
      </c>
      <c r="AK3170" s="39"/>
      <c r="AL3170" s="39"/>
      <c r="AM3170" s="39">
        <v>0</v>
      </c>
      <c r="AN3170" s="39"/>
      <c r="AO3170" s="39"/>
      <c r="AP3170" s="39"/>
      <c r="AQ3170" s="39"/>
      <c r="AR3170" s="39"/>
      <c r="AS3170" s="39"/>
      <c r="AT3170" s="39"/>
      <c r="AU3170" s="39"/>
      <c r="AV3170" s="39"/>
      <c r="AW3170" s="39"/>
      <c r="AX3170" s="39">
        <v>1</v>
      </c>
      <c r="AY3170" s="39">
        <v>1</v>
      </c>
      <c r="AZ3170" s="39"/>
      <c r="BA3170" s="39"/>
      <c r="BB3170" s="39"/>
      <c r="BC3170" s="39"/>
      <c r="BE3170" s="39"/>
    </row>
    <row r="3171" spans="1:57" s="17" customFormat="1" ht="16.149999999999999" customHeight="1">
      <c r="A3171" s="17">
        <v>3355</v>
      </c>
      <c r="B3171" s="48" t="s">
        <v>23221</v>
      </c>
      <c r="C3171" s="48"/>
      <c r="D3171" s="48">
        <v>11</v>
      </c>
      <c r="E3171" s="17" t="s">
        <v>23638</v>
      </c>
      <c r="G3171" s="17" t="s">
        <v>23638</v>
      </c>
      <c r="H3171" s="17" t="s">
        <v>23639</v>
      </c>
      <c r="J3171" s="15" t="s">
        <v>23638</v>
      </c>
      <c r="K3171" s="16" t="s">
        <v>23640</v>
      </c>
      <c r="L3171" s="17" t="s">
        <v>23641</v>
      </c>
      <c r="M3171" s="53"/>
      <c r="N3171" s="53"/>
      <c r="O3171" s="48" t="s">
        <v>23638</v>
      </c>
      <c r="P3171" s="76">
        <v>21056</v>
      </c>
      <c r="Q3171" s="72" t="s">
        <v>124</v>
      </c>
      <c r="R3171" s="73" t="str">
        <f t="shared" si="114"/>
        <v/>
      </c>
      <c r="S3171" s="77"/>
      <c r="T3171" s="78"/>
      <c r="U3171" s="77"/>
      <c r="V3171" s="128">
        <v>5769</v>
      </c>
      <c r="W3171" s="128" t="s">
        <v>3282</v>
      </c>
      <c r="X3171" s="124">
        <v>5769</v>
      </c>
      <c r="Y3171" s="33"/>
      <c r="Z3171" s="34"/>
      <c r="AA3171" s="35" t="s">
        <v>23642</v>
      </c>
      <c r="AB3171" s="32"/>
      <c r="AC3171" s="36">
        <v>5219858</v>
      </c>
      <c r="AD3171" s="17" t="s">
        <v>23643</v>
      </c>
      <c r="AE3171" s="17" t="s">
        <v>23644</v>
      </c>
      <c r="AF3171" s="17" t="str">
        <f t="shared" si="115"/>
        <v>ONDA ZIB</v>
      </c>
      <c r="AG3171" s="48"/>
      <c r="AH3171" s="48"/>
      <c r="AI3171" s="48" t="s">
        <v>146</v>
      </c>
      <c r="AJ3171" s="48">
        <v>2</v>
      </c>
      <c r="AK3171" s="39"/>
      <c r="AL3171" s="39"/>
      <c r="AM3171" s="39">
        <v>0</v>
      </c>
      <c r="AN3171" s="39"/>
      <c r="AO3171" s="39"/>
      <c r="AP3171" s="39"/>
      <c r="AQ3171" s="39"/>
      <c r="AR3171" s="39"/>
      <c r="AS3171" s="39"/>
      <c r="AT3171" s="39"/>
      <c r="AU3171" s="39"/>
      <c r="AV3171" s="39"/>
      <c r="AW3171" s="39"/>
      <c r="AX3171" s="39">
        <v>1</v>
      </c>
      <c r="AY3171" s="39">
        <v>1</v>
      </c>
      <c r="AZ3171" s="39"/>
      <c r="BA3171" s="39"/>
      <c r="BB3171" s="39"/>
      <c r="BC3171" s="39"/>
      <c r="BD3171" s="17" t="s">
        <v>142</v>
      </c>
      <c r="BE3171" s="39"/>
    </row>
    <row r="3172" spans="1:57" s="17" customFormat="1" ht="16.149999999999999" customHeight="1">
      <c r="A3172" s="17">
        <v>3356</v>
      </c>
      <c r="B3172" s="48" t="s">
        <v>23221</v>
      </c>
      <c r="C3172" s="48"/>
      <c r="D3172" s="48">
        <v>11</v>
      </c>
      <c r="E3172" s="14" t="s">
        <v>23394</v>
      </c>
      <c r="F3172" s="71" t="s">
        <v>23645</v>
      </c>
      <c r="G3172" s="14" t="s">
        <v>23646</v>
      </c>
      <c r="H3172" s="14" t="s">
        <v>4185</v>
      </c>
      <c r="I3172" s="14" t="s">
        <v>23647</v>
      </c>
      <c r="J3172" s="15" t="s">
        <v>23648</v>
      </c>
      <c r="K3172" s="16" t="s">
        <v>23649</v>
      </c>
      <c r="L3172" s="18" t="s">
        <v>23650</v>
      </c>
      <c r="M3172" s="47"/>
      <c r="N3172" s="47"/>
      <c r="O3172" s="71" t="s">
        <v>23648</v>
      </c>
      <c r="P3172" s="76">
        <v>21057</v>
      </c>
      <c r="Q3172" s="72" t="s">
        <v>124</v>
      </c>
      <c r="R3172" s="73" t="str">
        <f t="shared" si="114"/>
        <v>EN</v>
      </c>
      <c r="S3172" s="77" t="s">
        <v>153</v>
      </c>
      <c r="T3172" s="78"/>
      <c r="U3172" s="77"/>
      <c r="V3172" s="128">
        <v>2640</v>
      </c>
      <c r="W3172" s="128" t="s">
        <v>23651</v>
      </c>
      <c r="X3172" s="124">
        <v>6305</v>
      </c>
      <c r="Y3172" s="33"/>
      <c r="Z3172" s="34"/>
      <c r="AA3172" s="35" t="s">
        <v>23652</v>
      </c>
      <c r="AB3172" s="32"/>
      <c r="AC3172" s="36">
        <v>2434773</v>
      </c>
      <c r="AD3172" s="17" t="s">
        <v>23653</v>
      </c>
      <c r="AE3172" s="17" t="s">
        <v>4191</v>
      </c>
      <c r="AF3172" s="17" t="str">
        <f t="shared" si="115"/>
        <v>PHOCA HIS</v>
      </c>
      <c r="AG3172" s="48"/>
      <c r="AH3172" s="48"/>
      <c r="AI3172" s="48" t="s">
        <v>131</v>
      </c>
      <c r="AJ3172" s="48">
        <v>1</v>
      </c>
      <c r="AK3172" s="37" t="s">
        <v>132</v>
      </c>
      <c r="AL3172" s="37" t="s">
        <v>23654</v>
      </c>
      <c r="AM3172" s="39">
        <v>0</v>
      </c>
      <c r="AN3172" s="41"/>
      <c r="AO3172" s="41"/>
      <c r="AP3172" s="41">
        <v>1</v>
      </c>
      <c r="AQ3172" s="37"/>
      <c r="AR3172" s="37"/>
      <c r="AS3172" s="37">
        <v>3</v>
      </c>
      <c r="AT3172" s="37"/>
      <c r="AU3172" s="37"/>
      <c r="AV3172" s="37"/>
      <c r="AW3172" s="37"/>
      <c r="AX3172" s="37"/>
      <c r="AY3172" s="37"/>
      <c r="AZ3172" s="37"/>
      <c r="BA3172" s="44">
        <v>1</v>
      </c>
      <c r="BB3172" s="16"/>
      <c r="BC3172" s="16"/>
      <c r="BE3172" s="16"/>
    </row>
    <row r="3173" spans="1:57" s="17" customFormat="1" ht="16.149999999999999" customHeight="1">
      <c r="A3173" s="17">
        <v>3357</v>
      </c>
      <c r="B3173" s="48" t="s">
        <v>23221</v>
      </c>
      <c r="C3173" s="48"/>
      <c r="D3173" s="48">
        <v>11</v>
      </c>
      <c r="E3173" s="17" t="s">
        <v>23394</v>
      </c>
      <c r="F3173" s="17" t="s">
        <v>3862</v>
      </c>
      <c r="G3173" s="17" t="s">
        <v>23646</v>
      </c>
      <c r="H3173" s="17" t="s">
        <v>23655</v>
      </c>
      <c r="I3173" s="14"/>
      <c r="J3173" s="15" t="s">
        <v>23656</v>
      </c>
      <c r="K3173" s="16" t="s">
        <v>23657</v>
      </c>
      <c r="L3173" s="17" t="s">
        <v>23658</v>
      </c>
      <c r="M3173" s="53"/>
      <c r="N3173" s="47"/>
      <c r="O3173" s="71" t="s">
        <v>23656</v>
      </c>
      <c r="P3173" s="76">
        <v>21058</v>
      </c>
      <c r="Q3173" s="72" t="s">
        <v>124</v>
      </c>
      <c r="R3173" s="73" t="str">
        <f t="shared" si="114"/>
        <v/>
      </c>
      <c r="S3173" s="77"/>
      <c r="T3173" s="78"/>
      <c r="U3173" s="77"/>
      <c r="V3173" s="128">
        <v>1365</v>
      </c>
      <c r="W3173" s="128" t="s">
        <v>126</v>
      </c>
      <c r="X3173" s="124">
        <v>1365</v>
      </c>
      <c r="Y3173" s="33">
        <v>1365</v>
      </c>
      <c r="Z3173" s="34" t="s">
        <v>23658</v>
      </c>
      <c r="AA3173" s="35" t="s">
        <v>23659</v>
      </c>
      <c r="AB3173" s="32"/>
      <c r="AC3173" s="36">
        <v>2434793</v>
      </c>
      <c r="AD3173" s="17" t="s">
        <v>23653</v>
      </c>
      <c r="AE3173" s="17" t="s">
        <v>3263</v>
      </c>
      <c r="AF3173" s="17" t="str">
        <f t="shared" si="115"/>
        <v>PHOCA VIT</v>
      </c>
      <c r="AG3173" s="48"/>
      <c r="AH3173" s="48"/>
      <c r="AI3173" s="48" t="s">
        <v>304</v>
      </c>
      <c r="AJ3173" s="48">
        <v>2</v>
      </c>
      <c r="AK3173" s="37"/>
      <c r="AL3173" s="37"/>
      <c r="AM3173" s="39">
        <v>0</v>
      </c>
      <c r="AN3173" s="41"/>
      <c r="AO3173" s="41"/>
      <c r="AP3173" s="41"/>
      <c r="AQ3173" s="37"/>
      <c r="AR3173" s="37"/>
      <c r="AS3173" s="37"/>
      <c r="AT3173" s="37"/>
      <c r="AU3173" s="37"/>
      <c r="AV3173" s="37"/>
      <c r="AW3173" s="37"/>
      <c r="AX3173" s="37"/>
      <c r="AY3173" s="37"/>
      <c r="AZ3173" s="37"/>
      <c r="BA3173" s="37"/>
      <c r="BB3173" s="37"/>
      <c r="BC3173" s="37"/>
      <c r="BD3173" s="17" t="s">
        <v>142</v>
      </c>
      <c r="BE3173" s="37"/>
    </row>
    <row r="3174" spans="1:57" s="17" customFormat="1" ht="16.149999999999999" customHeight="1">
      <c r="A3174" s="17">
        <v>3358</v>
      </c>
      <c r="B3174" s="48" t="s">
        <v>23221</v>
      </c>
      <c r="C3174" s="48"/>
      <c r="D3174" s="48">
        <v>11</v>
      </c>
      <c r="E3174" s="14" t="s">
        <v>23660</v>
      </c>
      <c r="G3174" s="14" t="s">
        <v>23661</v>
      </c>
      <c r="H3174" s="14" t="s">
        <v>23662</v>
      </c>
      <c r="I3174" s="14"/>
      <c r="J3174" s="15" t="s">
        <v>23660</v>
      </c>
      <c r="K3174" s="16" t="s">
        <v>23663</v>
      </c>
      <c r="L3174" s="14" t="s">
        <v>23664</v>
      </c>
      <c r="M3174" s="47"/>
      <c r="N3174" s="47"/>
      <c r="O3174" s="71" t="s">
        <v>23660</v>
      </c>
      <c r="P3174" s="76">
        <v>21059</v>
      </c>
      <c r="Q3174" s="72" t="s">
        <v>124</v>
      </c>
      <c r="R3174" s="73" t="str">
        <f t="shared" si="114"/>
        <v>CR</v>
      </c>
      <c r="S3174" s="77" t="s">
        <v>2262</v>
      </c>
      <c r="T3174" s="78"/>
      <c r="U3174" s="77"/>
      <c r="V3174" s="128">
        <v>1351</v>
      </c>
      <c r="W3174" s="128" t="s">
        <v>126</v>
      </c>
      <c r="X3174" s="124">
        <v>1351</v>
      </c>
      <c r="Y3174" s="33">
        <v>1351</v>
      </c>
      <c r="Z3174" s="34" t="s">
        <v>23664</v>
      </c>
      <c r="AA3174" s="35" t="s">
        <v>23665</v>
      </c>
      <c r="AB3174" s="32" t="s">
        <v>23666</v>
      </c>
      <c r="AC3174" s="36">
        <v>2440669</v>
      </c>
      <c r="AD3174" s="17" t="s">
        <v>23667</v>
      </c>
      <c r="AE3174" s="17" t="s">
        <v>2945</v>
      </c>
      <c r="AF3174" s="17" t="str">
        <f t="shared" si="115"/>
        <v>PHOCO PHO</v>
      </c>
      <c r="AG3174" s="48"/>
      <c r="AH3174" s="48"/>
      <c r="AI3174" s="48" t="s">
        <v>131</v>
      </c>
      <c r="AJ3174" s="48">
        <v>2</v>
      </c>
      <c r="AK3174" s="37" t="s">
        <v>223</v>
      </c>
      <c r="AL3174" s="37"/>
      <c r="AM3174" s="39">
        <v>0</v>
      </c>
      <c r="AN3174" s="41" t="s">
        <v>134</v>
      </c>
      <c r="AO3174" s="41"/>
      <c r="AP3174" s="41"/>
      <c r="AQ3174" s="37"/>
      <c r="AR3174" s="37"/>
      <c r="AS3174" s="37"/>
      <c r="AT3174" s="37" t="s">
        <v>3404</v>
      </c>
      <c r="AU3174" s="37">
        <v>2</v>
      </c>
      <c r="AV3174" s="37"/>
      <c r="AW3174" s="37"/>
      <c r="AX3174" s="44"/>
      <c r="AY3174" s="44"/>
      <c r="AZ3174" s="44"/>
      <c r="BA3174" s="44">
        <v>0</v>
      </c>
      <c r="BB3174" s="16"/>
      <c r="BC3174" s="16"/>
      <c r="BD3174" s="17" t="s">
        <v>153</v>
      </c>
      <c r="BE3174" s="16">
        <v>3</v>
      </c>
    </row>
    <row r="3175" spans="1:57" s="17" customFormat="1" ht="16.149999999999999" customHeight="1">
      <c r="A3175" s="17">
        <v>3359</v>
      </c>
      <c r="B3175" s="48" t="s">
        <v>23221</v>
      </c>
      <c r="C3175" s="48"/>
      <c r="D3175" s="48">
        <v>11</v>
      </c>
      <c r="E3175" s="14" t="s">
        <v>23266</v>
      </c>
      <c r="F3175" s="14" t="s">
        <v>23668</v>
      </c>
      <c r="G3175" s="14" t="s">
        <v>23669</v>
      </c>
      <c r="H3175" s="14" t="s">
        <v>23670</v>
      </c>
      <c r="I3175" s="14"/>
      <c r="J3175" s="15" t="s">
        <v>23671</v>
      </c>
      <c r="K3175" s="16" t="s">
        <v>23672</v>
      </c>
      <c r="L3175" s="18" t="s">
        <v>23673</v>
      </c>
      <c r="M3175" s="47"/>
      <c r="N3175" s="47"/>
      <c r="O3175" s="71" t="s">
        <v>23671</v>
      </c>
      <c r="P3175" s="76">
        <v>21060</v>
      </c>
      <c r="Q3175" s="72" t="s">
        <v>124</v>
      </c>
      <c r="R3175" s="73" t="str">
        <f t="shared" si="114"/>
        <v>LC</v>
      </c>
      <c r="S3175" s="77" t="s">
        <v>142</v>
      </c>
      <c r="T3175" s="78"/>
      <c r="U3175" s="77"/>
      <c r="V3175" s="128">
        <v>1317</v>
      </c>
      <c r="W3175" s="128" t="s">
        <v>126</v>
      </c>
      <c r="X3175" s="124">
        <v>1317</v>
      </c>
      <c r="Y3175" s="33">
        <v>1317</v>
      </c>
      <c r="Z3175" s="34" t="s">
        <v>23353</v>
      </c>
      <c r="AA3175" s="35" t="s">
        <v>23674</v>
      </c>
      <c r="AB3175" s="32" t="s">
        <v>23675</v>
      </c>
      <c r="AC3175" s="36">
        <v>5218471</v>
      </c>
      <c r="AD3175" s="17" t="s">
        <v>23676</v>
      </c>
      <c r="AE3175" s="17" t="s">
        <v>2710</v>
      </c>
      <c r="AF3175" s="17" t="str">
        <f t="shared" si="115"/>
        <v>PIPIS NAT</v>
      </c>
      <c r="AG3175" s="48"/>
      <c r="AH3175" s="48"/>
      <c r="AI3175" s="48" t="s">
        <v>131</v>
      </c>
      <c r="AJ3175" s="48">
        <v>1</v>
      </c>
      <c r="AK3175" s="37" t="s">
        <v>132</v>
      </c>
      <c r="AL3175" s="37" t="s">
        <v>23677</v>
      </c>
      <c r="AM3175" s="39">
        <v>0</v>
      </c>
      <c r="AN3175" s="41"/>
      <c r="AO3175" s="41" t="s">
        <v>134</v>
      </c>
      <c r="AP3175" s="41"/>
      <c r="AQ3175" s="37"/>
      <c r="AR3175" s="37"/>
      <c r="AS3175" s="37">
        <v>3</v>
      </c>
      <c r="AT3175" s="37"/>
      <c r="AU3175" s="37"/>
      <c r="AV3175" s="37"/>
      <c r="AW3175" s="37"/>
      <c r="AX3175" s="37"/>
      <c r="AY3175" s="37"/>
      <c r="AZ3175" s="37"/>
      <c r="BA3175" s="44" t="s">
        <v>203</v>
      </c>
      <c r="BB3175" s="16"/>
      <c r="BC3175" s="16"/>
      <c r="BD3175" s="17" t="s">
        <v>142</v>
      </c>
      <c r="BE3175" s="16">
        <v>3</v>
      </c>
    </row>
    <row r="3176" spans="1:57" s="17" customFormat="1" ht="16.149999999999999" customHeight="1">
      <c r="A3176" s="17">
        <v>3360</v>
      </c>
      <c r="B3176" s="48" t="s">
        <v>23221</v>
      </c>
      <c r="C3176" s="48"/>
      <c r="D3176" s="48">
        <v>11</v>
      </c>
      <c r="E3176" s="14" t="s">
        <v>23678</v>
      </c>
      <c r="G3176" s="14" t="s">
        <v>23669</v>
      </c>
      <c r="H3176" s="14" t="s">
        <v>23679</v>
      </c>
      <c r="I3176" s="14"/>
      <c r="J3176" s="15" t="s">
        <v>23678</v>
      </c>
      <c r="K3176" s="16" t="s">
        <v>23678</v>
      </c>
      <c r="L3176" s="18" t="s">
        <v>23680</v>
      </c>
      <c r="M3176" s="47"/>
      <c r="N3176" s="47"/>
      <c r="O3176" s="71" t="s">
        <v>23678</v>
      </c>
      <c r="P3176" s="76">
        <v>21061</v>
      </c>
      <c r="Q3176" s="72" t="s">
        <v>124</v>
      </c>
      <c r="R3176" s="73" t="str">
        <f t="shared" si="114"/>
        <v>NA</v>
      </c>
      <c r="S3176" s="77" t="s">
        <v>1557</v>
      </c>
      <c r="T3176" s="78"/>
      <c r="U3176" s="77"/>
      <c r="V3176" s="128">
        <v>1309</v>
      </c>
      <c r="W3176" s="128" t="s">
        <v>126</v>
      </c>
      <c r="X3176" s="124">
        <v>1309</v>
      </c>
      <c r="Y3176" s="33">
        <v>1309</v>
      </c>
      <c r="Z3176" s="34" t="s">
        <v>23353</v>
      </c>
      <c r="AA3176" s="35" t="s">
        <v>23681</v>
      </c>
      <c r="AB3176" s="32" t="s">
        <v>23682</v>
      </c>
      <c r="AC3176" s="36">
        <v>5218465</v>
      </c>
      <c r="AD3176" s="17" t="s">
        <v>23676</v>
      </c>
      <c r="AE3176" s="17" t="s">
        <v>23683</v>
      </c>
      <c r="AF3176" s="17" t="str">
        <f t="shared" si="115"/>
        <v>PIPIS PIP</v>
      </c>
      <c r="AG3176" s="48"/>
      <c r="AH3176" s="48"/>
      <c r="AI3176" s="48" t="s">
        <v>131</v>
      </c>
      <c r="AJ3176" s="48">
        <v>1</v>
      </c>
      <c r="AK3176" s="37" t="s">
        <v>132</v>
      </c>
      <c r="AL3176" s="37" t="s">
        <v>23684</v>
      </c>
      <c r="AM3176" s="39">
        <v>0</v>
      </c>
      <c r="AN3176" s="41"/>
      <c r="AO3176" s="41" t="s">
        <v>134</v>
      </c>
      <c r="AP3176" s="41"/>
      <c r="AQ3176" s="37"/>
      <c r="AR3176" s="37"/>
      <c r="AS3176" s="37">
        <v>3</v>
      </c>
      <c r="AT3176" s="37"/>
      <c r="AU3176" s="37"/>
      <c r="AV3176" s="37"/>
      <c r="AW3176" s="37"/>
      <c r="AX3176" s="37"/>
      <c r="AY3176" s="37"/>
      <c r="AZ3176" s="37"/>
      <c r="BA3176" s="44">
        <v>3</v>
      </c>
      <c r="BB3176" s="16"/>
      <c r="BC3176" s="16"/>
      <c r="BE3176" s="16">
        <v>3</v>
      </c>
    </row>
    <row r="3177" spans="1:57" s="17" customFormat="1" ht="16.149999999999999" customHeight="1">
      <c r="A3177" s="17">
        <v>3361</v>
      </c>
      <c r="B3177" s="48" t="s">
        <v>23221</v>
      </c>
      <c r="C3177" s="48"/>
      <c r="D3177" s="48">
        <v>11</v>
      </c>
      <c r="E3177" s="14" t="s">
        <v>23685</v>
      </c>
      <c r="G3177" s="14" t="s">
        <v>23669</v>
      </c>
      <c r="H3177" s="14" t="s">
        <v>3761</v>
      </c>
      <c r="I3177" s="14"/>
      <c r="J3177" s="15" t="s">
        <v>23685</v>
      </c>
      <c r="K3177" s="16" t="s">
        <v>23685</v>
      </c>
      <c r="L3177" s="18" t="s">
        <v>23686</v>
      </c>
      <c r="M3177" s="47"/>
      <c r="N3177" s="47"/>
      <c r="O3177" s="71" t="s">
        <v>23685</v>
      </c>
      <c r="P3177" s="76">
        <v>21062</v>
      </c>
      <c r="Q3177" s="72" t="s">
        <v>124</v>
      </c>
      <c r="R3177" s="73" t="str">
        <f t="shared" si="114"/>
        <v>LC</v>
      </c>
      <c r="S3177" s="77" t="s">
        <v>142</v>
      </c>
      <c r="T3177" s="78"/>
      <c r="U3177" s="77"/>
      <c r="V3177" s="128">
        <v>5009</v>
      </c>
      <c r="W3177" s="128" t="s">
        <v>18206</v>
      </c>
      <c r="X3177" s="124">
        <v>5009</v>
      </c>
      <c r="Y3177" s="33">
        <v>5009</v>
      </c>
      <c r="Z3177" s="34" t="s">
        <v>23353</v>
      </c>
      <c r="AA3177" s="35" t="s">
        <v>23687</v>
      </c>
      <c r="AB3177" s="32" t="s">
        <v>23688</v>
      </c>
      <c r="AC3177" s="36">
        <v>5707150</v>
      </c>
      <c r="AD3177" s="17" t="s">
        <v>23676</v>
      </c>
      <c r="AE3177" s="17" t="s">
        <v>1749</v>
      </c>
      <c r="AF3177" s="17" t="str">
        <f t="shared" si="115"/>
        <v>PIPIS PYG</v>
      </c>
      <c r="AG3177" s="48"/>
      <c r="AH3177" s="48"/>
      <c r="AI3177" s="48" t="s">
        <v>131</v>
      </c>
      <c r="AJ3177" s="48">
        <v>1</v>
      </c>
      <c r="AK3177" s="37" t="s">
        <v>132</v>
      </c>
      <c r="AL3177" s="37" t="s">
        <v>23689</v>
      </c>
      <c r="AM3177" s="39">
        <v>0</v>
      </c>
      <c r="AN3177" s="41"/>
      <c r="AO3177" s="41" t="s">
        <v>134</v>
      </c>
      <c r="AP3177" s="41"/>
      <c r="AQ3177" s="37"/>
      <c r="AR3177" s="37"/>
      <c r="AS3177" s="37"/>
      <c r="AT3177" s="37"/>
      <c r="AU3177" s="37"/>
      <c r="AV3177" s="37"/>
      <c r="AW3177" s="37"/>
      <c r="AX3177" s="37"/>
      <c r="AY3177" s="37"/>
      <c r="AZ3177" s="37"/>
      <c r="BA3177" s="44" t="s">
        <v>203</v>
      </c>
      <c r="BB3177" s="16"/>
      <c r="BC3177" s="16"/>
      <c r="BD3177" s="17" t="s">
        <v>142</v>
      </c>
      <c r="BE3177" s="16">
        <v>3</v>
      </c>
    </row>
    <row r="3178" spans="1:57" s="17" customFormat="1" ht="16.149999999999999" customHeight="1">
      <c r="A3178" s="17">
        <v>3362</v>
      </c>
      <c r="B3178" s="48" t="s">
        <v>23221</v>
      </c>
      <c r="C3178" s="48"/>
      <c r="D3178" s="48">
        <v>11</v>
      </c>
      <c r="E3178" s="14" t="s">
        <v>23266</v>
      </c>
      <c r="F3178" s="14" t="s">
        <v>23690</v>
      </c>
      <c r="G3178" s="14" t="s">
        <v>23691</v>
      </c>
      <c r="H3178" s="14" t="s">
        <v>9571</v>
      </c>
      <c r="I3178" s="14"/>
      <c r="J3178" s="15" t="s">
        <v>23692</v>
      </c>
      <c r="K3178" s="16" t="s">
        <v>23693</v>
      </c>
      <c r="L3178" s="18" t="s">
        <v>23694</v>
      </c>
      <c r="M3178" s="47" t="s">
        <v>23695</v>
      </c>
      <c r="N3178" s="47"/>
      <c r="O3178" s="71" t="s">
        <v>23692</v>
      </c>
      <c r="P3178" s="76">
        <v>21063</v>
      </c>
      <c r="Q3178" s="72" t="s">
        <v>124</v>
      </c>
      <c r="R3178" s="73" t="str">
        <f t="shared" si="114"/>
        <v>LC</v>
      </c>
      <c r="S3178" s="77" t="s">
        <v>142</v>
      </c>
      <c r="T3178" s="78"/>
      <c r="U3178" s="77"/>
      <c r="V3178" s="128">
        <v>1326</v>
      </c>
      <c r="W3178" s="128" t="s">
        <v>126</v>
      </c>
      <c r="X3178" s="124">
        <v>1326</v>
      </c>
      <c r="Y3178" s="33">
        <v>1326</v>
      </c>
      <c r="Z3178" s="34" t="s">
        <v>23353</v>
      </c>
      <c r="AA3178" s="35" t="s">
        <v>23696</v>
      </c>
      <c r="AB3178" s="32" t="s">
        <v>23697</v>
      </c>
      <c r="AC3178" s="36">
        <v>5218507</v>
      </c>
      <c r="AD3178" s="17" t="s">
        <v>3633</v>
      </c>
      <c r="AE3178" s="17" t="s">
        <v>1348</v>
      </c>
      <c r="AF3178" s="17" t="str">
        <f t="shared" si="115"/>
        <v>PLECO AUR</v>
      </c>
      <c r="AG3178" s="48"/>
      <c r="AH3178" s="48"/>
      <c r="AI3178" s="48" t="s">
        <v>131</v>
      </c>
      <c r="AJ3178" s="48">
        <v>1</v>
      </c>
      <c r="AK3178" s="37" t="s">
        <v>132</v>
      </c>
      <c r="AL3178" s="37" t="s">
        <v>23698</v>
      </c>
      <c r="AM3178" s="39">
        <v>0</v>
      </c>
      <c r="AN3178" s="41"/>
      <c r="AO3178" s="41" t="s">
        <v>134</v>
      </c>
      <c r="AP3178" s="41"/>
      <c r="AQ3178" s="37"/>
      <c r="AR3178" s="37"/>
      <c r="AS3178" s="37">
        <v>3</v>
      </c>
      <c r="AT3178" s="37"/>
      <c r="AU3178" s="37"/>
      <c r="AV3178" s="37"/>
      <c r="AW3178" s="37"/>
      <c r="AX3178" s="37"/>
      <c r="AY3178" s="37"/>
      <c r="AZ3178" s="37"/>
      <c r="BA3178" s="16" t="s">
        <v>203</v>
      </c>
      <c r="BB3178" s="16"/>
      <c r="BC3178" s="16"/>
      <c r="BE3178" s="16">
        <v>3</v>
      </c>
    </row>
    <row r="3179" spans="1:57" s="17" customFormat="1" ht="16.149999999999999" customHeight="1">
      <c r="A3179" s="17">
        <v>3363</v>
      </c>
      <c r="B3179" s="48" t="s">
        <v>23221</v>
      </c>
      <c r="C3179" s="48"/>
      <c r="D3179" s="48">
        <v>11</v>
      </c>
      <c r="E3179" s="14" t="s">
        <v>23699</v>
      </c>
      <c r="G3179" s="14" t="s">
        <v>23700</v>
      </c>
      <c r="H3179" s="14" t="s">
        <v>23701</v>
      </c>
      <c r="I3179" s="14"/>
      <c r="J3179" s="15" t="s">
        <v>23699</v>
      </c>
      <c r="K3179" s="16" t="s">
        <v>23699</v>
      </c>
      <c r="L3179" s="18" t="s">
        <v>23702</v>
      </c>
      <c r="M3179" s="47"/>
      <c r="N3179" s="47"/>
      <c r="O3179" s="71" t="s">
        <v>23699</v>
      </c>
      <c r="P3179" s="76">
        <v>21064</v>
      </c>
      <c r="Q3179" s="72" t="s">
        <v>124</v>
      </c>
      <c r="R3179" s="73" t="str">
        <f t="shared" si="114"/>
        <v>RE</v>
      </c>
      <c r="S3179" s="77" t="s">
        <v>472</v>
      </c>
      <c r="T3179" s="78"/>
      <c r="U3179" s="77"/>
      <c r="V3179" s="128">
        <v>1910</v>
      </c>
      <c r="W3179" s="128" t="s">
        <v>126</v>
      </c>
      <c r="X3179" s="124">
        <v>1910</v>
      </c>
      <c r="Y3179" s="33">
        <v>1910</v>
      </c>
      <c r="Z3179" s="34" t="s">
        <v>23703</v>
      </c>
      <c r="AA3179" s="35" t="s">
        <v>23704</v>
      </c>
      <c r="AB3179" s="32" t="s">
        <v>23705</v>
      </c>
      <c r="AC3179" s="36">
        <v>2437258</v>
      </c>
      <c r="AD3179" s="17" t="s">
        <v>23706</v>
      </c>
      <c r="AE3179" s="17" t="s">
        <v>23707</v>
      </c>
      <c r="AF3179" s="17" t="str">
        <f t="shared" si="115"/>
        <v>PTERO VOL</v>
      </c>
      <c r="AG3179" s="48"/>
      <c r="AH3179" s="48"/>
      <c r="AI3179" s="48" t="s">
        <v>131</v>
      </c>
      <c r="AJ3179" s="48">
        <v>1</v>
      </c>
      <c r="AK3179" s="37" t="s">
        <v>132</v>
      </c>
      <c r="AL3179" s="37" t="s">
        <v>23708</v>
      </c>
      <c r="AM3179" s="39">
        <v>0</v>
      </c>
      <c r="AN3179" s="41" t="s">
        <v>134</v>
      </c>
      <c r="AO3179" s="41" t="s">
        <v>134</v>
      </c>
      <c r="AP3179" s="41"/>
      <c r="AQ3179" s="37">
        <v>1</v>
      </c>
      <c r="AR3179" s="37">
        <v>1</v>
      </c>
      <c r="AS3179" s="37">
        <v>2</v>
      </c>
      <c r="AT3179" s="37"/>
      <c r="AU3179" s="37"/>
      <c r="AV3179" s="37"/>
      <c r="AW3179" s="37"/>
      <c r="AX3179" s="37"/>
      <c r="AY3179" s="37"/>
      <c r="AZ3179" s="37"/>
      <c r="BA3179" s="44">
        <v>1</v>
      </c>
      <c r="BB3179" s="16"/>
      <c r="BC3179" s="16"/>
      <c r="BE3179" s="16">
        <v>3</v>
      </c>
    </row>
    <row r="3180" spans="1:57" s="17" customFormat="1" ht="16.149999999999999" customHeight="1">
      <c r="A3180" s="17">
        <v>3364</v>
      </c>
      <c r="B3180" s="48" t="s">
        <v>23221</v>
      </c>
      <c r="C3180" s="48"/>
      <c r="D3180" s="48">
        <v>11</v>
      </c>
      <c r="E3180" s="17" t="s">
        <v>23394</v>
      </c>
      <c r="F3180" s="17" t="s">
        <v>23709</v>
      </c>
      <c r="G3180" s="17" t="s">
        <v>23710</v>
      </c>
      <c r="H3180" s="17" t="s">
        <v>4185</v>
      </c>
      <c r="J3180" s="15" t="s">
        <v>23711</v>
      </c>
      <c r="K3180" s="16" t="s">
        <v>23712</v>
      </c>
      <c r="L3180" s="17" t="s">
        <v>23713</v>
      </c>
      <c r="M3180" s="53"/>
      <c r="N3180" s="53"/>
      <c r="O3180" s="48" t="s">
        <v>23711</v>
      </c>
      <c r="P3180" s="76">
        <v>21065</v>
      </c>
      <c r="Q3180" s="72" t="s">
        <v>124</v>
      </c>
      <c r="R3180" s="73" t="str">
        <f t="shared" si="114"/>
        <v>EN</v>
      </c>
      <c r="S3180" s="77" t="s">
        <v>153</v>
      </c>
      <c r="T3180" s="78"/>
      <c r="U3180" s="77"/>
      <c r="V3180" s="128">
        <v>6305</v>
      </c>
      <c r="W3180" s="128" t="s">
        <v>23714</v>
      </c>
      <c r="X3180" s="124">
        <v>6305</v>
      </c>
      <c r="Y3180" s="33">
        <v>6305</v>
      </c>
      <c r="Z3180" s="34" t="s">
        <v>23715</v>
      </c>
      <c r="AA3180" s="35" t="s">
        <v>23652</v>
      </c>
      <c r="AB3180" s="32"/>
      <c r="AC3180" s="36">
        <v>5219369</v>
      </c>
      <c r="AD3180" s="17" t="s">
        <v>23716</v>
      </c>
      <c r="AE3180" s="17" t="s">
        <v>4191</v>
      </c>
      <c r="AF3180" s="17" t="str">
        <f t="shared" ref="AF3180:AF3192" si="116">AD3180&amp;" "&amp;AE3180</f>
        <v>PUSA HIS</v>
      </c>
      <c r="AG3180" s="48"/>
      <c r="AH3180" s="48"/>
      <c r="AI3180" s="48" t="s">
        <v>146</v>
      </c>
      <c r="AJ3180" s="48">
        <v>2</v>
      </c>
      <c r="AK3180" s="39"/>
      <c r="AL3180" s="39"/>
      <c r="AM3180" s="39">
        <v>0</v>
      </c>
      <c r="AN3180" s="39"/>
      <c r="AO3180" s="39"/>
      <c r="AP3180" s="39"/>
      <c r="AQ3180" s="39"/>
      <c r="AR3180" s="39"/>
      <c r="AS3180" s="39"/>
      <c r="AT3180" s="39"/>
      <c r="AU3180" s="39"/>
      <c r="AV3180" s="39"/>
      <c r="AW3180" s="39"/>
      <c r="AX3180" s="39"/>
      <c r="AY3180" s="39"/>
      <c r="AZ3180" s="39"/>
      <c r="BA3180" s="39"/>
      <c r="BB3180" s="39"/>
      <c r="BC3180" s="39"/>
      <c r="BD3180" s="17" t="s">
        <v>142</v>
      </c>
      <c r="BE3180" s="39"/>
    </row>
    <row r="3181" spans="1:57" s="17" customFormat="1" ht="16.149999999999999" customHeight="1">
      <c r="A3181" s="17">
        <v>3365</v>
      </c>
      <c r="B3181" s="48" t="s">
        <v>23221</v>
      </c>
      <c r="C3181" s="48"/>
      <c r="D3181" s="48">
        <v>11</v>
      </c>
      <c r="E3181" s="17" t="s">
        <v>23717</v>
      </c>
      <c r="F3181" s="17" t="s">
        <v>1128</v>
      </c>
      <c r="G3181" s="17" t="s">
        <v>23718</v>
      </c>
      <c r="H3181" s="17" t="s">
        <v>23719</v>
      </c>
      <c r="J3181" s="15" t="s">
        <v>23720</v>
      </c>
      <c r="K3181" s="16" t="s">
        <v>23721</v>
      </c>
      <c r="L3181" s="17" t="s">
        <v>23722</v>
      </c>
      <c r="M3181" s="53"/>
      <c r="N3181" s="53"/>
      <c r="O3181" s="48" t="s">
        <v>23720</v>
      </c>
      <c r="P3181" s="76">
        <v>21066</v>
      </c>
      <c r="Q3181" s="72" t="s">
        <v>124</v>
      </c>
      <c r="R3181" s="73" t="str">
        <f t="shared" si="114"/>
        <v/>
      </c>
      <c r="S3181" s="77"/>
      <c r="T3181" s="78"/>
      <c r="U3181" s="77"/>
      <c r="V3181" s="128">
        <v>5815</v>
      </c>
      <c r="W3181" s="128" t="s">
        <v>3282</v>
      </c>
      <c r="X3181" s="124">
        <v>5815</v>
      </c>
      <c r="Y3181" s="33"/>
      <c r="Z3181" s="34"/>
      <c r="AA3181" s="35" t="s">
        <v>23723</v>
      </c>
      <c r="AB3181" s="32"/>
      <c r="AC3181" s="36">
        <v>2439261</v>
      </c>
      <c r="AD3181" s="17" t="s">
        <v>23724</v>
      </c>
      <c r="AE3181" s="17" t="s">
        <v>5546</v>
      </c>
      <c r="AF3181" s="17" t="str">
        <f t="shared" si="116"/>
        <v>RATTU NOR</v>
      </c>
      <c r="AG3181" s="48"/>
      <c r="AH3181" s="48"/>
      <c r="AI3181" s="48" t="s">
        <v>146</v>
      </c>
      <c r="AJ3181" s="48">
        <v>2</v>
      </c>
      <c r="AK3181" s="39"/>
      <c r="AL3181" s="39"/>
      <c r="AM3181" s="39">
        <v>0</v>
      </c>
      <c r="AN3181" s="39"/>
      <c r="AO3181" s="39"/>
      <c r="AP3181" s="39"/>
      <c r="AQ3181" s="39"/>
      <c r="AR3181" s="39"/>
      <c r="AS3181" s="39"/>
      <c r="AT3181" s="39"/>
      <c r="AU3181" s="39"/>
      <c r="AV3181" s="39"/>
      <c r="AW3181" s="39"/>
      <c r="AX3181" s="39"/>
      <c r="AY3181" s="39"/>
      <c r="AZ3181" s="39"/>
      <c r="BA3181" s="39"/>
      <c r="BB3181" s="39"/>
      <c r="BC3181" s="39"/>
      <c r="BE3181" s="39"/>
    </row>
    <row r="3182" spans="1:57" s="17" customFormat="1" ht="16.149999999999999" customHeight="1">
      <c r="A3182" s="17">
        <v>3366</v>
      </c>
      <c r="B3182" s="48" t="s">
        <v>23221</v>
      </c>
      <c r="C3182" s="48"/>
      <c r="D3182" s="48">
        <v>11</v>
      </c>
      <c r="E3182" s="17" t="s">
        <v>23717</v>
      </c>
      <c r="F3182" s="17" t="s">
        <v>607</v>
      </c>
      <c r="G3182" s="17" t="s">
        <v>23718</v>
      </c>
      <c r="H3182" s="17" t="s">
        <v>23725</v>
      </c>
      <c r="J3182" s="15" t="s">
        <v>23726</v>
      </c>
      <c r="K3182" s="16" t="s">
        <v>23727</v>
      </c>
      <c r="L3182" s="17" t="s">
        <v>23728</v>
      </c>
      <c r="M3182" s="53"/>
      <c r="N3182" s="53"/>
      <c r="O3182" s="48" t="s">
        <v>23726</v>
      </c>
      <c r="P3182" s="76">
        <v>21067</v>
      </c>
      <c r="Q3182" s="72" t="s">
        <v>124</v>
      </c>
      <c r="R3182" s="73" t="str">
        <f t="shared" si="114"/>
        <v/>
      </c>
      <c r="S3182" s="77"/>
      <c r="T3182" s="78"/>
      <c r="U3182" s="77"/>
      <c r="V3182" s="128">
        <v>5816</v>
      </c>
      <c r="W3182" s="128" t="s">
        <v>3282</v>
      </c>
      <c r="X3182" s="124">
        <v>5816</v>
      </c>
      <c r="Y3182" s="33"/>
      <c r="Z3182" s="34"/>
      <c r="AA3182" s="35" t="s">
        <v>23729</v>
      </c>
      <c r="AB3182" s="32"/>
      <c r="AC3182" s="36">
        <v>2439270</v>
      </c>
      <c r="AD3182" s="17" t="s">
        <v>23724</v>
      </c>
      <c r="AE3182" s="17" t="s">
        <v>23730</v>
      </c>
      <c r="AF3182" s="17" t="str">
        <f t="shared" si="116"/>
        <v>RATTU RAT</v>
      </c>
      <c r="AG3182" s="48"/>
      <c r="AH3182" s="48"/>
      <c r="AI3182" s="48" t="s">
        <v>146</v>
      </c>
      <c r="AJ3182" s="48">
        <v>2</v>
      </c>
      <c r="AK3182" s="39"/>
      <c r="AL3182" s="39"/>
      <c r="AM3182" s="39">
        <v>0</v>
      </c>
      <c r="AN3182" s="39"/>
      <c r="AO3182" s="39"/>
      <c r="AP3182" s="39"/>
      <c r="AQ3182" s="39"/>
      <c r="AR3182" s="39"/>
      <c r="AS3182" s="39"/>
      <c r="AT3182" s="39"/>
      <c r="AU3182" s="39"/>
      <c r="AV3182" s="39"/>
      <c r="AW3182" s="39"/>
      <c r="AX3182" s="39"/>
      <c r="AY3182" s="39"/>
      <c r="AZ3182" s="39"/>
      <c r="BA3182" s="39"/>
      <c r="BB3182" s="39"/>
      <c r="BC3182" s="39"/>
      <c r="BD3182" s="17" t="s">
        <v>142</v>
      </c>
      <c r="BE3182" s="39"/>
    </row>
    <row r="3183" spans="1:57" s="17" customFormat="1" ht="16.149999999999999" customHeight="1">
      <c r="A3183" s="17">
        <v>3367</v>
      </c>
      <c r="B3183" s="48" t="s">
        <v>23221</v>
      </c>
      <c r="C3183" s="48"/>
      <c r="D3183" s="48">
        <v>11</v>
      </c>
      <c r="E3183" s="17" t="s">
        <v>23731</v>
      </c>
      <c r="G3183" s="17" t="s">
        <v>23732</v>
      </c>
      <c r="H3183" s="17" t="s">
        <v>183</v>
      </c>
      <c r="J3183" s="15" t="s">
        <v>23731</v>
      </c>
      <c r="K3183" s="16" t="s">
        <v>23733</v>
      </c>
      <c r="L3183" s="17" t="s">
        <v>23734</v>
      </c>
      <c r="M3183" s="53"/>
      <c r="N3183" s="53"/>
      <c r="O3183" s="48" t="s">
        <v>23731</v>
      </c>
      <c r="P3183" s="76">
        <v>21068</v>
      </c>
      <c r="Q3183" s="72" t="s">
        <v>124</v>
      </c>
      <c r="R3183" s="73" t="str">
        <f t="shared" si="114"/>
        <v/>
      </c>
      <c r="S3183" s="77"/>
      <c r="T3183" s="78"/>
      <c r="U3183" s="77"/>
      <c r="V3183" s="128">
        <v>2607</v>
      </c>
      <c r="W3183" s="128" t="s">
        <v>126</v>
      </c>
      <c r="X3183" s="124">
        <v>2607</v>
      </c>
      <c r="Y3183" s="33"/>
      <c r="Z3183" s="34"/>
      <c r="AA3183" s="35" t="s">
        <v>23735</v>
      </c>
      <c r="AB3183" s="32"/>
      <c r="AC3183" s="36">
        <v>8211070</v>
      </c>
      <c r="AD3183" s="17" t="s">
        <v>14775</v>
      </c>
      <c r="AE3183" s="17" t="s">
        <v>190</v>
      </c>
      <c r="AF3183" s="17" t="str">
        <f t="shared" si="116"/>
        <v>SCIUR VUL</v>
      </c>
      <c r="AG3183" s="48"/>
      <c r="AH3183" s="48"/>
      <c r="AI3183" s="48" t="s">
        <v>146</v>
      </c>
      <c r="AJ3183" s="48">
        <v>2</v>
      </c>
      <c r="AK3183" s="39"/>
      <c r="AL3183" s="39"/>
      <c r="AM3183" s="39">
        <v>0</v>
      </c>
      <c r="AN3183" s="39"/>
      <c r="AO3183" s="39"/>
      <c r="AP3183" s="39"/>
      <c r="AQ3183" s="39"/>
      <c r="AR3183" s="39"/>
      <c r="AS3183" s="39"/>
      <c r="AT3183" s="39"/>
      <c r="AU3183" s="39"/>
      <c r="AV3183" s="39"/>
      <c r="AW3183" s="39"/>
      <c r="AX3183" s="39"/>
      <c r="AY3183" s="39"/>
      <c r="AZ3183" s="39"/>
      <c r="BA3183" s="39"/>
      <c r="BB3183" s="39"/>
      <c r="BC3183" s="39"/>
      <c r="BE3183" s="39"/>
    </row>
    <row r="3184" spans="1:57" s="17" customFormat="1" ht="16.149999999999999" customHeight="1">
      <c r="A3184" s="17">
        <v>3368</v>
      </c>
      <c r="B3184" s="48" t="s">
        <v>23221</v>
      </c>
      <c r="C3184" s="48"/>
      <c r="D3184" s="48">
        <v>11</v>
      </c>
      <c r="E3184" s="14" t="s">
        <v>23736</v>
      </c>
      <c r="F3184" s="14" t="s">
        <v>1517</v>
      </c>
      <c r="G3184" s="14" t="s">
        <v>23736</v>
      </c>
      <c r="H3184" s="14" t="s">
        <v>23737</v>
      </c>
      <c r="I3184" s="14"/>
      <c r="J3184" s="15" t="s">
        <v>23738</v>
      </c>
      <c r="K3184" s="16" t="s">
        <v>23739</v>
      </c>
      <c r="L3184" s="18" t="s">
        <v>23740</v>
      </c>
      <c r="M3184" s="47"/>
      <c r="N3184" s="47"/>
      <c r="O3184" s="71" t="s">
        <v>23738</v>
      </c>
      <c r="P3184" s="76">
        <v>21069</v>
      </c>
      <c r="Q3184" s="72" t="s">
        <v>124</v>
      </c>
      <c r="R3184" s="73" t="str">
        <f t="shared" si="114"/>
        <v>LC</v>
      </c>
      <c r="S3184" s="77" t="s">
        <v>142</v>
      </c>
      <c r="T3184" s="78"/>
      <c r="U3184" s="77"/>
      <c r="V3184" s="128">
        <v>1343</v>
      </c>
      <c r="W3184" s="128" t="s">
        <v>126</v>
      </c>
      <c r="X3184" s="124">
        <v>1343</v>
      </c>
      <c r="Y3184" s="33">
        <v>1343</v>
      </c>
      <c r="Z3184" s="34" t="s">
        <v>23740</v>
      </c>
      <c r="AA3184" s="35" t="s">
        <v>23741</v>
      </c>
      <c r="AB3184" s="32" t="s">
        <v>23742</v>
      </c>
      <c r="AC3184" s="36">
        <v>2439449</v>
      </c>
      <c r="AD3184" s="17" t="s">
        <v>23743</v>
      </c>
      <c r="AE3184" s="17" t="s">
        <v>303</v>
      </c>
      <c r="AF3184" s="17" t="str">
        <f t="shared" si="116"/>
        <v>SICIS BET</v>
      </c>
      <c r="AG3184" s="48"/>
      <c r="AH3184" s="48"/>
      <c r="AI3184" s="48" t="s">
        <v>131</v>
      </c>
      <c r="AJ3184" s="48">
        <v>1</v>
      </c>
      <c r="AK3184" s="37" t="s">
        <v>132</v>
      </c>
      <c r="AL3184" s="37" t="s">
        <v>23744</v>
      </c>
      <c r="AM3184" s="39">
        <v>0</v>
      </c>
      <c r="AN3184" s="41"/>
      <c r="AO3184" s="41" t="s">
        <v>134</v>
      </c>
      <c r="AP3184" s="41"/>
      <c r="AQ3184" s="37"/>
      <c r="AR3184" s="37"/>
      <c r="AS3184" s="37">
        <v>3</v>
      </c>
      <c r="AT3184" s="37"/>
      <c r="AU3184" s="37"/>
      <c r="AV3184" s="37"/>
      <c r="AW3184" s="37"/>
      <c r="AX3184" s="37"/>
      <c r="AY3184" s="37"/>
      <c r="AZ3184" s="37"/>
      <c r="BA3184" s="44">
        <v>3</v>
      </c>
      <c r="BB3184" s="16"/>
      <c r="BC3184" s="16"/>
      <c r="BD3184" s="17" t="s">
        <v>142</v>
      </c>
      <c r="BE3184" s="16">
        <v>3</v>
      </c>
    </row>
    <row r="3185" spans="1:58" s="17" customFormat="1" ht="16.149999999999999" customHeight="1">
      <c r="A3185" s="17">
        <v>3369</v>
      </c>
      <c r="B3185" s="48" t="s">
        <v>23221</v>
      </c>
      <c r="C3185" s="48"/>
      <c r="D3185" s="48">
        <v>11</v>
      </c>
      <c r="E3185" s="17" t="s">
        <v>23745</v>
      </c>
      <c r="F3185" s="17" t="s">
        <v>1517</v>
      </c>
      <c r="G3185" s="17" t="s">
        <v>23746</v>
      </c>
      <c r="H3185" s="17" t="s">
        <v>23747</v>
      </c>
      <c r="J3185" s="15" t="s">
        <v>23748</v>
      </c>
      <c r="K3185" s="16" t="s">
        <v>23749</v>
      </c>
      <c r="L3185" s="17" t="s">
        <v>23750</v>
      </c>
      <c r="M3185" s="53"/>
      <c r="N3185" s="53"/>
      <c r="O3185" s="48" t="s">
        <v>23748</v>
      </c>
      <c r="P3185" s="76">
        <v>21070</v>
      </c>
      <c r="Q3185" s="72" t="s">
        <v>124</v>
      </c>
      <c r="R3185" s="73" t="str">
        <f t="shared" si="114"/>
        <v/>
      </c>
      <c r="S3185" s="77"/>
      <c r="T3185" s="78"/>
      <c r="U3185" s="77"/>
      <c r="V3185" s="128">
        <v>2599</v>
      </c>
      <c r="W3185" s="128" t="s">
        <v>126</v>
      </c>
      <c r="X3185" s="124">
        <v>2599</v>
      </c>
      <c r="Y3185" s="33"/>
      <c r="Z3185" s="34"/>
      <c r="AA3185" s="35" t="s">
        <v>23751</v>
      </c>
      <c r="AB3185" s="32"/>
      <c r="AC3185" s="36">
        <v>8316400</v>
      </c>
      <c r="AD3185" s="17" t="s">
        <v>23752</v>
      </c>
      <c r="AE3185" s="17" t="s">
        <v>23753</v>
      </c>
      <c r="AF3185" s="17" t="str">
        <f t="shared" si="116"/>
        <v>SOREX ARA</v>
      </c>
      <c r="AG3185" s="48"/>
      <c r="AH3185" s="48"/>
      <c r="AI3185" s="48" t="s">
        <v>146</v>
      </c>
      <c r="AJ3185" s="48">
        <v>2</v>
      </c>
      <c r="AK3185" s="39"/>
      <c r="AL3185" s="39"/>
      <c r="AM3185" s="39">
        <v>0</v>
      </c>
      <c r="AN3185" s="39"/>
      <c r="AO3185" s="39"/>
      <c r="AP3185" s="39"/>
      <c r="AQ3185" s="39"/>
      <c r="AR3185" s="39"/>
      <c r="AS3185" s="39"/>
      <c r="AT3185" s="39"/>
      <c r="AU3185" s="39"/>
      <c r="AV3185" s="39"/>
      <c r="AW3185" s="39"/>
      <c r="AX3185" s="39"/>
      <c r="AY3185" s="39"/>
      <c r="AZ3185" s="39"/>
      <c r="BA3185" s="39"/>
      <c r="BB3185" s="39"/>
      <c r="BC3185" s="39"/>
      <c r="BE3185" s="39"/>
    </row>
    <row r="3186" spans="1:58" s="17" customFormat="1" ht="16.149999999999999" customHeight="1">
      <c r="A3186" s="17">
        <v>3370</v>
      </c>
      <c r="B3186" s="48" t="s">
        <v>23221</v>
      </c>
      <c r="C3186" s="48"/>
      <c r="D3186" s="48">
        <v>11</v>
      </c>
      <c r="E3186" s="17" t="s">
        <v>23745</v>
      </c>
      <c r="F3186" s="17" t="s">
        <v>181</v>
      </c>
      <c r="G3186" s="17" t="s">
        <v>23746</v>
      </c>
      <c r="H3186" s="17" t="s">
        <v>8471</v>
      </c>
      <c r="J3186" s="15" t="s">
        <v>23754</v>
      </c>
      <c r="K3186" s="16" t="s">
        <v>23755</v>
      </c>
      <c r="L3186" s="17" t="s">
        <v>23756</v>
      </c>
      <c r="M3186" s="53"/>
      <c r="N3186" s="53"/>
      <c r="O3186" s="48" t="s">
        <v>23754</v>
      </c>
      <c r="P3186" s="76">
        <v>21071</v>
      </c>
      <c r="Q3186" s="72" t="s">
        <v>124</v>
      </c>
      <c r="R3186" s="73" t="str">
        <f t="shared" si="114"/>
        <v/>
      </c>
      <c r="S3186" s="77"/>
      <c r="T3186" s="78"/>
      <c r="U3186" s="77"/>
      <c r="V3186" s="128">
        <v>2601</v>
      </c>
      <c r="W3186" s="128" t="s">
        <v>126</v>
      </c>
      <c r="X3186" s="124">
        <v>2601</v>
      </c>
      <c r="Y3186" s="33"/>
      <c r="Z3186" s="34"/>
      <c r="AA3186" s="35" t="s">
        <v>23757</v>
      </c>
      <c r="AB3186" s="32"/>
      <c r="AC3186" s="36">
        <v>7571319</v>
      </c>
      <c r="AD3186" s="17" t="s">
        <v>23752</v>
      </c>
      <c r="AE3186" s="17" t="s">
        <v>1238</v>
      </c>
      <c r="AF3186" s="17" t="str">
        <f t="shared" si="116"/>
        <v>SOREX MIN</v>
      </c>
      <c r="AG3186" s="48"/>
      <c r="AH3186" s="48"/>
      <c r="AI3186" s="48" t="s">
        <v>146</v>
      </c>
      <c r="AJ3186" s="48">
        <v>2</v>
      </c>
      <c r="AK3186" s="39"/>
      <c r="AL3186" s="39"/>
      <c r="AM3186" s="39">
        <v>0</v>
      </c>
      <c r="AN3186" s="39"/>
      <c r="AO3186" s="39"/>
      <c r="AP3186" s="39"/>
      <c r="AQ3186" s="39"/>
      <c r="AR3186" s="39"/>
      <c r="AS3186" s="39"/>
      <c r="AT3186" s="39"/>
      <c r="AU3186" s="39"/>
      <c r="AV3186" s="39"/>
      <c r="AW3186" s="39"/>
      <c r="AX3186" s="39"/>
      <c r="AY3186" s="39"/>
      <c r="AZ3186" s="39"/>
      <c r="BA3186" s="39"/>
      <c r="BB3186" s="39"/>
      <c r="BC3186" s="39"/>
      <c r="BE3186" s="39"/>
    </row>
    <row r="3187" spans="1:58" s="17" customFormat="1" ht="16.149999999999999" customHeight="1">
      <c r="A3187" s="17">
        <v>3371</v>
      </c>
      <c r="B3187" s="48" t="s">
        <v>23221</v>
      </c>
      <c r="C3187" s="48"/>
      <c r="D3187" s="48">
        <v>11</v>
      </c>
      <c r="E3187" s="17" t="s">
        <v>23758</v>
      </c>
      <c r="G3187" s="17" t="s">
        <v>23759</v>
      </c>
      <c r="H3187" s="17" t="s">
        <v>23760</v>
      </c>
      <c r="J3187" s="15" t="s">
        <v>23758</v>
      </c>
      <c r="K3187" s="16" t="s">
        <v>23761</v>
      </c>
      <c r="L3187" s="17" t="s">
        <v>23762</v>
      </c>
      <c r="M3187" s="53"/>
      <c r="N3187" s="53"/>
      <c r="O3187" s="48" t="s">
        <v>23758</v>
      </c>
      <c r="P3187" s="76">
        <v>21072</v>
      </c>
      <c r="Q3187" s="72" t="s">
        <v>124</v>
      </c>
      <c r="R3187" s="73" t="str">
        <f t="shared" si="114"/>
        <v/>
      </c>
      <c r="S3187" s="77"/>
      <c r="T3187" s="78"/>
      <c r="U3187" s="77"/>
      <c r="V3187" s="128">
        <v>5861</v>
      </c>
      <c r="W3187" s="128" t="s">
        <v>3282</v>
      </c>
      <c r="X3187" s="124">
        <v>5861</v>
      </c>
      <c r="Y3187" s="33"/>
      <c r="Z3187" s="34"/>
      <c r="AA3187" s="35" t="s">
        <v>23763</v>
      </c>
      <c r="AB3187" s="32"/>
      <c r="AC3187" s="36">
        <v>7705930</v>
      </c>
      <c r="AD3187" s="17" t="s">
        <v>23764</v>
      </c>
      <c r="AE3187" s="17" t="s">
        <v>3166</v>
      </c>
      <c r="AF3187" s="17" t="str">
        <f t="shared" si="116"/>
        <v>SUS CRO</v>
      </c>
      <c r="AG3187" s="48"/>
      <c r="AH3187" s="48"/>
      <c r="AI3187" s="48" t="s">
        <v>146</v>
      </c>
      <c r="AJ3187" s="48">
        <v>2</v>
      </c>
      <c r="AK3187" s="39"/>
      <c r="AL3187" s="39"/>
      <c r="AM3187" s="39">
        <v>0</v>
      </c>
      <c r="AN3187" s="39"/>
      <c r="AO3187" s="39"/>
      <c r="AP3187" s="39"/>
      <c r="AQ3187" s="39"/>
      <c r="AR3187" s="39"/>
      <c r="AS3187" s="39"/>
      <c r="AT3187" s="39"/>
      <c r="AU3187" s="39"/>
      <c r="AV3187" s="39"/>
      <c r="AW3187" s="39"/>
      <c r="AX3187" s="39">
        <v>1</v>
      </c>
      <c r="AY3187" s="39"/>
      <c r="AZ3187" s="39"/>
      <c r="BA3187" s="39"/>
      <c r="BB3187" s="39"/>
      <c r="BC3187" s="39"/>
      <c r="BE3187" s="39"/>
    </row>
    <row r="3188" spans="1:58" s="17" customFormat="1" ht="16.149999999999999" customHeight="1">
      <c r="A3188" s="17">
        <v>3372</v>
      </c>
      <c r="B3188" s="48" t="s">
        <v>23221</v>
      </c>
      <c r="C3188" s="48"/>
      <c r="D3188" s="48">
        <v>11</v>
      </c>
      <c r="E3188" s="17" t="s">
        <v>23765</v>
      </c>
      <c r="G3188" s="17" t="s">
        <v>23766</v>
      </c>
      <c r="H3188" s="17" t="s">
        <v>9811</v>
      </c>
      <c r="J3188" s="15" t="s">
        <v>23765</v>
      </c>
      <c r="K3188" s="16" t="s">
        <v>23767</v>
      </c>
      <c r="L3188" s="17" t="s">
        <v>23768</v>
      </c>
      <c r="M3188" s="53"/>
      <c r="N3188" s="53"/>
      <c r="O3188" s="48" t="s">
        <v>23765</v>
      </c>
      <c r="P3188" s="76">
        <v>21073</v>
      </c>
      <c r="Q3188" s="72" t="s">
        <v>124</v>
      </c>
      <c r="R3188" s="73" t="str">
        <f t="shared" si="114"/>
        <v/>
      </c>
      <c r="S3188" s="77"/>
      <c r="T3188" s="78"/>
      <c r="U3188" s="77"/>
      <c r="V3188" s="128">
        <v>5877</v>
      </c>
      <c r="W3188" s="128" t="s">
        <v>3282</v>
      </c>
      <c r="X3188" s="124">
        <v>5877</v>
      </c>
      <c r="Y3188" s="33"/>
      <c r="Z3188" s="34"/>
      <c r="AA3188" s="35" t="s">
        <v>23769</v>
      </c>
      <c r="AB3188" s="32"/>
      <c r="AC3188" s="36">
        <v>7872906</v>
      </c>
      <c r="AD3188" s="17" t="s">
        <v>23770</v>
      </c>
      <c r="AE3188" s="17" t="s">
        <v>7474</v>
      </c>
      <c r="AF3188" s="17" t="str">
        <f t="shared" si="116"/>
        <v>TALPA EUR</v>
      </c>
      <c r="AG3188" s="48"/>
      <c r="AH3188" s="48"/>
      <c r="AI3188" s="48" t="s">
        <v>146</v>
      </c>
      <c r="AJ3188" s="48">
        <v>2</v>
      </c>
      <c r="AK3188" s="39"/>
      <c r="AL3188" s="39"/>
      <c r="AM3188" s="39">
        <v>0</v>
      </c>
      <c r="AN3188" s="39"/>
      <c r="AO3188" s="39"/>
      <c r="AP3188" s="39"/>
      <c r="AQ3188" s="39"/>
      <c r="AR3188" s="39"/>
      <c r="AS3188" s="39"/>
      <c r="AT3188" s="39"/>
      <c r="AU3188" s="39"/>
      <c r="AV3188" s="39"/>
      <c r="AW3188" s="39"/>
      <c r="AX3188" s="39"/>
      <c r="AY3188" s="39"/>
      <c r="AZ3188" s="39"/>
      <c r="BA3188" s="39"/>
      <c r="BB3188" s="39"/>
      <c r="BC3188" s="39"/>
      <c r="BE3188" s="39"/>
    </row>
    <row r="3189" spans="1:58" s="17" customFormat="1" ht="16.149999999999999" customHeight="1">
      <c r="A3189" s="17">
        <v>3373</v>
      </c>
      <c r="B3189" s="48" t="s">
        <v>23221</v>
      </c>
      <c r="C3189" s="48"/>
      <c r="D3189" s="48">
        <v>11</v>
      </c>
      <c r="E3189" s="17" t="s">
        <v>23771</v>
      </c>
      <c r="G3189" s="17" t="s">
        <v>23772</v>
      </c>
      <c r="H3189" s="17" t="s">
        <v>10617</v>
      </c>
      <c r="I3189" s="14"/>
      <c r="J3189" s="15" t="s">
        <v>23771</v>
      </c>
      <c r="K3189" s="16" t="s">
        <v>23771</v>
      </c>
      <c r="L3189" s="17" t="s">
        <v>23773</v>
      </c>
      <c r="M3189" s="53"/>
      <c r="N3189" s="47"/>
      <c r="O3189" s="71" t="s">
        <v>23771</v>
      </c>
      <c r="P3189" s="76">
        <v>21074</v>
      </c>
      <c r="Q3189" s="72" t="s">
        <v>124</v>
      </c>
      <c r="R3189" s="73" t="str">
        <f t="shared" si="114"/>
        <v>NA</v>
      </c>
      <c r="S3189" s="77" t="s">
        <v>1557</v>
      </c>
      <c r="T3189" s="78"/>
      <c r="U3189" s="77"/>
      <c r="V3189" s="128">
        <v>1349</v>
      </c>
      <c r="W3189" s="128" t="s">
        <v>126</v>
      </c>
      <c r="X3189" s="124">
        <v>1349</v>
      </c>
      <c r="Y3189" s="33">
        <v>1349</v>
      </c>
      <c r="Z3189" s="34" t="s">
        <v>23773</v>
      </c>
      <c r="AA3189" s="35" t="s">
        <v>23774</v>
      </c>
      <c r="AB3189" s="32"/>
      <c r="AC3189" s="36">
        <v>2440447</v>
      </c>
      <c r="AD3189" s="17" t="s">
        <v>23775</v>
      </c>
      <c r="AE3189" s="17" t="s">
        <v>2173</v>
      </c>
      <c r="AF3189" s="17" t="str">
        <f t="shared" si="116"/>
        <v>TURSI TRU</v>
      </c>
      <c r="AG3189" s="48"/>
      <c r="AH3189" s="48"/>
      <c r="AI3189" s="48" t="s">
        <v>304</v>
      </c>
      <c r="AJ3189" s="48">
        <v>2</v>
      </c>
      <c r="AK3189" s="37"/>
      <c r="AL3189" s="37"/>
      <c r="AM3189" s="39">
        <v>0</v>
      </c>
      <c r="AN3189" s="41"/>
      <c r="AO3189" s="41"/>
      <c r="AP3189" s="41"/>
      <c r="AQ3189" s="37"/>
      <c r="AR3189" s="37"/>
      <c r="AS3189" s="37"/>
      <c r="AT3189" s="37"/>
      <c r="AU3189" s="37"/>
      <c r="AV3189" s="37"/>
      <c r="AW3189" s="37"/>
      <c r="AX3189" s="37"/>
      <c r="AY3189" s="37"/>
      <c r="AZ3189" s="37"/>
      <c r="BA3189" s="37"/>
      <c r="BB3189" s="37"/>
      <c r="BC3189" s="37"/>
      <c r="BD3189" s="17" t="s">
        <v>153</v>
      </c>
      <c r="BE3189" s="37"/>
    </row>
    <row r="3190" spans="1:58" s="17" customFormat="1" ht="16.149999999999999" customHeight="1">
      <c r="A3190" s="17">
        <v>3374</v>
      </c>
      <c r="B3190" s="48" t="s">
        <v>23221</v>
      </c>
      <c r="C3190" s="48"/>
      <c r="D3190" s="48">
        <v>11</v>
      </c>
      <c r="E3190" s="14" t="s">
        <v>23776</v>
      </c>
      <c r="F3190" s="14" t="s">
        <v>192</v>
      </c>
      <c r="G3190" s="14" t="s">
        <v>23777</v>
      </c>
      <c r="H3190" s="14" t="s">
        <v>23778</v>
      </c>
      <c r="I3190" s="14"/>
      <c r="J3190" s="15" t="s">
        <v>23779</v>
      </c>
      <c r="K3190" s="16" t="s">
        <v>23780</v>
      </c>
      <c r="L3190" s="18" t="s">
        <v>23781</v>
      </c>
      <c r="M3190" s="47"/>
      <c r="N3190" s="47"/>
      <c r="O3190" s="71" t="s">
        <v>23779</v>
      </c>
      <c r="P3190" s="76">
        <v>21075</v>
      </c>
      <c r="Q3190" s="72" t="s">
        <v>124</v>
      </c>
      <c r="R3190" s="73" t="str">
        <f t="shared" si="114"/>
        <v>NA</v>
      </c>
      <c r="S3190" s="77" t="s">
        <v>1557</v>
      </c>
      <c r="T3190" s="78"/>
      <c r="U3190" s="77"/>
      <c r="V3190" s="128">
        <v>1354</v>
      </c>
      <c r="W3190" s="128" t="s">
        <v>126</v>
      </c>
      <c r="X3190" s="124">
        <v>1354</v>
      </c>
      <c r="Y3190" s="33">
        <v>1354</v>
      </c>
      <c r="Z3190" s="34" t="s">
        <v>23781</v>
      </c>
      <c r="AA3190" s="35" t="s">
        <v>23782</v>
      </c>
      <c r="AB3190" s="32" t="s">
        <v>23783</v>
      </c>
      <c r="AC3190" s="36">
        <v>2433433</v>
      </c>
      <c r="AD3190" s="17" t="s">
        <v>23784</v>
      </c>
      <c r="AE3190" s="17" t="s">
        <v>1509</v>
      </c>
      <c r="AF3190" s="17" t="str">
        <f t="shared" si="116"/>
        <v>URSUS ARC</v>
      </c>
      <c r="AG3190" s="48"/>
      <c r="AH3190" s="48"/>
      <c r="AI3190" s="48" t="s">
        <v>131</v>
      </c>
      <c r="AJ3190" s="48">
        <v>1</v>
      </c>
      <c r="AK3190" s="37" t="s">
        <v>132</v>
      </c>
      <c r="AL3190" s="37" t="s">
        <v>23785</v>
      </c>
      <c r="AM3190" s="39">
        <v>0</v>
      </c>
      <c r="AN3190" s="41" t="s">
        <v>134</v>
      </c>
      <c r="AO3190" s="41" t="s">
        <v>134</v>
      </c>
      <c r="AP3190" s="41"/>
      <c r="AQ3190" s="37">
        <v>1</v>
      </c>
      <c r="AR3190" s="37"/>
      <c r="AS3190" s="37">
        <v>1</v>
      </c>
      <c r="AT3190" s="37" t="s">
        <v>3404</v>
      </c>
      <c r="AU3190" s="37">
        <v>2</v>
      </c>
      <c r="AV3190" s="37"/>
      <c r="AW3190" s="37"/>
      <c r="AX3190" s="37"/>
      <c r="AY3190" s="37"/>
      <c r="AZ3190" s="37"/>
      <c r="BA3190" s="44">
        <v>3</v>
      </c>
      <c r="BB3190" s="16"/>
      <c r="BC3190" s="16"/>
      <c r="BD3190" s="16"/>
      <c r="BE3190" s="16">
        <v>3</v>
      </c>
    </row>
    <row r="3191" spans="1:58" s="17" customFormat="1" ht="16.149999999999999" customHeight="1">
      <c r="A3191" s="17">
        <v>3375</v>
      </c>
      <c r="B3191" s="48" t="s">
        <v>23221</v>
      </c>
      <c r="C3191" s="48"/>
      <c r="D3191" s="48">
        <v>11</v>
      </c>
      <c r="E3191" s="14" t="s">
        <v>23266</v>
      </c>
      <c r="F3191" s="14" t="s">
        <v>23786</v>
      </c>
      <c r="G3191" s="14" t="s">
        <v>23787</v>
      </c>
      <c r="H3191" s="14" t="s">
        <v>23788</v>
      </c>
      <c r="I3191" s="14"/>
      <c r="J3191" s="15" t="s">
        <v>23789</v>
      </c>
      <c r="K3191" s="16" t="s">
        <v>23790</v>
      </c>
      <c r="L3191" s="18" t="s">
        <v>23791</v>
      </c>
      <c r="M3191" s="47"/>
      <c r="N3191" s="47"/>
      <c r="O3191" s="71" t="s">
        <v>23789</v>
      </c>
      <c r="P3191" s="76">
        <v>21076</v>
      </c>
      <c r="Q3191" s="72" t="s">
        <v>124</v>
      </c>
      <c r="R3191" s="73" t="str">
        <f t="shared" si="114"/>
        <v>LC</v>
      </c>
      <c r="S3191" s="77" t="s">
        <v>142</v>
      </c>
      <c r="T3191" s="78"/>
      <c r="U3191" s="77"/>
      <c r="V3191" s="128">
        <v>1332</v>
      </c>
      <c r="W3191" s="128" t="s">
        <v>126</v>
      </c>
      <c r="X3191" s="124">
        <v>1332</v>
      </c>
      <c r="Y3191" s="33">
        <v>1332</v>
      </c>
      <c r="Z3191" s="34" t="s">
        <v>23353</v>
      </c>
      <c r="AA3191" s="35" t="s">
        <v>23792</v>
      </c>
      <c r="AB3191" s="32" t="s">
        <v>23793</v>
      </c>
      <c r="AC3191" s="36">
        <v>2432564</v>
      </c>
      <c r="AD3191" s="17" t="s">
        <v>23794</v>
      </c>
      <c r="AE3191" s="17" t="s">
        <v>14558</v>
      </c>
      <c r="AF3191" s="17" t="str">
        <f t="shared" si="116"/>
        <v>VESPE MUR</v>
      </c>
      <c r="AG3191" s="48"/>
      <c r="AH3191" s="48"/>
      <c r="AI3191" s="48" t="s">
        <v>131</v>
      </c>
      <c r="AJ3191" s="48">
        <v>1</v>
      </c>
      <c r="AK3191" s="37" t="s">
        <v>132</v>
      </c>
      <c r="AL3191" s="37" t="s">
        <v>23795</v>
      </c>
      <c r="AM3191" s="39">
        <v>0</v>
      </c>
      <c r="AN3191" s="41"/>
      <c r="AO3191" s="41" t="s">
        <v>134</v>
      </c>
      <c r="AP3191" s="41"/>
      <c r="AQ3191" s="37"/>
      <c r="AR3191" s="37"/>
      <c r="AS3191" s="37">
        <v>3</v>
      </c>
      <c r="AT3191" s="37"/>
      <c r="AU3191" s="37"/>
      <c r="AV3191" s="37"/>
      <c r="AW3191" s="37"/>
      <c r="AX3191" s="37"/>
      <c r="AY3191" s="37"/>
      <c r="AZ3191" s="37"/>
      <c r="BA3191" s="44">
        <v>3</v>
      </c>
      <c r="BB3191" s="16"/>
      <c r="BC3191" s="16"/>
      <c r="BD3191" s="16"/>
      <c r="BE3191" s="16">
        <v>3</v>
      </c>
    </row>
    <row r="3192" spans="1:58" s="17" customFormat="1" ht="16.149999999999999" customHeight="1">
      <c r="A3192" s="17">
        <v>3376</v>
      </c>
      <c r="B3192" s="48" t="s">
        <v>23221</v>
      </c>
      <c r="C3192" s="48"/>
      <c r="D3192" s="48">
        <v>11</v>
      </c>
      <c r="E3192" s="17" t="s">
        <v>23796</v>
      </c>
      <c r="G3192" s="17" t="s">
        <v>23797</v>
      </c>
      <c r="H3192" s="17" t="s">
        <v>23798</v>
      </c>
      <c r="J3192" s="15" t="s">
        <v>23796</v>
      </c>
      <c r="K3192" s="16" t="s">
        <v>23796</v>
      </c>
      <c r="L3192" s="17" t="s">
        <v>23799</v>
      </c>
      <c r="M3192" s="53"/>
      <c r="N3192" s="53"/>
      <c r="O3192" s="48" t="s">
        <v>23796</v>
      </c>
      <c r="P3192" s="76">
        <v>21077</v>
      </c>
      <c r="Q3192" s="72" t="s">
        <v>124</v>
      </c>
      <c r="R3192" s="73" t="str">
        <f t="shared" si="114"/>
        <v/>
      </c>
      <c r="S3192" s="77"/>
      <c r="T3192" s="78"/>
      <c r="U3192" s="77"/>
      <c r="V3192" s="128">
        <v>5906</v>
      </c>
      <c r="W3192" s="128" t="s">
        <v>3282</v>
      </c>
      <c r="X3192" s="124">
        <v>5906</v>
      </c>
      <c r="Y3192" s="33"/>
      <c r="Z3192" s="34"/>
      <c r="AA3192" s="35" t="s">
        <v>23800</v>
      </c>
      <c r="AB3192" s="32"/>
      <c r="AC3192" s="36">
        <v>5219243</v>
      </c>
      <c r="AD3192" s="17" t="s">
        <v>23801</v>
      </c>
      <c r="AE3192" s="17" t="s">
        <v>190</v>
      </c>
      <c r="AF3192" s="17" t="str">
        <f t="shared" si="116"/>
        <v>VULPE VUL</v>
      </c>
      <c r="AG3192" s="48"/>
      <c r="AH3192" s="48"/>
      <c r="AI3192" s="48" t="s">
        <v>146</v>
      </c>
      <c r="AJ3192" s="48">
        <v>2</v>
      </c>
      <c r="AK3192" s="39"/>
      <c r="AL3192" s="39"/>
      <c r="AM3192" s="39">
        <v>0</v>
      </c>
      <c r="AN3192" s="39"/>
      <c r="AO3192" s="39"/>
      <c r="AP3192" s="39"/>
      <c r="AQ3192" s="39"/>
      <c r="AR3192" s="39"/>
      <c r="AS3192" s="39"/>
      <c r="AT3192" s="39"/>
      <c r="AU3192" s="39"/>
      <c r="AV3192" s="39"/>
      <c r="AW3192" s="39"/>
      <c r="AX3192" s="39">
        <v>1</v>
      </c>
      <c r="AY3192" s="39"/>
      <c r="AZ3192" s="39"/>
      <c r="BA3192" s="39"/>
      <c r="BB3192" s="39"/>
      <c r="BC3192" s="39"/>
      <c r="BD3192" s="39"/>
      <c r="BE3192" s="39"/>
    </row>
    <row r="3193" spans="1:58" s="17" customFormat="1" ht="16.149999999999999" customHeight="1">
      <c r="A3193" s="17">
        <v>3377</v>
      </c>
      <c r="B3193" s="48" t="s">
        <v>23221</v>
      </c>
      <c r="D3193" s="48">
        <v>11</v>
      </c>
      <c r="E3193" s="17" t="s">
        <v>23802</v>
      </c>
      <c r="G3193" s="17" t="s">
        <v>23803</v>
      </c>
      <c r="H3193" s="17" t="s">
        <v>23804</v>
      </c>
      <c r="J3193" s="15" t="s">
        <v>23802</v>
      </c>
      <c r="K3193" s="16" t="s">
        <v>23802</v>
      </c>
      <c r="L3193" s="17" t="s">
        <v>23805</v>
      </c>
      <c r="M3193" s="53"/>
      <c r="N3193" s="53"/>
      <c r="O3193" s="48" t="s">
        <v>23802</v>
      </c>
      <c r="P3193" s="76">
        <v>21078</v>
      </c>
      <c r="Q3193" s="72" t="s">
        <v>124</v>
      </c>
      <c r="R3193" s="73" t="str">
        <f t="shared" si="114"/>
        <v>NA</v>
      </c>
      <c r="S3193" s="77" t="s">
        <v>1557</v>
      </c>
      <c r="T3193" s="78"/>
      <c r="U3193" s="77"/>
      <c r="V3193" s="129"/>
      <c r="W3193" s="133"/>
      <c r="X3193" s="125"/>
      <c r="Y3193" s="8"/>
      <c r="Z3193" s="9"/>
      <c r="AA3193" s="7"/>
      <c r="AB3193" s="135"/>
      <c r="AC3193" s="6"/>
      <c r="AD3193"/>
      <c r="AE3193"/>
      <c r="AF3193"/>
      <c r="AG3193"/>
      <c r="AH3193"/>
      <c r="AI3193" s="48" t="s">
        <v>146</v>
      </c>
      <c r="AJ3193" s="48">
        <v>2</v>
      </c>
      <c r="AK3193" s="3"/>
      <c r="AL3193" s="3"/>
      <c r="AM3193" s="39">
        <v>0</v>
      </c>
      <c r="AN3193" s="3"/>
      <c r="AO3193" s="3"/>
      <c r="AP3193" s="3"/>
      <c r="AQ3193" s="3"/>
      <c r="AR3193" s="3"/>
      <c r="AS3193" s="3"/>
      <c r="AT3193" s="3"/>
      <c r="AU3193" s="3"/>
      <c r="AV3193" s="3"/>
      <c r="AW3193" s="3"/>
      <c r="AX3193" s="3"/>
      <c r="AY3193" s="3"/>
      <c r="AZ3193" s="3"/>
      <c r="BA3193" s="3"/>
      <c r="BB3193" s="3"/>
      <c r="BC3193" s="3"/>
      <c r="BD3193" s="3"/>
      <c r="BE3193" s="3"/>
      <c r="BF3193"/>
    </row>
    <row r="3194" spans="1:58">
      <c r="A3194" s="17">
        <v>3378</v>
      </c>
      <c r="B3194" s="48" t="s">
        <v>23221</v>
      </c>
      <c r="D3194" s="48">
        <v>11</v>
      </c>
      <c r="E3194" s="17" t="s">
        <v>23266</v>
      </c>
      <c r="F3194" t="s">
        <v>205</v>
      </c>
      <c r="G3194" s="17" t="s">
        <v>23806</v>
      </c>
      <c r="H3194" s="17" t="s">
        <v>205</v>
      </c>
      <c r="J3194" s="15" t="s">
        <v>23266</v>
      </c>
      <c r="K3194" s="16" t="s">
        <v>23266</v>
      </c>
      <c r="L3194" s="4" t="s">
        <v>23807</v>
      </c>
      <c r="M3194" s="2"/>
      <c r="N3194" s="2"/>
      <c r="O3194" s="1" t="s">
        <v>23808</v>
      </c>
      <c r="P3194" s="76">
        <v>21079</v>
      </c>
      <c r="Q3194" s="5" t="s">
        <v>124</v>
      </c>
      <c r="R3194" s="73" t="str">
        <f t="shared" si="114"/>
        <v/>
      </c>
      <c r="S3194" s="11"/>
      <c r="T3194" s="12"/>
      <c r="U3194" s="11"/>
      <c r="V3194" s="133"/>
      <c r="W3194" s="133"/>
      <c r="Z3194" s="9"/>
      <c r="AA3194" s="7"/>
      <c r="AB3194" s="135"/>
      <c r="AI3194" s="48" t="s">
        <v>146</v>
      </c>
      <c r="AJ3194" s="48">
        <v>2</v>
      </c>
      <c r="AK3194" s="3"/>
      <c r="AL3194" s="3"/>
      <c r="AM3194" s="39">
        <v>0</v>
      </c>
      <c r="AN3194" s="3"/>
      <c r="AO3194" s="3"/>
      <c r="AP3194" s="3"/>
      <c r="AQ3194" s="3"/>
      <c r="AR3194" s="3"/>
      <c r="AS3194" s="3"/>
      <c r="AT3194" s="3"/>
      <c r="AU3194" s="3"/>
      <c r="AV3194" s="3"/>
      <c r="AW3194" s="3"/>
      <c r="AX3194" s="3"/>
      <c r="AY3194" s="3"/>
      <c r="AZ3194" s="3"/>
      <c r="BA3194" s="3"/>
      <c r="BB3194" s="3"/>
      <c r="BC3194" s="3"/>
      <c r="BD3194" s="3"/>
      <c r="BE3194" s="3"/>
    </row>
    <row r="3195" spans="1:58">
      <c r="A3195" s="17">
        <v>3379</v>
      </c>
      <c r="B3195" s="48" t="s">
        <v>23221</v>
      </c>
      <c r="D3195" s="48">
        <v>11</v>
      </c>
      <c r="E3195" s="17" t="s">
        <v>23615</v>
      </c>
      <c r="F3195" t="s">
        <v>205</v>
      </c>
      <c r="G3195" s="17" t="s">
        <v>23616</v>
      </c>
      <c r="H3195" s="17" t="s">
        <v>205</v>
      </c>
      <c r="J3195" s="86" t="s">
        <v>23615</v>
      </c>
      <c r="K3195" s="17" t="s">
        <v>23615</v>
      </c>
      <c r="L3195" t="s">
        <v>23809</v>
      </c>
      <c r="O3195" s="93" t="s">
        <v>23615</v>
      </c>
      <c r="P3195" s="76">
        <v>21080</v>
      </c>
      <c r="Q3195" s="72" t="s">
        <v>124</v>
      </c>
      <c r="R3195" s="73" t="str">
        <f t="shared" si="114"/>
        <v/>
      </c>
      <c r="S3195"/>
      <c r="AA3195"/>
      <c r="AI3195" s="48" t="s">
        <v>146</v>
      </c>
      <c r="AJ3195" s="48">
        <v>2</v>
      </c>
      <c r="AM3195" s="39">
        <v>0</v>
      </c>
    </row>
    <row r="3196" spans="1:58">
      <c r="A3196" s="17">
        <v>3380</v>
      </c>
      <c r="B3196" s="48" t="s">
        <v>23221</v>
      </c>
      <c r="D3196" s="48">
        <v>11</v>
      </c>
      <c r="E3196" s="17" t="s">
        <v>23266</v>
      </c>
      <c r="F3196" t="s">
        <v>205</v>
      </c>
      <c r="G3196" s="17" t="s">
        <v>23669</v>
      </c>
      <c r="H3196" s="17" t="s">
        <v>205</v>
      </c>
      <c r="J3196" s="15" t="s">
        <v>23266</v>
      </c>
      <c r="K3196" s="16" t="s">
        <v>23266</v>
      </c>
      <c r="L3196" t="s">
        <v>23810</v>
      </c>
      <c r="O3196" s="93" t="s">
        <v>23811</v>
      </c>
      <c r="P3196" s="76">
        <v>21081</v>
      </c>
      <c r="Q3196" s="5" t="s">
        <v>124</v>
      </c>
      <c r="R3196" s="73" t="str">
        <f t="shared" si="114"/>
        <v/>
      </c>
      <c r="S3196"/>
      <c r="AA3196"/>
      <c r="AI3196" s="48" t="s">
        <v>146</v>
      </c>
      <c r="AJ3196" s="48">
        <v>2</v>
      </c>
      <c r="AM3196" s="39">
        <v>0</v>
      </c>
    </row>
  </sheetData>
  <autoFilter ref="A2:BG3196" xr:uid="{D542D56F-9D4E-4468-B6AB-5F62CD8DBA15}">
    <sortState xmlns:xlrd2="http://schemas.microsoft.com/office/spreadsheetml/2017/richdata2" ref="A3:BG3196">
      <sortCondition ref="A2:A3196"/>
    </sortState>
  </autoFilter>
  <phoneticPr fontId="26" type="noConversion"/>
  <conditionalFormatting sqref="E834">
    <cfRule type="duplicateValues" dxfId="393" priority="16"/>
    <cfRule type="duplicateValues" dxfId="392" priority="17"/>
    <cfRule type="duplicateValues" dxfId="391" priority="18"/>
    <cfRule type="duplicateValues" dxfId="390" priority="19"/>
  </conditionalFormatting>
  <conditionalFormatting sqref="E1505:E1508">
    <cfRule type="duplicateValues" dxfId="389" priority="34"/>
  </conditionalFormatting>
  <conditionalFormatting sqref="E3021">
    <cfRule type="duplicateValues" dxfId="388" priority="391"/>
  </conditionalFormatting>
  <conditionalFormatting sqref="E3038">
    <cfRule type="duplicateValues" dxfId="387" priority="390"/>
  </conditionalFormatting>
  <conditionalFormatting sqref="E3041">
    <cfRule type="duplicateValues" dxfId="386" priority="389"/>
  </conditionalFormatting>
  <conditionalFormatting sqref="E3044">
    <cfRule type="duplicateValues" dxfId="385" priority="388"/>
  </conditionalFormatting>
  <conditionalFormatting sqref="E3045:E3047">
    <cfRule type="duplicateValues" dxfId="384" priority="387"/>
  </conditionalFormatting>
  <conditionalFormatting sqref="F1505:F1508">
    <cfRule type="duplicateValues" dxfId="383" priority="33"/>
  </conditionalFormatting>
  <conditionalFormatting sqref="G811">
    <cfRule type="duplicateValues" dxfId="382" priority="53"/>
    <cfRule type="duplicateValues" dxfId="381" priority="54"/>
    <cfRule type="duplicateValues" dxfId="380" priority="55"/>
    <cfRule type="duplicateValues" dxfId="379" priority="56"/>
  </conditionalFormatting>
  <conditionalFormatting sqref="G1495:G1496">
    <cfRule type="duplicateValues" dxfId="378" priority="48"/>
  </conditionalFormatting>
  <conditionalFormatting sqref="H811">
    <cfRule type="duplicateValues" dxfId="377" priority="49"/>
    <cfRule type="duplicateValues" dxfId="376" priority="50"/>
    <cfRule type="duplicateValues" dxfId="375" priority="51"/>
    <cfRule type="duplicateValues" dxfId="374" priority="52"/>
  </conditionalFormatting>
  <conditionalFormatting sqref="H1495:H1496">
    <cfRule type="duplicateValues" dxfId="373" priority="47"/>
  </conditionalFormatting>
  <conditionalFormatting sqref="H3094">
    <cfRule type="duplicateValues" dxfId="372" priority="28"/>
    <cfRule type="duplicateValues" dxfId="371" priority="29"/>
    <cfRule type="duplicateValues" dxfId="370" priority="30"/>
  </conditionalFormatting>
  <conditionalFormatting sqref="J1 J3:J15">
    <cfRule type="duplicateValues" dxfId="369" priority="19204"/>
  </conditionalFormatting>
  <conditionalFormatting sqref="J256">
    <cfRule type="duplicateValues" dxfId="368" priority="19207"/>
  </conditionalFormatting>
  <conditionalFormatting sqref="J257:J267 J18:J52 J269:J276 J278:J297 J83:J133 J54:J57 J59:J81 J135:J157 J159:J191 J193:J225 J227:J255">
    <cfRule type="duplicateValues" dxfId="367" priority="19208"/>
  </conditionalFormatting>
  <conditionalFormatting sqref="J665">
    <cfRule type="duplicateValues" dxfId="366" priority="19219"/>
  </conditionalFormatting>
  <conditionalFormatting sqref="J673">
    <cfRule type="duplicateValues" dxfId="365" priority="19220"/>
  </conditionalFormatting>
  <conditionalFormatting sqref="J674">
    <cfRule type="duplicateValues" dxfId="364" priority="19221"/>
  </conditionalFormatting>
  <conditionalFormatting sqref="J678">
    <cfRule type="duplicateValues" dxfId="363" priority="19222"/>
  </conditionalFormatting>
  <conditionalFormatting sqref="J679">
    <cfRule type="duplicateValues" dxfId="362" priority="19223"/>
  </conditionalFormatting>
  <conditionalFormatting sqref="J765:J776 J675 J680 J699:J700 J702 J704:J712 K648 J489:J491 J648:J650 N495:O503 N505:O543 N545:O636 N638:O643 J669 J682:J683 J685:J693 J714:J720 J723:J734 J778:J780 J797:J798 J801 J809 J791:J792 J652:J658 J660:J662 J664 J677 J784:J789 J782 J747:J763 J742:J745 J737:J740 K752:K760 J803:J806 N646:O647 N644:N645">
    <cfRule type="duplicateValues" dxfId="361" priority="420"/>
  </conditionalFormatting>
  <conditionalFormatting sqref="J810 J817 K811 J812:J814 J820:J824 J834:J836 J839:J840">
    <cfRule type="duplicateValues" dxfId="360" priority="30929"/>
  </conditionalFormatting>
  <conditionalFormatting sqref="J837:J838">
    <cfRule type="duplicateValues" dxfId="359" priority="1"/>
  </conditionalFormatting>
  <conditionalFormatting sqref="J841:J852 K856:K857 J854:J857 J865:J866 J868:J870 K867 J872:J873 J875:J876 K874:K875 K871 J878:K878">
    <cfRule type="duplicateValues" dxfId="358" priority="410"/>
  </conditionalFormatting>
  <conditionalFormatting sqref="J954">
    <cfRule type="duplicateValues" dxfId="357" priority="19232"/>
  </conditionalFormatting>
  <conditionalFormatting sqref="J1251:J1261 J874 J867 J871 K3197:K1048576 K461:K641 K646 J642:J645 K1:K191 K193:K240 K242 K244:K342 K344:K430 K432:K444 K446:K459 K648:K650 K652:K658 K660:K662 K664:K665 K667 K677:K693 K673:K675 K699:K721 K723:K734 K737:K740 K742:K745 K747:K780 K782 K784:K795 K809:K810 K803:K806 K801 K797:K798 K878 K865:K866 K868:K870 K872:K873 K875:K876 K3027 K3029:K3035 K3038:K3194 J3036:J3037 K817 K812:K814 K2037:K3025 K880:K1250 K1262:K1503 K1509:K2035 J1504:J1508 K820:K824 K837:K857 K669">
    <cfRule type="duplicateValues" dxfId="356" priority="85"/>
  </conditionalFormatting>
  <conditionalFormatting sqref="J1347:J1424 J1262:J1345 K1259:K1261">
    <cfRule type="duplicateValues" dxfId="355" priority="19226"/>
  </conditionalFormatting>
  <conditionalFormatting sqref="J1818">
    <cfRule type="duplicateValues" dxfId="354" priority="37"/>
  </conditionalFormatting>
  <conditionalFormatting sqref="J2606:J2650 K2315 J2039 J2046:J2053 J2056 J2063 J2068:J2324 J2358:J2370 J2372:J2378 J2380:J2385 J2387:J2400 J2402:J2428 J2430:J2604 J2652:J2662 J2664:J2712 J2714:J2719 J2721:J2723 J2725:J2739 J2741:J2757 J2759:J2780 J2782:J2784 J2786:J2808 J2810:J2821 J2823:J2848 J2896:J2913 J2915:J2951 J2326:J2340 J2342:J2356 K2278 K2189 K2171 K2144 K2135 K2130 K2109 K2097 J2850:J2894">
    <cfRule type="duplicateValues" dxfId="353" priority="424"/>
  </conditionalFormatting>
  <conditionalFormatting sqref="J2606:J2650 M1895:M1901 J2039:J2064 J1784:J1817 J675 J680 J699:J700 J702 K648 K1855 J704:J712 J1490:J1503 J1509:J1518 M1919:M1933 M1949:M1978 J648:J650 N495:O503 M1916:O1917 M1914:O1914 M1906:O1906 M1935:O1940 M1942:O1947 M1981:O1990 M1992:O1992 M1994:O1999 M1903:M1904 N505:O543 N545:O636 N638:O643 J487:J491 J461:J466 J269:J276 J278:J297 J416:J424 J427:J430 J432:J444 J83:J133 K408 J365:J390 J362 J54:J57 J59:J81 J135:J157 J159:J191 J193:J225 J227:J267 J299:J342 J392:J394 J396:J413 J468:J480 J482:J485 J669 J682:J683 J685:J693 J714:J720 J723:J734 J765:J776 J778:J780 J797:J798 J801 J809:J810 J854:J857 J1347:J1434 J1520:J1543 J1545:J1560 J1562:J1568 J1570:J1599 J1601:J1602 J1604:J1619 J1621:J1624 J1626:J1646 J1648:J1702 J1704:J1724 J1726:J1731 J1733:J1742 J1744:J1745 J1747:J1749 J1751:J1755 J1757:J1769 J1771:J1775 J1777:J1782 J1833:J1855 J1857:J1879 J1881:J1894 J2066:J2324 J2358:J2370 J2372:J2378 J2380:J2385 J2387:J2400 J2402:J2428 J2430:J2604 J2652:J2662 J2664:J2712 J2714:J2719 J2721:J2723 J2725:J2739 J2741:J2757 J2759:J2780 J2782:J2784 J2786:J2808 J2810:J2821 J2823:J2848 J2896:J2913 J2915:J2977 J2979:J2985 J2987:J3015 J3167:J3194 J2326:J2340 J2342:J2356 K2315 K2278 K2189 K2171 K2144 K2135 K2130 K2109 K2097 J791:J792 J2850:J2894 J3017:J3025 J955:J1250 J1262:J1345 K1251:K1261 J446:J458 J652:J658 J660:J662 J664 J344:J360 J677 J784:J789 J782 J747:J763 J742:J745 J737:J740 J803:J806 J865:J866 J868:J870 K867 J872:J873 J875:J876 K874 K871 J878 J880:J953 J3027 J3029:J3035 J3038:J3165 M2001:M2038 J817 K811 J1:J52 J812:J814 J1819:J1831 J820:J824 J834:J852 N646:O647 N644:N645">
    <cfRule type="duplicateValues" dxfId="352" priority="30937"/>
  </conditionalFormatting>
  <conditionalFormatting sqref="J2606:J2650 M1895:M1901 J2039:J2064 K1855 K648 J1490:J1503 J1509:J1518 M1919:M1933 M1949:M1978 J648:J650 N495:O503 M1916:O1917 M1914:O1914 M1906:O1906 M1935:O1940 M1942:O1947 M1981:O1990 M1992:O1992 M1994:O1999 M1903:M1904 N505:O543 N545:O636 N638:O643 J487:J491 J461:J466 J269:J276 J278:J297 J416:J424 J427:J430 J432:J444 J83:J133 K408 J365:J390 J362 J54:J57 J59:J81 J135:J157 J159:J191 J193:J225 J227:J267 J299:J342 J392:J394 J396:J413 J468:J480 J482:J485 J669 J682:J683 J685:J693 J714:J720 J723:J734 J765:J776 J778:J780 J797:J798 J801 J809:J810 J854:J857 J1347:J1434 J1520:J1543 J1545:J1560 J1562:J1568 J1570:J1599 J1601:J1602 J1604:J1619 J1621:J1624 J1626:J1646 J1648:J1702 J1704:J1724 J1726:J1731 J1733:J1742 J1744:J1745 J1747:J1749 J1751:J1755 J1757:J1769 J1771:J1775 J1777:J1817 J1833:J1855 J1857:J1879 J1881:J1894 J2066:J2324 J2358:J2370 J2372:J2378 J2380:J2385 J2387:J2400 J2402:J2428 J2430:J2604 J2652:J2662 J2664:J2712 J2714:J2719 J2721:J2723 J2725:J2739 J2741:J2757 J2759:J2780 J2782:J2784 J2786:J2808 J2810:J2821 J2823:J2848 J2896:J2913 J2915:J2977 J2979:J2985 J2987:J3015 J3167:J3194 J2326:J2340 J2342:J2356 K2315 K2278 K2189 K2171 K2144 K2135 K2130 K2109 K2097 J791:J792 J2850:J2894 J3017:J3025 J955:J1250 J1262:J1345 K1251:K1261 J446:J458 J652:J658 J660:J662 J664:J665 J344:J360 J673:J675 J677:J680 J699:J712 J784:J789 J782 J747:J763 J742:J745 J737:J740 J803:J806 J865:J866 J868:J870 K867 J872:J873 J875:J876 K874 K871 J878 J880:J953 J3027 J3029:J3035 J3038:J3165 M2001:M2038 J817 K811 J1:J52 J812:J814 J1819:J1831 J820:J824 J834:J852 N646:O647 N644:N645">
    <cfRule type="duplicateValues" dxfId="351" priority="31087"/>
  </conditionalFormatting>
  <conditionalFormatting sqref="J2952:J2977 J2979:J2985 J2987:J3015 J3017:J3020">
    <cfRule type="duplicateValues" dxfId="350" priority="19228"/>
  </conditionalFormatting>
  <conditionalFormatting sqref="J3039">
    <cfRule type="duplicateValues" dxfId="349" priority="19234"/>
  </conditionalFormatting>
  <conditionalFormatting sqref="J3041">
    <cfRule type="duplicateValues" dxfId="348" priority="19235"/>
  </conditionalFormatting>
  <conditionalFormatting sqref="J3043">
    <cfRule type="duplicateValues" dxfId="347" priority="19236"/>
  </conditionalFormatting>
  <conditionalFormatting sqref="J3044">
    <cfRule type="duplicateValues" dxfId="346" priority="19237"/>
  </conditionalFormatting>
  <conditionalFormatting sqref="J3095:J3110 J3021:K3025 K3073:K3074 J3027:K3027 K3029:K3035 K3038:K3063 J3029:J3093">
    <cfRule type="duplicateValues" dxfId="345" priority="392"/>
  </conditionalFormatting>
  <conditionalFormatting sqref="J3153:J3155 J3111:J3151">
    <cfRule type="duplicateValues" dxfId="344" priority="19205"/>
  </conditionalFormatting>
  <conditionalFormatting sqref="J3196">
    <cfRule type="duplicateValues" dxfId="343" priority="60"/>
    <cfRule type="duplicateValues" dxfId="342" priority="61"/>
  </conditionalFormatting>
  <conditionalFormatting sqref="J3196:J1048576 J784:J795 J648:J650 J432:J444 J446:J459 J652:J658 J660:J662 J664:J665 J461:J641 J646 J344:J430 K192 J667 J673:J675 J677:J693 J699:J721 J782 J747:J780 J742:J745 J737:J740 J723:J734 J797:J798 J801 J803:J806 J809:J810 J865:J866 J868:J870 K867 J872:J873 J875:J876 K874 K871 J878 J3027 J3029:J3035 J3038:J3194 J880:J1250 J1262:J1503 K1251:K1261 J1509:J1817 J2023:J2035 J817 K811 J1:J342 J2037:J3025 J812:J814 J1819:J2021 J820:J824 J834:J857 J669">
    <cfRule type="duplicateValues" dxfId="341" priority="31233"/>
  </conditionalFormatting>
  <conditionalFormatting sqref="J954:K954">
    <cfRule type="duplicateValues" dxfId="340" priority="18370"/>
  </conditionalFormatting>
  <conditionalFormatting sqref="K241">
    <cfRule type="duplicateValues" dxfId="339" priority="76"/>
    <cfRule type="duplicateValues" dxfId="338" priority="77"/>
    <cfRule type="duplicateValues" dxfId="337" priority="78"/>
    <cfRule type="duplicateValues" dxfId="336" priority="79"/>
  </conditionalFormatting>
  <conditionalFormatting sqref="K243">
    <cfRule type="duplicateValues" dxfId="335" priority="72"/>
    <cfRule type="duplicateValues" dxfId="334" priority="73"/>
    <cfRule type="duplicateValues" dxfId="333" priority="74"/>
    <cfRule type="duplicateValues" dxfId="332" priority="75"/>
  </conditionalFormatting>
  <conditionalFormatting sqref="K649">
    <cfRule type="duplicateValues" dxfId="331" priority="379"/>
    <cfRule type="duplicateValues" dxfId="330" priority="380"/>
  </conditionalFormatting>
  <conditionalFormatting sqref="K653">
    <cfRule type="duplicateValues" dxfId="329" priority="377"/>
    <cfRule type="duplicateValues" dxfId="328" priority="378"/>
  </conditionalFormatting>
  <conditionalFormatting sqref="K661">
    <cfRule type="duplicateValues" dxfId="327" priority="375"/>
    <cfRule type="duplicateValues" dxfId="326" priority="376"/>
  </conditionalFormatting>
  <conditionalFormatting sqref="K665">
    <cfRule type="duplicateValues" dxfId="325" priority="371"/>
    <cfRule type="duplicateValues" dxfId="324" priority="372"/>
  </conditionalFormatting>
  <conditionalFormatting sqref="K673">
    <cfRule type="duplicateValues" dxfId="323" priority="363"/>
    <cfRule type="duplicateValues" dxfId="322" priority="364"/>
  </conditionalFormatting>
  <conditionalFormatting sqref="K674">
    <cfRule type="duplicateValues" dxfId="321" priority="359"/>
    <cfRule type="duplicateValues" dxfId="320" priority="360"/>
  </conditionalFormatting>
  <conditionalFormatting sqref="K678">
    <cfRule type="duplicateValues" dxfId="319" priority="355"/>
    <cfRule type="duplicateValues" dxfId="318" priority="356"/>
  </conditionalFormatting>
  <conditionalFormatting sqref="K679">
    <cfRule type="duplicateValues" dxfId="317" priority="351"/>
    <cfRule type="duplicateValues" dxfId="316" priority="352"/>
  </conditionalFormatting>
  <conditionalFormatting sqref="K699">
    <cfRule type="duplicateValues" dxfId="315" priority="339"/>
    <cfRule type="duplicateValues" dxfId="314" priority="340"/>
  </conditionalFormatting>
  <conditionalFormatting sqref="K700">
    <cfRule type="duplicateValues" dxfId="313" priority="337"/>
    <cfRule type="duplicateValues" dxfId="312" priority="338"/>
  </conditionalFormatting>
  <conditionalFormatting sqref="K834">
    <cfRule type="duplicateValues" dxfId="311" priority="20"/>
    <cfRule type="duplicateValues" dxfId="310" priority="21"/>
    <cfRule type="duplicateValues" dxfId="309" priority="22"/>
    <cfRule type="duplicateValues" dxfId="308" priority="23"/>
  </conditionalFormatting>
  <conditionalFormatting sqref="K1690 J1425:J1434 J1490:J1503 J1509:J1518 J1520:J1543 J1545:J1560 J1562:J1568 J1570:J1599 J1601:J1602 J1604:J1619 J1621:J1624 J1626:J1646 J1648:J1691">
    <cfRule type="duplicateValues" dxfId="307" priority="397"/>
  </conditionalFormatting>
  <conditionalFormatting sqref="K3111:K3193 K2 J3166">
    <cfRule type="duplicateValues" dxfId="306" priority="384"/>
  </conditionalFormatting>
  <conditionalFormatting sqref="K3196">
    <cfRule type="duplicateValues" dxfId="305" priority="57"/>
    <cfRule type="duplicateValues" dxfId="304" priority="58"/>
    <cfRule type="duplicateValues" dxfId="303" priority="59"/>
  </conditionalFormatting>
  <conditionalFormatting sqref="L16 L3:L12 L1">
    <cfRule type="duplicateValues" dxfId="302" priority="404"/>
  </conditionalFormatting>
  <conditionalFormatting sqref="L139:L143 L20:L98 M19 L18 N139:O139 M37 M40 M98:M99 L100:L137 M113 M115 M144:M145 L146:L253 M166 M203 M245 M254 L255:L269 M270 M283:M284 L271:L295">
    <cfRule type="duplicateValues" dxfId="301" priority="407"/>
  </conditionalFormatting>
  <conditionalFormatting sqref="L270">
    <cfRule type="duplicateValues" dxfId="300" priority="92"/>
  </conditionalFormatting>
  <conditionalFormatting sqref="L648:L809 L489:L494">
    <cfRule type="duplicateValues" dxfId="299" priority="23491"/>
  </conditionalFormatting>
  <conditionalFormatting sqref="L837:L838">
    <cfRule type="duplicateValues" dxfId="298" priority="2"/>
  </conditionalFormatting>
  <conditionalFormatting sqref="L839:L840 L810:L811">
    <cfRule type="duplicateValues" dxfId="297" priority="401"/>
  </conditionalFormatting>
  <conditionalFormatting sqref="L839:L879 L810:L811">
    <cfRule type="duplicateValues" dxfId="296" priority="411"/>
  </conditionalFormatting>
  <conditionalFormatting sqref="L841:L879">
    <cfRule type="duplicateValues" dxfId="295" priority="409"/>
  </conditionalFormatting>
  <conditionalFormatting sqref="L880:L953 L955:L1088">
    <cfRule type="duplicateValues" dxfId="294" priority="17505"/>
  </conditionalFormatting>
  <conditionalFormatting sqref="L954">
    <cfRule type="duplicateValues" dxfId="293" priority="103"/>
    <cfRule type="duplicateValues" dxfId="292" priority="106"/>
  </conditionalFormatting>
  <conditionalFormatting sqref="L1189 J880:K953 J955:K1245">
    <cfRule type="duplicateValues" dxfId="291" priority="19238"/>
  </conditionalFormatting>
  <conditionalFormatting sqref="L1353 L1259:L1265 L1275:L1285 L1287:L1328 M1286 M1352 L1357:L1360 L1392:L1415 M1391 M1356 L1355 M1354 L1417:L1424 M1332 L1333:L1334 L1336:L1351 M1273:M1274 M1415:M1416 M1329 L1330:L1331 L1268:L1272 M1267:M1268 M1380 M1373 L1374 M1375 L1376:L1390 M1334:M1335 M1361 L1362:L1372 M1409 M1298">
    <cfRule type="duplicateValues" dxfId="290" priority="413"/>
  </conditionalFormatting>
  <conditionalFormatting sqref="L1431">
    <cfRule type="duplicateValues" dxfId="289" priority="93"/>
    <cfRule type="duplicateValues" dxfId="288" priority="94"/>
  </conditionalFormatting>
  <conditionalFormatting sqref="L2039:L2951 L1894">
    <cfRule type="duplicateValues" dxfId="287" priority="22673"/>
  </conditionalFormatting>
  <conditionalFormatting sqref="L2039:L3020 L1894">
    <cfRule type="duplicateValues" dxfId="286" priority="22713"/>
  </conditionalFormatting>
  <conditionalFormatting sqref="L2952:L3020">
    <cfRule type="duplicateValues" dxfId="285" priority="414"/>
  </conditionalFormatting>
  <conditionalFormatting sqref="L3021:L3022 M3039 M3057 L3058:L3062 M3048 L3049:L3056 M3043 L3029:L3047">
    <cfRule type="duplicateValues" dxfId="284" priority="393"/>
  </conditionalFormatting>
  <conditionalFormatting sqref="L3021:L3022 M3039 M3057 L3058:L3110 M3048 L3049:L3056 M3095 M3043 L3029:L3047">
    <cfRule type="duplicateValues" dxfId="283" priority="416"/>
    <cfRule type="duplicateValues" dxfId="282" priority="417"/>
  </conditionalFormatting>
  <conditionalFormatting sqref="L3029:L1048576 M1335 L1:L12 L14:L811 L2037:L3022 L1267:L1334 M1266 L1336:L1492 L1495:L1496 L1509:L2018 L837:L1265">
    <cfRule type="duplicateValues" dxfId="281" priority="23980"/>
  </conditionalFormatting>
  <conditionalFormatting sqref="L3048">
    <cfRule type="duplicateValues" dxfId="280" priority="88"/>
    <cfRule type="duplicateValues" dxfId="279" priority="89"/>
    <cfRule type="duplicateValues" dxfId="278" priority="90"/>
    <cfRule type="duplicateValues" dxfId="277" priority="91"/>
  </conditionalFormatting>
  <conditionalFormatting sqref="L3111:L3151">
    <cfRule type="duplicateValues" dxfId="276" priority="386"/>
  </conditionalFormatting>
  <conditionalFormatting sqref="M3:M4 M1 M10 M7:M8 M12">
    <cfRule type="duplicateValues" dxfId="275" priority="305"/>
  </conditionalFormatting>
  <conditionalFormatting sqref="M5">
    <cfRule type="duplicateValues" dxfId="274" priority="294"/>
    <cfRule type="duplicateValues" dxfId="273" priority="295"/>
  </conditionalFormatting>
  <conditionalFormatting sqref="M6">
    <cfRule type="duplicateValues" dxfId="272" priority="296"/>
    <cfRule type="duplicateValues" dxfId="271" priority="297"/>
  </conditionalFormatting>
  <conditionalFormatting sqref="M13">
    <cfRule type="duplicateValues" dxfId="270" priority="62"/>
    <cfRule type="duplicateValues" dxfId="269" priority="63"/>
    <cfRule type="duplicateValues" dxfId="268" priority="64"/>
  </conditionalFormatting>
  <conditionalFormatting sqref="M139:M143 M18 M20:M24 M38:M39 M193:M202 M183:M190 M179:M181 M175:M176 M157:M165 M152:M155 M149 M129:M136 M127 M110:M112 M102:M108 M100 M30:M36 M47:M48 M51:M67 M80:M97 M73:M78 M69 N245:O245 M41:M45 M114 M116:M124 M146 M167:M172 M204:M244 M246:M253 M255:M269 M271:M282 M285:M295">
    <cfRule type="duplicateValues" dxfId="267" priority="306"/>
  </conditionalFormatting>
  <conditionalFormatting sqref="M451 M348 L139:L143 L20:L98 M19 L18 N139:O139 M37 M40 M98:M99 L100:L137 M113 M115 M144:M145 L146:L253 M166 M203 M245 M254 L255:L269 M270 M283:M284 L271:L300 M301:M302 L303:L488 M335 M353 M471">
    <cfRule type="duplicateValues" dxfId="266" priority="408"/>
  </conditionalFormatting>
  <conditionalFormatting sqref="M452:M470 N431:O431 M139:M143 M18 M20:M24 M38:M39 M193:M202 M183:M190 M179:M181 M175:M176 M157:M165 M152:M155 M149 M129:M136 M127 M110:M112 M102:M108 M100 M30:M36 M47:M48 M51:M67 M80:M97 M73:M78 M69 N245:O245 M41:M45 M114 M116:M124 M146 M167:M172 M204:M244 M246:M253 M255:M269 M271:M282 M285:M300 M303:M334 M336:M347 M354:M450 M472:M488 M349:M352">
    <cfRule type="duplicateValues" dxfId="265" priority="307"/>
  </conditionalFormatting>
  <conditionalFormatting sqref="M648:M809 M489:M494 N726:O726">
    <cfRule type="duplicateValues" dxfId="264" priority="23494"/>
  </conditionalFormatting>
  <conditionalFormatting sqref="M837:M838">
    <cfRule type="duplicateValues" dxfId="263" priority="3"/>
  </conditionalFormatting>
  <conditionalFormatting sqref="M839:M840 M810:M824">
    <cfRule type="duplicateValues" dxfId="262" priority="304"/>
  </conditionalFormatting>
  <conditionalFormatting sqref="M839:M879 M810:M824">
    <cfRule type="duplicateValues" dxfId="261" priority="309"/>
  </conditionalFormatting>
  <conditionalFormatting sqref="M841:M879">
    <cfRule type="duplicateValues" dxfId="260" priority="308"/>
  </conditionalFormatting>
  <conditionalFormatting sqref="M954">
    <cfRule type="duplicateValues" dxfId="259" priority="100"/>
    <cfRule type="duplicateValues" dxfId="258" priority="101"/>
  </conditionalFormatting>
  <conditionalFormatting sqref="M1189">
    <cfRule type="duplicateValues" dxfId="257" priority="302"/>
  </conditionalFormatting>
  <conditionalFormatting sqref="M1353 M1259:M1265 M1275:M1285 M1287:M1297 M1357:M1360 M1392:M1408 M1355 M1417:M1424 N1281:O1281 N1385:O1385 M1333:O1333 M1330:M1331 M1269:M1272 M1381:M1390 M1374 M1376:M1379 M1336:M1351 L1335 M1362:M1372 M1410:M1414 M1299:M1328">
    <cfRule type="duplicateValues" dxfId="256" priority="310"/>
  </conditionalFormatting>
  <conditionalFormatting sqref="M1685 M1632 L1425:L1426 L1509:L1688 M1687 M1516 M1548 M1526 M1681:M1683 M1512:M1513 M1552">
    <cfRule type="duplicateValues" dxfId="255" priority="418"/>
  </conditionalFormatting>
  <conditionalFormatting sqref="M2896:M2951 M2039:M2894 M1894 N2089:O2089 N2144:O2155 N2241:O2252 N2314:O2314 N2352:O2352 N2383:O2383 N2482:O2482 N2508:O2508 N2559:O2559 N2585:O2585 N2602:O2602 N2680:O2680 N2734:O2734 N2775:O2775 N2799:O2799 N2851:O2851 N2896:O2903 N2868:O2894 N2921:O2928">
    <cfRule type="duplicateValues" dxfId="254" priority="419"/>
  </conditionalFormatting>
  <conditionalFormatting sqref="M2952:M2955 M2957:M3020 N2969:O2969">
    <cfRule type="duplicateValues" dxfId="253" priority="311"/>
  </conditionalFormatting>
  <conditionalFormatting sqref="M2957:M3020 M2039:M2894 M1894 M2896:M2955 N2089:O2089 N2144:O2155 N2241:O2252 N2314:O2314 N2352:O2352 N2383:O2383 N2482:O2482 N2508:O2508 N2559:O2559 N2585:O2585 N2602:O2602 N2680:O2680 N2734:O2734 N2775:O2775 N2799:O2799 N2851:O2851 N2868:O2894 N2896:O2903 N2921:O2928 N2969:O2969">
    <cfRule type="duplicateValues" dxfId="252" priority="312"/>
  </conditionalFormatting>
  <conditionalFormatting sqref="M2957:M3038 M20:M24 M38:M39 M10 M17:M18 M193:M202 M183:M190 M179:M181 M175:M176 M157:M165 M152:M155 M149 M139:M143 M129:M136 M127 M110:M112 M102:M108 M100 M30:M36 M47:M48 M51:M67 M80:M97 M73:M78 M69 M2896:M2955 M7:M8 M955:M962 M964:M1265 M1275:M1285 M1287:M1297 M1353 M1357:M1360 M1392:M1408 M1355 M1417:M1427 M1432:M1511 M1430 M2039:M2894 N245:O245 N431:O431 N726:O726 N975:O975 N1003:O1003 N1008:O1008 N1056:O1056 N1115:O1115 N1281:O1281 N1385:O1385 N1431:O1503 N1521:O1521 N1680:O1680 N2089:O2089 N2144:O2155 N2241:O2252 N2314:O2314 N2352:O2352 N2383:O2383 N2482:O2482 N2508:O2508 N2559:O2559 N2585:O2585 N2602:O2602 N2680:O2680 N2734:O2734 N2775:O2775 N2799:O2799 N2851:O2851 N2896:O2903 N2868:O2894 N2921:O2928 N2969:O2969 N3048:O3048 N3111:O3111 M1333:O1333 M1330:M1331 M1269:M1272 M1381:M1390 M1374 M1376:M1379 M1336:M1351 L1335 M1362:M1372 M1410:M1414 M1299:M1328 M1720:M1727 M1834:M1876 M1514:M1515 M1633:M1680 M1684 M1735:M1743 M1686 M1688:M1717 M1745:M1757 M1759:M1804 M1517:M1525 M1549:M1551 M1729:M1733 M1806:M1813 M1815:M1832 M1527:M1547 M1878:M1887 M1889:M1894 M1553:M1631 M41:M45 M114 M116:M124 M146 M167:M172 M204:M244 M246:M253 M255:M269 M271:M282 M285:M300 M303:M334 M336:M347 M354:M450 M452:M470 M472:M494 M3040:M3042 M3058:M3094 M3049:M3056 M3096:M3194 M1:M4 M3044:M3047 M12 M349:M352 N1504:N1508 M648:M824 M837:M953">
    <cfRule type="duplicateValues" dxfId="251" priority="299"/>
  </conditionalFormatting>
  <conditionalFormatting sqref="M3021:M3038 N3048:O3048 M3040:M3042 M3058:M3062 M3049:M3056 M3044:M3047">
    <cfRule type="duplicateValues" dxfId="250" priority="301"/>
  </conditionalFormatting>
  <conditionalFormatting sqref="M3021:M3038 N3048:O3048 M3040:M3042 M3058:M3094 M3049:M3056 M3096:M3110 M3044:M3047">
    <cfRule type="duplicateValues" dxfId="249" priority="313"/>
    <cfRule type="duplicateValues" dxfId="248" priority="314"/>
  </conditionalFormatting>
  <conditionalFormatting sqref="M3039 L2039:L3022 L1509:L1894 L955:L1265 L1275:L1285 L1287:L1328 M1286 L1353 M1352 L1357:L1360 L1392:L1415 M1391 M1356 L1355 M1354 L1417:L1426 L20:L98 M19 L648:L811 M1332 L1333:L1334 L1336:L1351 M1273:M1274 M1415:M1416 M1329 L1330:L1331 L1268:L1272 M1267:M1268 M1380 M1373 L1374 M1375 L1376:L1390 M1334:M1335 M1361 L1362:L1372 M1409 M1298 M1833 M1632 M1718:M1719 M1734 M1685 M1687 M1744 M1758 M1516 M1548 M1728 M1805 M1814 M1526 M1681:M1683 M1512:M1513 M1877 M1888 M1552 M37 M40 M98:M99 L100:L143 M113 M115 M144:M145 L146:L253 M166 M203 M245 M254 L255:L269 M270 M283:M284 L271:L300 M301:M302 L303:L494 M335 M348 M353 M451 M471 M3057 L3058:L3194 L1:L12 L14:L18 M3048 L3049:L3056 M3095 M3043 L3029:L3047 L837:L953">
    <cfRule type="duplicateValues" dxfId="247" priority="336"/>
  </conditionalFormatting>
  <conditionalFormatting sqref="M3111:M3151 N3111:O3111">
    <cfRule type="duplicateValues" dxfId="246" priority="300"/>
  </conditionalFormatting>
  <conditionalFormatting sqref="N6:O6">
    <cfRule type="duplicateValues" dxfId="245" priority="403"/>
  </conditionalFormatting>
  <conditionalFormatting sqref="N7:O7">
    <cfRule type="duplicateValues" dxfId="244" priority="402"/>
  </conditionalFormatting>
  <conditionalFormatting sqref="N270:O270">
    <cfRule type="duplicateValues" dxfId="243" priority="382"/>
  </conditionalFormatting>
  <conditionalFormatting sqref="N1003:O1003 M880:M953 M955:M962 M964:M1088 N975:O975 N1008:O1008 N1056:O1056">
    <cfRule type="duplicateValues" dxfId="242" priority="303"/>
  </conditionalFormatting>
  <conditionalFormatting sqref="N1639:O1639">
    <cfRule type="duplicateValues" dxfId="241" priority="334"/>
    <cfRule type="duplicateValues" dxfId="240" priority="335"/>
  </conditionalFormatting>
  <conditionalFormatting sqref="N1680:O1680 M1425:M1427 M1432:M1511 M1430 N1431:O1503 N1521:O1521 M1514:M1515 M1633:M1680 M1684 M1686 M1688 M1517:M1525 M1549:M1551 M1527:M1547 M1553:M1631 N1504:N1508">
    <cfRule type="duplicateValues" dxfId="239" priority="315"/>
  </conditionalFormatting>
  <conditionalFormatting sqref="N1832:O1832">
    <cfRule type="duplicateValues" dxfId="238" priority="316"/>
    <cfRule type="duplicateValues" dxfId="237" priority="317"/>
  </conditionalFormatting>
  <conditionalFormatting sqref="N2056:O2056">
    <cfRule type="duplicateValues" dxfId="236" priority="395"/>
  </conditionalFormatting>
  <conditionalFormatting sqref="N2136:O2136">
    <cfRule type="duplicateValues" dxfId="235" priority="318"/>
    <cfRule type="duplicateValues" dxfId="234" priority="319"/>
    <cfRule type="duplicateValues" dxfId="233" priority="320"/>
  </conditionalFormatting>
  <conditionalFormatting sqref="N2227:O2227">
    <cfRule type="duplicateValues" dxfId="232" priority="394"/>
  </conditionalFormatting>
  <conditionalFormatting sqref="N2331:O2331">
    <cfRule type="duplicateValues" dxfId="231" priority="321"/>
    <cfRule type="duplicateValues" dxfId="230" priority="322"/>
    <cfRule type="duplicateValues" dxfId="229" priority="323"/>
  </conditionalFormatting>
  <conditionalFormatting sqref="N2350:O2350">
    <cfRule type="duplicateValues" dxfId="228" priority="324"/>
    <cfRule type="duplicateValues" dxfId="227" priority="325"/>
    <cfRule type="duplicateValues" dxfId="226" priority="326"/>
  </conditionalFormatting>
  <conditionalFormatting sqref="N2561:O2561">
    <cfRule type="duplicateValues" dxfId="225" priority="327"/>
    <cfRule type="duplicateValues" dxfId="224" priority="328"/>
    <cfRule type="duplicateValues" dxfId="223" priority="329"/>
  </conditionalFormatting>
  <conditionalFormatting sqref="O834">
    <cfRule type="duplicateValues" dxfId="222" priority="24"/>
    <cfRule type="duplicateValues" dxfId="221" priority="25"/>
    <cfRule type="duplicateValues" dxfId="220" priority="26"/>
    <cfRule type="duplicateValues" dxfId="219" priority="27"/>
  </conditionalFormatting>
  <conditionalFormatting sqref="O855">
    <cfRule type="duplicateValues" dxfId="218" priority="40"/>
  </conditionalFormatting>
  <conditionalFormatting sqref="O867">
    <cfRule type="duplicateValues" dxfId="217" priority="14"/>
  </conditionalFormatting>
  <conditionalFormatting sqref="O874">
    <cfRule type="duplicateValues" dxfId="216" priority="15"/>
  </conditionalFormatting>
  <conditionalFormatting sqref="O1251">
    <cfRule type="duplicateValues" dxfId="215" priority="13"/>
  </conditionalFormatting>
  <conditionalFormatting sqref="O1252">
    <cfRule type="duplicateValues" dxfId="214" priority="12"/>
  </conditionalFormatting>
  <conditionalFormatting sqref="O1254">
    <cfRule type="duplicateValues" dxfId="213" priority="11"/>
  </conditionalFormatting>
  <conditionalFormatting sqref="O1255">
    <cfRule type="duplicateValues" dxfId="212" priority="10"/>
  </conditionalFormatting>
  <conditionalFormatting sqref="O1256">
    <cfRule type="duplicateValues" dxfId="211" priority="9"/>
  </conditionalFormatting>
  <conditionalFormatting sqref="O1257">
    <cfRule type="duplicateValues" dxfId="210" priority="8"/>
  </conditionalFormatting>
  <conditionalFormatting sqref="O1258">
    <cfRule type="duplicateValues" dxfId="209" priority="7"/>
  </conditionalFormatting>
  <conditionalFormatting sqref="O1259">
    <cfRule type="duplicateValues" dxfId="208" priority="6"/>
  </conditionalFormatting>
  <conditionalFormatting sqref="O1260">
    <cfRule type="duplicateValues" dxfId="207" priority="5"/>
  </conditionalFormatting>
  <conditionalFormatting sqref="O1261">
    <cfRule type="duplicateValues" dxfId="206" priority="4"/>
  </conditionalFormatting>
  <conditionalFormatting sqref="O1504:O1508">
    <cfRule type="duplicateValues" dxfId="205" priority="35"/>
  </conditionalFormatting>
  <conditionalFormatting sqref="O1818">
    <cfRule type="duplicateValues" dxfId="204" priority="36"/>
  </conditionalFormatting>
  <conditionalFormatting sqref="O2035">
    <cfRule type="duplicateValues" dxfId="203" priority="38"/>
  </conditionalFormatting>
  <conditionalFormatting sqref="O2037:O3035 O1:O643 O1819:O2034 O1509:O1817 O3038:O1048576 O812:O824 O875:O1250 O868:O873 O1253 O1262:O1503 O835:O866 O646:O810">
    <cfRule type="duplicateValues" dxfId="202" priority="39"/>
  </conditionalFormatting>
  <conditionalFormatting sqref="O3026">
    <cfRule type="duplicateValues" dxfId="201" priority="41"/>
  </conditionalFormatting>
  <conditionalFormatting sqref="O3036:O3037">
    <cfRule type="duplicateValues" dxfId="200" priority="31"/>
    <cfRule type="duplicateValues" dxfId="199" priority="32"/>
  </conditionalFormatting>
  <conditionalFormatting sqref="P1:P1048576">
    <cfRule type="duplicateValues" dxfId="198" priority="65"/>
    <cfRule type="duplicateValues" dxfId="197" priority="87"/>
  </conditionalFormatting>
  <conditionalFormatting sqref="AC954">
    <cfRule type="duplicateValues" dxfId="196" priority="99"/>
  </conditionalFormatting>
  <conditionalFormatting sqref="AC2039:AC3194 AC955:AC1894 AC1:AC953">
    <cfRule type="duplicateValues" dxfId="195" priority="22669"/>
  </conditionalFormatting>
  <conditionalFormatting sqref="AD737">
    <cfRule type="duplicateValues" dxfId="194" priority="118"/>
  </conditionalFormatting>
  <conditionalFormatting sqref="AD105:AE105">
    <cfRule type="duplicateValues" dxfId="193" priority="109"/>
  </conditionalFormatting>
  <conditionalFormatting sqref="AD295:AE295">
    <cfRule type="duplicateValues" dxfId="192" priority="290"/>
  </conditionalFormatting>
  <conditionalFormatting sqref="AD298:AE298">
    <cfRule type="duplicateValues" dxfId="191" priority="292"/>
  </conditionalFormatting>
  <conditionalFormatting sqref="AD300:AE300">
    <cfRule type="duplicateValues" dxfId="190" priority="291"/>
  </conditionalFormatting>
  <conditionalFormatting sqref="AD303:AE304">
    <cfRule type="duplicateValues" dxfId="189" priority="289"/>
  </conditionalFormatting>
  <conditionalFormatting sqref="AD310:AE312">
    <cfRule type="duplicateValues" dxfId="188" priority="293"/>
  </conditionalFormatting>
  <conditionalFormatting sqref="AD314:AE314">
    <cfRule type="duplicateValues" dxfId="187" priority="288"/>
  </conditionalFormatting>
  <conditionalFormatting sqref="AD318:AE318">
    <cfRule type="duplicateValues" dxfId="186" priority="287"/>
  </conditionalFormatting>
  <conditionalFormatting sqref="AD332:AE333">
    <cfRule type="duplicateValues" dxfId="185" priority="281"/>
  </conditionalFormatting>
  <conditionalFormatting sqref="AD341:AE341">
    <cfRule type="duplicateValues" dxfId="184" priority="277"/>
  </conditionalFormatting>
  <conditionalFormatting sqref="AD346:AE346">
    <cfRule type="duplicateValues" dxfId="183" priority="232"/>
  </conditionalFormatting>
  <conditionalFormatting sqref="AD349:AE350">
    <cfRule type="duplicateValues" dxfId="182" priority="229"/>
  </conditionalFormatting>
  <conditionalFormatting sqref="AD354:AE354">
    <cfRule type="duplicateValues" dxfId="181" priority="228"/>
  </conditionalFormatting>
  <conditionalFormatting sqref="AD356:AE357">
    <cfRule type="duplicateValues" dxfId="180" priority="225"/>
  </conditionalFormatting>
  <conditionalFormatting sqref="AD362:AE362">
    <cfRule type="duplicateValues" dxfId="179" priority="223"/>
  </conditionalFormatting>
  <conditionalFormatting sqref="AD370:AE372">
    <cfRule type="duplicateValues" dxfId="178" priority="220"/>
  </conditionalFormatting>
  <conditionalFormatting sqref="AD379:AE381">
    <cfRule type="duplicateValues" dxfId="177" priority="215"/>
  </conditionalFormatting>
  <conditionalFormatting sqref="AD383:AE385">
    <cfRule type="duplicateValues" dxfId="176" priority="213"/>
  </conditionalFormatting>
  <conditionalFormatting sqref="AD390:AE390">
    <cfRule type="duplicateValues" dxfId="175" priority="183"/>
  </conditionalFormatting>
  <conditionalFormatting sqref="AD394:AE394">
    <cfRule type="duplicateValues" dxfId="174" priority="182"/>
  </conditionalFormatting>
  <conditionalFormatting sqref="AD399:AE401">
    <cfRule type="duplicateValues" dxfId="173" priority="181"/>
  </conditionalFormatting>
  <conditionalFormatting sqref="AD407:AE407">
    <cfRule type="duplicateValues" dxfId="172" priority="178"/>
  </conditionalFormatting>
  <conditionalFormatting sqref="AD409:AE410">
    <cfRule type="duplicateValues" dxfId="171" priority="176"/>
  </conditionalFormatting>
  <conditionalFormatting sqref="AD412:AE412">
    <cfRule type="duplicateValues" dxfId="170" priority="175"/>
  </conditionalFormatting>
  <conditionalFormatting sqref="AD415:AE415">
    <cfRule type="duplicateValues" dxfId="169" priority="173"/>
  </conditionalFormatting>
  <conditionalFormatting sqref="AD422:AE423">
    <cfRule type="duplicateValues" dxfId="168" priority="168"/>
  </conditionalFormatting>
  <conditionalFormatting sqref="AD433:AE434">
    <cfRule type="duplicateValues" dxfId="167" priority="162"/>
  </conditionalFormatting>
  <conditionalFormatting sqref="AD436:AE436">
    <cfRule type="duplicateValues" dxfId="166" priority="160"/>
  </conditionalFormatting>
  <conditionalFormatting sqref="AD438:AE440">
    <cfRule type="duplicateValues" dxfId="165" priority="159"/>
  </conditionalFormatting>
  <conditionalFormatting sqref="AD446:AE446">
    <cfRule type="duplicateValues" dxfId="164" priority="157"/>
  </conditionalFormatting>
  <conditionalFormatting sqref="AD448:AE450">
    <cfRule type="duplicateValues" dxfId="163" priority="156"/>
  </conditionalFormatting>
  <conditionalFormatting sqref="AD454:AE455">
    <cfRule type="duplicateValues" dxfId="162" priority="154"/>
  </conditionalFormatting>
  <conditionalFormatting sqref="AD458:AE458">
    <cfRule type="duplicateValues" dxfId="161" priority="152"/>
  </conditionalFormatting>
  <conditionalFormatting sqref="AD466:AE466">
    <cfRule type="duplicateValues" dxfId="160" priority="149"/>
  </conditionalFormatting>
  <conditionalFormatting sqref="AD468:AE470">
    <cfRule type="duplicateValues" dxfId="159" priority="148"/>
  </conditionalFormatting>
  <conditionalFormatting sqref="AD474:AE474">
    <cfRule type="duplicateValues" dxfId="158" priority="147"/>
  </conditionalFormatting>
  <conditionalFormatting sqref="AD488:AE488">
    <cfRule type="duplicateValues" dxfId="157" priority="140"/>
  </conditionalFormatting>
  <conditionalFormatting sqref="AD649:AE649">
    <cfRule type="duplicateValues" dxfId="156" priority="138"/>
  </conditionalFormatting>
  <conditionalFormatting sqref="AD653:AE653">
    <cfRule type="duplicateValues" dxfId="155" priority="137"/>
  </conditionalFormatting>
  <conditionalFormatting sqref="AD662:AE662">
    <cfRule type="duplicateValues" dxfId="154" priority="136"/>
  </conditionalFormatting>
  <conditionalFormatting sqref="AD665:AE666">
    <cfRule type="duplicateValues" dxfId="153" priority="135"/>
  </conditionalFormatting>
  <conditionalFormatting sqref="AD670:AE670">
    <cfRule type="duplicateValues" dxfId="152" priority="134"/>
  </conditionalFormatting>
  <conditionalFormatting sqref="AD677:AE677">
    <cfRule type="duplicateValues" dxfId="151" priority="133"/>
  </conditionalFormatting>
  <conditionalFormatting sqref="AD682:AE682">
    <cfRule type="duplicateValues" dxfId="150" priority="132"/>
  </conditionalFormatting>
  <conditionalFormatting sqref="AD686:AE686">
    <cfRule type="duplicateValues" dxfId="149" priority="131"/>
  </conditionalFormatting>
  <conditionalFormatting sqref="AD694:AE696">
    <cfRule type="duplicateValues" dxfId="148" priority="129"/>
  </conditionalFormatting>
  <conditionalFormatting sqref="AD701:AE703">
    <cfRule type="duplicateValues" dxfId="147" priority="128"/>
  </conditionalFormatting>
  <conditionalFormatting sqref="AD708:AE709">
    <cfRule type="duplicateValues" dxfId="146" priority="127"/>
  </conditionalFormatting>
  <conditionalFormatting sqref="AD711:AE712">
    <cfRule type="duplicateValues" dxfId="145" priority="125"/>
  </conditionalFormatting>
  <conditionalFormatting sqref="AD735:AE735">
    <cfRule type="duplicateValues" dxfId="144" priority="119"/>
  </conditionalFormatting>
  <conditionalFormatting sqref="AD741:AE741">
    <cfRule type="duplicateValues" dxfId="143" priority="117"/>
  </conditionalFormatting>
  <conditionalFormatting sqref="AD759:AE760">
    <cfRule type="duplicateValues" dxfId="142" priority="112"/>
  </conditionalFormatting>
  <conditionalFormatting sqref="AD769:AE769">
    <cfRule type="duplicateValues" dxfId="141" priority="111"/>
  </conditionalFormatting>
  <conditionalFormatting sqref="AD771:AE771">
    <cfRule type="duplicateValues" dxfId="140" priority="110"/>
  </conditionalFormatting>
  <conditionalFormatting sqref="AD867:AE867">
    <cfRule type="duplicateValues" dxfId="139" priority="113"/>
  </conditionalFormatting>
  <conditionalFormatting sqref="AD870:AE870">
    <cfRule type="duplicateValues" dxfId="138" priority="114"/>
  </conditionalFormatting>
  <conditionalFormatting sqref="AD883:AE885">
    <cfRule type="duplicateValues" dxfId="137" priority="115"/>
  </conditionalFormatting>
  <conditionalFormatting sqref="AD887:AE890">
    <cfRule type="duplicateValues" dxfId="136" priority="116"/>
  </conditionalFormatting>
  <conditionalFormatting sqref="AD902:AE902">
    <cfRule type="duplicateValues" dxfId="135" priority="120"/>
  </conditionalFormatting>
  <conditionalFormatting sqref="AD912:AE912">
    <cfRule type="duplicateValues" dxfId="134" priority="121"/>
  </conditionalFormatting>
  <conditionalFormatting sqref="AD916:AE922">
    <cfRule type="duplicateValues" dxfId="133" priority="122"/>
  </conditionalFormatting>
  <conditionalFormatting sqref="AD925:AE926">
    <cfRule type="duplicateValues" dxfId="132" priority="123"/>
  </conditionalFormatting>
  <conditionalFormatting sqref="AD928:AE932">
    <cfRule type="duplicateValues" dxfId="131" priority="124"/>
  </conditionalFormatting>
  <conditionalFormatting sqref="AD948:AE953 AD955:AE961">
    <cfRule type="duplicateValues" dxfId="130" priority="126"/>
  </conditionalFormatting>
  <conditionalFormatting sqref="AD954:AE954">
    <cfRule type="duplicateValues" dxfId="129" priority="98"/>
  </conditionalFormatting>
  <conditionalFormatting sqref="AD980:AE980">
    <cfRule type="duplicateValues" dxfId="128" priority="130"/>
  </conditionalFormatting>
  <conditionalFormatting sqref="AD1052:AE1057">
    <cfRule type="duplicateValues" dxfId="127" priority="141"/>
  </conditionalFormatting>
  <conditionalFormatting sqref="AD1063:AE1063">
    <cfRule type="duplicateValues" dxfId="126" priority="142"/>
  </conditionalFormatting>
  <conditionalFormatting sqref="AD1066:AE1066">
    <cfRule type="duplicateValues" dxfId="125" priority="143"/>
  </conditionalFormatting>
  <conditionalFormatting sqref="AD1069:AE1070">
    <cfRule type="duplicateValues" dxfId="124" priority="144"/>
  </conditionalFormatting>
  <conditionalFormatting sqref="AD1072:AE1073">
    <cfRule type="duplicateValues" dxfId="123" priority="145"/>
  </conditionalFormatting>
  <conditionalFormatting sqref="AD1076:AE1077">
    <cfRule type="duplicateValues" dxfId="122" priority="146"/>
  </conditionalFormatting>
  <conditionalFormatting sqref="AD1096:AE1099">
    <cfRule type="duplicateValues" dxfId="121" priority="150"/>
  </conditionalFormatting>
  <conditionalFormatting sqref="AD1102:AE1109">
    <cfRule type="duplicateValues" dxfId="120" priority="151"/>
  </conditionalFormatting>
  <conditionalFormatting sqref="AD1116:AE1122">
    <cfRule type="duplicateValues" dxfId="119" priority="153"/>
  </conditionalFormatting>
  <conditionalFormatting sqref="AD1125:AE1134">
    <cfRule type="duplicateValues" dxfId="118" priority="155"/>
  </conditionalFormatting>
  <conditionalFormatting sqref="AD1135:AE1139">
    <cfRule type="duplicateValues" dxfId="117" priority="158"/>
  </conditionalFormatting>
  <conditionalFormatting sqref="AD1143:AE1155">
    <cfRule type="duplicateValues" dxfId="116" priority="161"/>
  </conditionalFormatting>
  <conditionalFormatting sqref="AD1162:AE1162">
    <cfRule type="duplicateValues" dxfId="115" priority="163"/>
  </conditionalFormatting>
  <conditionalFormatting sqref="AD1164:AE1164">
    <cfRule type="duplicateValues" dxfId="114" priority="164"/>
  </conditionalFormatting>
  <conditionalFormatting sqref="AD1167:AE1167">
    <cfRule type="duplicateValues" dxfId="113" priority="165"/>
  </conditionalFormatting>
  <conditionalFormatting sqref="AD1170:AE1171">
    <cfRule type="duplicateValues" dxfId="112" priority="166"/>
  </conditionalFormatting>
  <conditionalFormatting sqref="AD1173:AE1174">
    <cfRule type="duplicateValues" dxfId="111" priority="167"/>
  </conditionalFormatting>
  <conditionalFormatting sqref="AD1178:AE1180">
    <cfRule type="duplicateValues" dxfId="110" priority="169"/>
  </conditionalFormatting>
  <conditionalFormatting sqref="AD1183:AE1184">
    <cfRule type="duplicateValues" dxfId="109" priority="170"/>
  </conditionalFormatting>
  <conditionalFormatting sqref="AD1186:AE1191">
    <cfRule type="duplicateValues" dxfId="108" priority="171"/>
  </conditionalFormatting>
  <conditionalFormatting sqref="AD1193:AE1194">
    <cfRule type="duplicateValues" dxfId="107" priority="172"/>
  </conditionalFormatting>
  <conditionalFormatting sqref="AD1196:AE1201">
    <cfRule type="duplicateValues" dxfId="106" priority="174"/>
  </conditionalFormatting>
  <conditionalFormatting sqref="AD1208:AE1208">
    <cfRule type="duplicateValues" dxfId="105" priority="177"/>
  </conditionalFormatting>
  <conditionalFormatting sqref="AD1214:AE1219">
    <cfRule type="duplicateValues" dxfId="104" priority="179"/>
  </conditionalFormatting>
  <conditionalFormatting sqref="AD1221:AE1221">
    <cfRule type="duplicateValues" dxfId="103" priority="180"/>
  </conditionalFormatting>
  <conditionalFormatting sqref="AD1231:AE1231">
    <cfRule type="duplicateValues" dxfId="102" priority="184"/>
  </conditionalFormatting>
  <conditionalFormatting sqref="AD1234:AE1235">
    <cfRule type="duplicateValues" dxfId="101" priority="185"/>
  </conditionalFormatting>
  <conditionalFormatting sqref="AD1240:AE1240">
    <cfRule type="duplicateValues" dxfId="100" priority="186"/>
  </conditionalFormatting>
  <conditionalFormatting sqref="AD1245:AE1245">
    <cfRule type="duplicateValues" dxfId="99" priority="187"/>
  </conditionalFormatting>
  <conditionalFormatting sqref="AD1247:AE1252">
    <cfRule type="duplicateValues" dxfId="98" priority="188"/>
  </conditionalFormatting>
  <conditionalFormatting sqref="AD1257:AE1261">
    <cfRule type="duplicateValues" dxfId="97" priority="189"/>
  </conditionalFormatting>
  <conditionalFormatting sqref="AD1265:AE1268">
    <cfRule type="duplicateValues" dxfId="96" priority="190"/>
  </conditionalFormatting>
  <conditionalFormatting sqref="AD1270:AE1270">
    <cfRule type="duplicateValues" dxfId="95" priority="191"/>
  </conditionalFormatting>
  <conditionalFormatting sqref="AD1273:AE1275">
    <cfRule type="duplicateValues" dxfId="94" priority="192"/>
  </conditionalFormatting>
  <conditionalFormatting sqref="AD1277:AE1277">
    <cfRule type="duplicateValues" dxfId="93" priority="193"/>
  </conditionalFormatting>
  <conditionalFormatting sqref="AD1284:AE1284">
    <cfRule type="duplicateValues" dxfId="92" priority="195"/>
  </conditionalFormatting>
  <conditionalFormatting sqref="AD1286:AE1292">
    <cfRule type="duplicateValues" dxfId="91" priority="196"/>
  </conditionalFormatting>
  <conditionalFormatting sqref="AD1296:AE1297">
    <cfRule type="duplicateValues" dxfId="90" priority="197"/>
  </conditionalFormatting>
  <conditionalFormatting sqref="AD1300:AE1300">
    <cfRule type="duplicateValues" dxfId="89" priority="198"/>
  </conditionalFormatting>
  <conditionalFormatting sqref="AD1312:AE1314">
    <cfRule type="duplicateValues" dxfId="88" priority="199"/>
  </conditionalFormatting>
  <conditionalFormatting sqref="AD1324:AE1324">
    <cfRule type="duplicateValues" dxfId="87" priority="200"/>
  </conditionalFormatting>
  <conditionalFormatting sqref="AD1328:AE1328">
    <cfRule type="duplicateValues" dxfId="86" priority="201"/>
  </conditionalFormatting>
  <conditionalFormatting sqref="AD1332:AE1333">
    <cfRule type="duplicateValues" dxfId="85" priority="202"/>
  </conditionalFormatting>
  <conditionalFormatting sqref="AD1335:AE1335">
    <cfRule type="duplicateValues" dxfId="84" priority="203"/>
  </conditionalFormatting>
  <conditionalFormatting sqref="AD1338:AE1338">
    <cfRule type="duplicateValues" dxfId="83" priority="204"/>
  </conditionalFormatting>
  <conditionalFormatting sqref="AD1340:AE1344">
    <cfRule type="duplicateValues" dxfId="82" priority="205"/>
  </conditionalFormatting>
  <conditionalFormatting sqref="AD1348:AE1348">
    <cfRule type="duplicateValues" dxfId="81" priority="206"/>
  </conditionalFormatting>
  <conditionalFormatting sqref="AD1350:AE1350">
    <cfRule type="duplicateValues" dxfId="80" priority="207"/>
  </conditionalFormatting>
  <conditionalFormatting sqref="AD1352:AE1353">
    <cfRule type="duplicateValues" dxfId="79" priority="208"/>
  </conditionalFormatting>
  <conditionalFormatting sqref="AD1357:AE1357">
    <cfRule type="duplicateValues" dxfId="78" priority="209"/>
  </conditionalFormatting>
  <conditionalFormatting sqref="AD1360:AE1360">
    <cfRule type="duplicateValues" dxfId="77" priority="210"/>
  </conditionalFormatting>
  <conditionalFormatting sqref="AD1366:AE1366">
    <cfRule type="duplicateValues" dxfId="76" priority="211"/>
  </conditionalFormatting>
  <conditionalFormatting sqref="AD1373:AE1373">
    <cfRule type="duplicateValues" dxfId="75" priority="212"/>
  </conditionalFormatting>
  <conditionalFormatting sqref="AD1376:AE1378">
    <cfRule type="duplicateValues" dxfId="74" priority="214"/>
  </conditionalFormatting>
  <conditionalFormatting sqref="AD1384:AE1384">
    <cfRule type="duplicateValues" dxfId="73" priority="216"/>
  </conditionalFormatting>
  <conditionalFormatting sqref="AD1386:AE1389">
    <cfRule type="duplicateValues" dxfId="72" priority="218"/>
  </conditionalFormatting>
  <conditionalFormatting sqref="AD1391:AE1391">
    <cfRule type="duplicateValues" dxfId="71" priority="217"/>
  </conditionalFormatting>
  <conditionalFormatting sqref="AD1393:AE1393">
    <cfRule type="duplicateValues" dxfId="70" priority="219"/>
  </conditionalFormatting>
  <conditionalFormatting sqref="AD1398:AE1400">
    <cfRule type="duplicateValues" dxfId="69" priority="221"/>
  </conditionalFormatting>
  <conditionalFormatting sqref="AD1406:AE1406">
    <cfRule type="duplicateValues" dxfId="68" priority="222"/>
  </conditionalFormatting>
  <conditionalFormatting sqref="AD1418:AE1418">
    <cfRule type="duplicateValues" dxfId="67" priority="224"/>
  </conditionalFormatting>
  <conditionalFormatting sqref="AD1510:AE1511">
    <cfRule type="duplicateValues" dxfId="66" priority="226"/>
  </conditionalFormatting>
  <conditionalFormatting sqref="AD1522:AE1522">
    <cfRule type="duplicateValues" dxfId="65" priority="227"/>
  </conditionalFormatting>
  <conditionalFormatting sqref="AD1532:AE1532">
    <cfRule type="duplicateValues" dxfId="64" priority="230"/>
  </conditionalFormatting>
  <conditionalFormatting sqref="AD1534:AE1534">
    <cfRule type="duplicateValues" dxfId="63" priority="231"/>
  </conditionalFormatting>
  <conditionalFormatting sqref="AD1536:AE1536">
    <cfRule type="duplicateValues" dxfId="62" priority="233"/>
  </conditionalFormatting>
  <conditionalFormatting sqref="AD1539:AE1539">
    <cfRule type="duplicateValues" dxfId="61" priority="234"/>
  </conditionalFormatting>
  <conditionalFormatting sqref="AD1541:AE1542">
    <cfRule type="duplicateValues" dxfId="60" priority="235"/>
  </conditionalFormatting>
  <conditionalFormatting sqref="AD1544:AE1551">
    <cfRule type="duplicateValues" dxfId="59" priority="236"/>
  </conditionalFormatting>
  <conditionalFormatting sqref="AD1553:AE1553">
    <cfRule type="duplicateValues" dxfId="58" priority="237"/>
  </conditionalFormatting>
  <conditionalFormatting sqref="AD1556:AE1556">
    <cfRule type="duplicateValues" dxfId="57" priority="238"/>
  </conditionalFormatting>
  <conditionalFormatting sqref="AD1558:AE1559">
    <cfRule type="duplicateValues" dxfId="56" priority="239"/>
  </conditionalFormatting>
  <conditionalFormatting sqref="AD1561:AE1562">
    <cfRule type="duplicateValues" dxfId="55" priority="240"/>
  </conditionalFormatting>
  <conditionalFormatting sqref="AD1564:AE1564">
    <cfRule type="duplicateValues" dxfId="54" priority="241"/>
  </conditionalFormatting>
  <conditionalFormatting sqref="AD1573:AE1574">
    <cfRule type="duplicateValues" dxfId="53" priority="242"/>
  </conditionalFormatting>
  <conditionalFormatting sqref="AD1577:AE1579">
    <cfRule type="duplicateValues" dxfId="52" priority="243"/>
  </conditionalFormatting>
  <conditionalFormatting sqref="AD1583:AE1583">
    <cfRule type="duplicateValues" dxfId="51" priority="244"/>
  </conditionalFormatting>
  <conditionalFormatting sqref="AD1586:AE1590">
    <cfRule type="duplicateValues" dxfId="50" priority="245"/>
  </conditionalFormatting>
  <conditionalFormatting sqref="AD1594:AE1595">
    <cfRule type="duplicateValues" dxfId="49" priority="247"/>
  </conditionalFormatting>
  <conditionalFormatting sqref="AD1598:AE1598">
    <cfRule type="duplicateValues" dxfId="48" priority="246"/>
  </conditionalFormatting>
  <conditionalFormatting sqref="AD1605:AE1612">
    <cfRule type="duplicateValues" dxfId="47" priority="248"/>
  </conditionalFormatting>
  <conditionalFormatting sqref="AD1615:AE1616">
    <cfRule type="duplicateValues" dxfId="46" priority="249"/>
  </conditionalFormatting>
  <conditionalFormatting sqref="AD1622:AE1623">
    <cfRule type="duplicateValues" dxfId="45" priority="250"/>
  </conditionalFormatting>
  <conditionalFormatting sqref="AD1625:AE1625">
    <cfRule type="duplicateValues" dxfId="44" priority="251"/>
  </conditionalFormatting>
  <conditionalFormatting sqref="AD1633:AE1633">
    <cfRule type="duplicateValues" dxfId="43" priority="252"/>
  </conditionalFormatting>
  <conditionalFormatting sqref="AD1639:AE1639">
    <cfRule type="duplicateValues" dxfId="42" priority="253"/>
  </conditionalFormatting>
  <conditionalFormatting sqref="AD1641:AE1646">
    <cfRule type="duplicateValues" dxfId="41" priority="255"/>
  </conditionalFormatting>
  <conditionalFormatting sqref="AD1648:AE1648">
    <cfRule type="duplicateValues" dxfId="40" priority="254"/>
  </conditionalFormatting>
  <conditionalFormatting sqref="AD1656:AE1656">
    <cfRule type="duplicateValues" dxfId="39" priority="256"/>
  </conditionalFormatting>
  <conditionalFormatting sqref="AD1666:AE1666">
    <cfRule type="duplicateValues" dxfId="38" priority="257"/>
  </conditionalFormatting>
  <conditionalFormatting sqref="AD1669:AE1670">
    <cfRule type="duplicateValues" dxfId="37" priority="258"/>
  </conditionalFormatting>
  <conditionalFormatting sqref="AD1676:AE1676">
    <cfRule type="duplicateValues" dxfId="36" priority="259"/>
  </conditionalFormatting>
  <conditionalFormatting sqref="AD1681:AE1681">
    <cfRule type="duplicateValues" dxfId="35" priority="260"/>
  </conditionalFormatting>
  <conditionalFormatting sqref="AD1685:AE1686">
    <cfRule type="duplicateValues" dxfId="34" priority="261"/>
  </conditionalFormatting>
  <conditionalFormatting sqref="AD1689:AE1689">
    <cfRule type="duplicateValues" dxfId="33" priority="262"/>
  </conditionalFormatting>
  <conditionalFormatting sqref="AD1692:AE1693">
    <cfRule type="duplicateValues" dxfId="32" priority="263"/>
  </conditionalFormatting>
  <conditionalFormatting sqref="AD1698:AE1699">
    <cfRule type="duplicateValues" dxfId="31" priority="264"/>
  </conditionalFormatting>
  <conditionalFormatting sqref="AD1704:AE1704">
    <cfRule type="duplicateValues" dxfId="30" priority="265"/>
  </conditionalFormatting>
  <conditionalFormatting sqref="AD1707:AE1707">
    <cfRule type="duplicateValues" dxfId="29" priority="266"/>
  </conditionalFormatting>
  <conditionalFormatting sqref="AD1709:AE1711">
    <cfRule type="duplicateValues" dxfId="28" priority="267"/>
  </conditionalFormatting>
  <conditionalFormatting sqref="AD1725:AE1725">
    <cfRule type="duplicateValues" dxfId="27" priority="268"/>
  </conditionalFormatting>
  <conditionalFormatting sqref="AD1727:AE1731">
    <cfRule type="duplicateValues" dxfId="26" priority="269"/>
  </conditionalFormatting>
  <conditionalFormatting sqref="AD1733:AE1733">
    <cfRule type="duplicateValues" dxfId="25" priority="270"/>
  </conditionalFormatting>
  <conditionalFormatting sqref="AD1736:AE1736">
    <cfRule type="duplicateValues" dxfId="24" priority="271"/>
  </conditionalFormatting>
  <conditionalFormatting sqref="AD1739:AE1739">
    <cfRule type="duplicateValues" dxfId="23" priority="272"/>
  </conditionalFormatting>
  <conditionalFormatting sqref="AD1741:AE1742">
    <cfRule type="duplicateValues" dxfId="22" priority="273"/>
  </conditionalFormatting>
  <conditionalFormatting sqref="AD1752:AE1752">
    <cfRule type="duplicateValues" dxfId="21" priority="274"/>
  </conditionalFormatting>
  <conditionalFormatting sqref="AD1755:AE1755">
    <cfRule type="duplicateValues" dxfId="20" priority="275"/>
  </conditionalFormatting>
  <conditionalFormatting sqref="AD1759:AE1761">
    <cfRule type="duplicateValues" dxfId="19" priority="276"/>
  </conditionalFormatting>
  <conditionalFormatting sqref="AD1765:AE1768">
    <cfRule type="duplicateValues" dxfId="18" priority="278"/>
  </conditionalFormatting>
  <conditionalFormatting sqref="AD1771:AE1773">
    <cfRule type="duplicateValues" dxfId="17" priority="279"/>
  </conditionalFormatting>
  <conditionalFormatting sqref="AD1779:AE1779">
    <cfRule type="duplicateValues" dxfId="16" priority="280"/>
  </conditionalFormatting>
  <conditionalFormatting sqref="AD1781:AE1782">
    <cfRule type="duplicateValues" dxfId="15" priority="282"/>
  </conditionalFormatting>
  <conditionalFormatting sqref="AD1785:AE1786">
    <cfRule type="duplicateValues" dxfId="14" priority="283"/>
  </conditionalFormatting>
  <conditionalFormatting sqref="AD1788:AE1788">
    <cfRule type="duplicateValues" dxfId="13" priority="284"/>
  </conditionalFormatting>
  <conditionalFormatting sqref="AD1791:AE1791">
    <cfRule type="duplicateValues" dxfId="12" priority="285"/>
  </conditionalFormatting>
  <conditionalFormatting sqref="AD1793:AE1793">
    <cfRule type="duplicateValues" dxfId="11" priority="286"/>
  </conditionalFormatting>
  <conditionalFormatting sqref="AD2330:AE2330">
    <cfRule type="duplicateValues" dxfId="10" priority="108"/>
  </conditionalFormatting>
  <conditionalFormatting sqref="AE2332">
    <cfRule type="duplicateValues" dxfId="9" priority="427"/>
  </conditionalFormatting>
  <conditionalFormatting sqref="AK2056">
    <cfRule type="duplicateValues" dxfId="8" priority="396"/>
  </conditionalFormatting>
  <conditionalFormatting sqref="BG881:BG953 BG955:BG1245">
    <cfRule type="duplicateValues" dxfId="7" priority="71"/>
  </conditionalFormatting>
  <conditionalFormatting sqref="BG881:BG1250">
    <cfRule type="duplicateValues" dxfId="6" priority="70"/>
  </conditionalFormatting>
  <conditionalFormatting sqref="BG954">
    <cfRule type="duplicateValues" dxfId="5" priority="68"/>
    <cfRule type="duplicateValues" dxfId="4" priority="69"/>
  </conditionalFormatting>
  <conditionalFormatting sqref="BG955:BG1250 BG881:BG953">
    <cfRule type="duplicateValues" dxfId="3" priority="67"/>
  </conditionalFormatting>
  <conditionalFormatting sqref="BG955:BG1250">
    <cfRule type="duplicateValues" dxfId="2" priority="66"/>
  </conditionalFormatting>
  <conditionalFormatting sqref="AD490:AE647">
    <cfRule type="duplicateValues" dxfId="1" priority="32716"/>
  </conditionalFormatting>
  <conditionalFormatting sqref="AF1:AF3194">
    <cfRule type="duplicateValues" dxfId="0" priority="32719"/>
  </conditionalFormatting>
  <pageMargins left="0.7" right="0.7" top="0.75" bottom="0.75" header="0.3" footer="0.3"/>
  <pageSetup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s" ma:contentTypeID="0x010100D2DE62BB7FB1BD49B1E1D0586F680771" ma:contentTypeVersion="18" ma:contentTypeDescription="Izveidot jaunu dokumentu." ma:contentTypeScope="" ma:versionID="583df972f3c33bdb6f23d892cb14ac48">
  <xsd:schema xmlns:xsd="http://www.w3.org/2001/XMLSchema" xmlns:xs="http://www.w3.org/2001/XMLSchema" xmlns:p="http://schemas.microsoft.com/office/2006/metadata/properties" xmlns:ns2="8f1bd802-0e9d-42eb-953c-0be122d8d383" xmlns:ns3="7d190623-8894-4cfd-adef-19e8143cbc52" targetNamespace="http://schemas.microsoft.com/office/2006/metadata/properties" ma:root="true" ma:fieldsID="19636b4add50b52e73e0528701fbf616" ns2:_="" ns3:_="">
    <xsd:import namespace="8f1bd802-0e9d-42eb-953c-0be122d8d383"/>
    <xsd:import namespace="7d190623-8894-4cfd-adef-19e8143cbc5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f1bd802-0e9d-42eb-953c-0be122d8d38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Attēlu atzīmes" ma:readOnly="false" ma:fieldId="{5cf76f15-5ced-4ddc-b409-7134ff3c332f}" ma:taxonomyMulti="true" ma:sspId="550e1e53-5410-4bdb-8c8a-c3d0be1f47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21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190623-8894-4cfd-adef-19e8143cbc5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Koplietots a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Koplietots ar: detalizēt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47501167-4aad-4488-9826-35445c0892c3}" ma:internalName="TaxCatchAll" ma:showField="CatchAllData" ma:web="7d190623-8894-4cfd-adef-19e8143cbc5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atura tips"/>
        <xsd:element ref="dc:title" minOccurs="0" maxOccurs="1" ma:index="4" ma:displayName="Virsrakst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7d190623-8894-4cfd-adef-19e8143cbc52">
      <UserInfo>
        <DisplayName>Jānis Ukass</DisplayName>
        <AccountId>59</AccountId>
        <AccountType/>
      </UserInfo>
      <UserInfo>
        <DisplayName>Jēkabs Dzenis</DisplayName>
        <AccountId>10</AccountId>
        <AccountType/>
      </UserInfo>
    </SharedWithUsers>
    <TaxCatchAll xmlns="7d190623-8894-4cfd-adef-19e8143cbc52" xsi:nil="true"/>
    <lcf76f155ced4ddcb4097134ff3c332f xmlns="8f1bd802-0e9d-42eb-953c-0be122d8d38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BA0B6D9-3CEA-4D80-AF83-27626A14639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5254BE3-FD22-4DEC-957A-20F1F7C0CE5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f1bd802-0e9d-42eb-953c-0be122d8d383"/>
    <ds:schemaRef ds:uri="7d190623-8894-4cfd-adef-19e8143cbc5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A26D9B5-C932-4F78-AEAC-7AE9DFCE045F}">
  <ds:schemaRefs>
    <ds:schemaRef ds:uri="http://schemas.microsoft.com/office/2006/documentManagement/types"/>
    <ds:schemaRef ds:uri="8f1bd802-0e9d-42eb-953c-0be122d8d383"/>
    <ds:schemaRef ds:uri="http://purl.org/dc/dcmitype/"/>
    <ds:schemaRef ds:uri="http://schemas.microsoft.com/office/2006/metadata/properties"/>
    <ds:schemaRef ds:uri="7d190623-8894-4cfd-adef-19e8143cbc52"/>
    <ds:schemaRef ds:uri="http://purl.org/dc/elements/1.1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LV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Jānis Ukass</dc:creator>
  <cp:keywords/>
  <dc:description/>
  <cp:lastModifiedBy>Jānis Ukass</cp:lastModifiedBy>
  <cp:revision/>
  <dcterms:created xsi:type="dcterms:W3CDTF">2021-10-14T06:37:07Z</dcterms:created>
  <dcterms:modified xsi:type="dcterms:W3CDTF">2024-09-04T14:26:03Z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0x010100D2DE62BB7FB1BD49B1E1D0586F680771</vt:lpwstr>
  </property>
  <property fmtid="{D5CDD505-2E9C-101B-9397-08002B2CF9AE}" pid="3" name="WorkbookGuid">
    <vt:lpwstr>682445e2-ae33-4737-8c12-83554eed0a32</vt:lpwstr>
  </property>
  <property fmtid="{D5CDD505-2E9C-101B-9397-08002B2CF9AE}" pid="4" name="MediaServiceImageTags">
    <vt:lpwstr/>
  </property>
</Properties>
</file>